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21720" windowHeight="9630"/>
  </bookViews>
  <sheets>
    <sheet name="公开1表" sheetId="1" r:id="rId1"/>
    <sheet name="公开2表" sheetId="6" r:id="rId2"/>
    <sheet name="公开3表" sheetId="7" r:id="rId3"/>
    <sheet name="公开4表" sheetId="4" r:id="rId4"/>
    <sheet name="公开5表" sheetId="2" r:id="rId5"/>
    <sheet name="公开6表" sheetId="8" r:id="rId6"/>
    <sheet name="公开7表" sheetId="3" r:id="rId7"/>
    <sheet name="公开8表" sheetId="5" r:id="rId8"/>
  </sheets>
  <calcPr calcId="144525"/>
</workbook>
</file>

<file path=xl/calcChain.xml><?xml version="1.0" encoding="utf-8"?>
<calcChain xmlns="http://schemas.openxmlformats.org/spreadsheetml/2006/main">
  <c r="G9" i="2" l="1"/>
  <c r="G8" i="2" s="1"/>
  <c r="L14" i="2"/>
  <c r="H41" i="2"/>
  <c r="H9" i="2" s="1"/>
  <c r="H8" i="2" s="1"/>
  <c r="F41" i="2"/>
  <c r="F9" i="2" s="1"/>
  <c r="F8" i="2" s="1"/>
  <c r="D10" i="2"/>
  <c r="D19" i="2"/>
  <c r="D36" i="2"/>
  <c r="C19" i="2"/>
  <c r="C10" i="2"/>
  <c r="C36" i="2"/>
  <c r="E29" i="2"/>
  <c r="I29" i="2" s="1"/>
  <c r="J29" i="2" s="1"/>
  <c r="L29" i="2" s="1"/>
  <c r="I35" i="2"/>
  <c r="J35" i="2" s="1"/>
  <c r="L35" i="2" s="1"/>
  <c r="E36" i="2"/>
  <c r="E37" i="2"/>
  <c r="I37" i="2" s="1"/>
  <c r="J37" i="2" s="1"/>
  <c r="L37" i="2" s="1"/>
  <c r="E38" i="2"/>
  <c r="E11" i="2"/>
  <c r="I11" i="2" s="1"/>
  <c r="E12" i="2"/>
  <c r="I12" i="2" s="1"/>
  <c r="E13" i="2"/>
  <c r="I13" i="2" s="1"/>
  <c r="K13" i="2" s="1"/>
  <c r="E14" i="2"/>
  <c r="I14" i="2" s="1"/>
  <c r="K14" i="2" s="1"/>
  <c r="E15" i="2"/>
  <c r="I15" i="2" s="1"/>
  <c r="E16" i="2"/>
  <c r="I16" i="2" s="1"/>
  <c r="E17" i="2"/>
  <c r="I17" i="2" s="1"/>
  <c r="J17" i="2" s="1"/>
  <c r="L17" i="2" s="1"/>
  <c r="E19" i="2"/>
  <c r="E20" i="2"/>
  <c r="E10" i="2"/>
  <c r="I10" i="2" s="1"/>
  <c r="K10" i="2" s="1"/>
  <c r="E40" i="8"/>
  <c r="D40" i="8"/>
  <c r="C40" i="8"/>
  <c r="E41" i="2"/>
  <c r="E9" i="2" s="1"/>
  <c r="E8" i="2" s="1"/>
  <c r="C8" i="6"/>
  <c r="E26" i="6"/>
  <c r="E8" i="6" s="1"/>
  <c r="C26" i="6"/>
  <c r="F9" i="3"/>
  <c r="A9" i="3"/>
  <c r="C41" i="2" l="1"/>
  <c r="C9" i="2" s="1"/>
  <c r="C8" i="2" s="1"/>
  <c r="K35" i="2"/>
  <c r="I19" i="2"/>
  <c r="J19" i="2" s="1"/>
  <c r="L19" i="2" s="1"/>
  <c r="J13" i="2"/>
  <c r="L13" i="2" s="1"/>
  <c r="D41" i="2"/>
  <c r="D9" i="2" s="1"/>
  <c r="D8" i="2" s="1"/>
  <c r="I36" i="2"/>
  <c r="K17" i="2"/>
  <c r="K15" i="2"/>
  <c r="J15" i="2"/>
  <c r="L15" i="2" s="1"/>
  <c r="K11" i="2"/>
  <c r="J11" i="2"/>
  <c r="L11" i="2" s="1"/>
  <c r="K16" i="2"/>
  <c r="J16" i="2"/>
  <c r="L16" i="2" s="1"/>
  <c r="J12" i="2"/>
  <c r="L12" i="2" s="1"/>
  <c r="K12" i="2"/>
  <c r="J10" i="2"/>
  <c r="L10" i="2" s="1"/>
  <c r="K37" i="2"/>
  <c r="K29" i="2"/>
  <c r="I41" i="2"/>
  <c r="K19" i="2" l="1"/>
  <c r="J36" i="2"/>
  <c r="L36" i="2" s="1"/>
  <c r="K36" i="2"/>
  <c r="J41" i="2"/>
  <c r="K41" i="2"/>
  <c r="I9" i="2"/>
  <c r="K9" i="2" l="1"/>
  <c r="K8" i="2" s="1"/>
  <c r="I8" i="2"/>
  <c r="L41" i="2"/>
  <c r="J9" i="2"/>
  <c r="L9" i="2" l="1"/>
  <c r="L8" i="2" s="1"/>
  <c r="J8" i="2"/>
</calcChain>
</file>

<file path=xl/sharedStrings.xml><?xml version="1.0" encoding="utf-8"?>
<sst xmlns="http://schemas.openxmlformats.org/spreadsheetml/2006/main" count="230" uniqueCount="139">
  <si>
    <t>支   出</t>
    <phoneticPr fontId="1" type="noConversion"/>
  </si>
  <si>
    <t>收   入</t>
    <phoneticPr fontId="1" type="noConversion"/>
  </si>
  <si>
    <t>一、本年收入</t>
    <phoneticPr fontId="1" type="noConversion"/>
  </si>
  <si>
    <t>（一）一般公共预算拨款</t>
    <phoneticPr fontId="1" type="noConversion"/>
  </si>
  <si>
    <t>二、本年支出</t>
    <phoneticPr fontId="1" type="noConversion"/>
  </si>
  <si>
    <t>二、项目支出</t>
  </si>
  <si>
    <t>二、上年结转</t>
    <phoneticPr fontId="1" type="noConversion"/>
  </si>
  <si>
    <t>（二）专项收入</t>
    <phoneticPr fontId="1" type="noConversion"/>
  </si>
  <si>
    <t>（二）专项收入</t>
    <phoneticPr fontId="1" type="noConversion"/>
  </si>
  <si>
    <t>（一）一般公共预算拨款</t>
    <phoneticPr fontId="1" type="noConversion"/>
  </si>
  <si>
    <t>（一）、基本支出</t>
    <phoneticPr fontId="1" type="noConversion"/>
  </si>
  <si>
    <t xml:space="preserve"> 1、工资福利支出</t>
    <phoneticPr fontId="1" type="noConversion"/>
  </si>
  <si>
    <t xml:space="preserve"> 2、对个人和家庭的补助</t>
    <phoneticPr fontId="1" type="noConversion"/>
  </si>
  <si>
    <t xml:space="preserve"> 3、商品和服务支出</t>
    <phoneticPr fontId="1" type="noConversion"/>
  </si>
  <si>
    <t>（二）其他业务支出</t>
    <phoneticPr fontId="1" type="noConversion"/>
  </si>
  <si>
    <t>（一）基本建设支出</t>
    <phoneticPr fontId="1" type="noConversion"/>
  </si>
  <si>
    <t>项目</t>
    <phoneticPr fontId="1" type="noConversion"/>
  </si>
  <si>
    <t>预算数</t>
    <phoneticPr fontId="1" type="noConversion"/>
  </si>
  <si>
    <t>功能分类科目</t>
    <phoneticPr fontId="1" type="noConversion"/>
  </si>
  <si>
    <t>科目编码</t>
    <phoneticPr fontId="1" type="noConversion"/>
  </si>
  <si>
    <t>科目名称</t>
    <phoneticPr fontId="1" type="noConversion"/>
  </si>
  <si>
    <t>2017年基本支出</t>
    <phoneticPr fontId="1" type="noConversion"/>
  </si>
  <si>
    <t>合计</t>
    <phoneticPr fontId="1" type="noConversion"/>
  </si>
  <si>
    <t>人员经费</t>
    <phoneticPr fontId="1" type="noConversion"/>
  </si>
  <si>
    <t>公用经费</t>
    <phoneticPr fontId="1" type="noConversion"/>
  </si>
  <si>
    <t>工资福利支出</t>
    <phoneticPr fontId="1" type="noConversion"/>
  </si>
  <si>
    <t>基本工资</t>
    <phoneticPr fontId="1" type="noConversion"/>
  </si>
  <si>
    <t>津贴补贴</t>
    <phoneticPr fontId="1" type="noConversion"/>
  </si>
  <si>
    <t>奖金</t>
    <phoneticPr fontId="1" type="noConversion"/>
  </si>
  <si>
    <t>机关事业单位养老保险</t>
    <phoneticPr fontId="1" type="noConversion"/>
  </si>
  <si>
    <t>其他社会保险缴费</t>
    <phoneticPr fontId="1" type="noConversion"/>
  </si>
  <si>
    <t>其他工资福利支出</t>
    <phoneticPr fontId="1" type="noConversion"/>
  </si>
  <si>
    <t>商品和服务支出</t>
    <phoneticPr fontId="1" type="noConversion"/>
  </si>
  <si>
    <t>办公费</t>
  </si>
  <si>
    <t>水费</t>
  </si>
  <si>
    <t>电费</t>
  </si>
  <si>
    <t>邮电费</t>
  </si>
  <si>
    <t>公务用车运行维护费</t>
  </si>
  <si>
    <t>差旅费</t>
  </si>
  <si>
    <t>会议费</t>
  </si>
  <si>
    <t>培训费</t>
  </si>
  <si>
    <t>福利费</t>
  </si>
  <si>
    <t>租赁费</t>
  </si>
  <si>
    <t>维修费</t>
  </si>
  <si>
    <t>杂志征订费</t>
  </si>
  <si>
    <t>办公设备购置费</t>
  </si>
  <si>
    <t>政府采购</t>
  </si>
  <si>
    <t>其他商品服务支出</t>
  </si>
  <si>
    <t>三、对个人和家庭的补助支出</t>
  </si>
  <si>
    <t>离退休费</t>
  </si>
  <si>
    <t>抚恤金</t>
  </si>
  <si>
    <t>医疗费</t>
  </si>
  <si>
    <t>其他对个人和家庭的补助</t>
  </si>
  <si>
    <t>四、基建支出</t>
  </si>
  <si>
    <t>住房公积金</t>
    <phoneticPr fontId="1" type="noConversion"/>
  </si>
  <si>
    <t>医疗保险缴费</t>
    <phoneticPr fontId="1" type="noConversion"/>
  </si>
  <si>
    <t>公务接待费</t>
    <phoneticPr fontId="1" type="noConversion"/>
  </si>
  <si>
    <t>公务待费</t>
    <phoneticPr fontId="1" type="noConversion"/>
  </si>
  <si>
    <t>因公出国</t>
    <phoneticPr fontId="1" type="noConversion"/>
  </si>
  <si>
    <t>2016年预算</t>
    <phoneticPr fontId="1" type="noConversion"/>
  </si>
  <si>
    <t>公务用车购置及运行费</t>
    <phoneticPr fontId="1" type="noConversion"/>
  </si>
  <si>
    <t>小计</t>
    <phoneticPr fontId="1" type="noConversion"/>
  </si>
  <si>
    <t>公务车运行费</t>
    <phoneticPr fontId="1" type="noConversion"/>
  </si>
  <si>
    <t>公务接待费</t>
    <phoneticPr fontId="1" type="noConversion"/>
  </si>
  <si>
    <t>2016年预算执行数</t>
    <phoneticPr fontId="1" type="noConversion"/>
  </si>
  <si>
    <t>2017年预算数</t>
    <phoneticPr fontId="1" type="noConversion"/>
  </si>
  <si>
    <t>收      入</t>
    <phoneticPr fontId="1" type="noConversion"/>
  </si>
  <si>
    <t>支      出</t>
    <phoneticPr fontId="1" type="noConversion"/>
  </si>
  <si>
    <t>项   目</t>
    <phoneticPr fontId="1" type="noConversion"/>
  </si>
  <si>
    <t>项    目</t>
    <phoneticPr fontId="1" type="noConversion"/>
  </si>
  <si>
    <t>收入总计</t>
    <phoneticPr fontId="1" type="noConversion"/>
  </si>
  <si>
    <t>支出总计</t>
    <phoneticPr fontId="1" type="noConversion"/>
  </si>
  <si>
    <t>本年政府性基金预算支出</t>
    <phoneticPr fontId="1" type="noConversion"/>
  </si>
  <si>
    <t>基本支出</t>
    <phoneticPr fontId="1" type="noConversion"/>
  </si>
  <si>
    <t>项目支出</t>
    <phoneticPr fontId="1" type="noConversion"/>
  </si>
  <si>
    <t>拨入经费</t>
    <phoneticPr fontId="1" type="noConversion"/>
  </si>
  <si>
    <t>预算外资金收入</t>
    <phoneticPr fontId="1" type="noConversion"/>
  </si>
  <si>
    <t>其他收入</t>
    <phoneticPr fontId="1" type="noConversion"/>
  </si>
  <si>
    <t>离休费</t>
    <phoneticPr fontId="1" type="noConversion"/>
  </si>
  <si>
    <t>科目</t>
    <phoneticPr fontId="1" type="noConversion"/>
  </si>
  <si>
    <t>上年结转</t>
    <phoneticPr fontId="1" type="noConversion"/>
  </si>
  <si>
    <t>一般公共预算拨款收入</t>
    <phoneticPr fontId="1" type="noConversion"/>
  </si>
  <si>
    <t>政府性基金预算拨款收入</t>
    <phoneticPr fontId="1" type="noConversion"/>
  </si>
  <si>
    <t>增拨经费</t>
    <phoneticPr fontId="1" type="noConversion"/>
  </si>
  <si>
    <t>公务车运行维护费</t>
    <phoneticPr fontId="1" type="noConversion"/>
  </si>
  <si>
    <t>福利费</t>
    <phoneticPr fontId="1" type="noConversion"/>
  </si>
  <si>
    <t>项目支出</t>
    <phoneticPr fontId="1" type="noConversion"/>
  </si>
  <si>
    <t>一般公共服务支出</t>
    <phoneticPr fontId="1" type="noConversion"/>
  </si>
  <si>
    <t>功能分类科目</t>
  </si>
  <si>
    <t>2016年执行数</t>
  </si>
  <si>
    <t>2017年预算数</t>
  </si>
  <si>
    <t>2017年预算数比2016年执行数</t>
  </si>
  <si>
    <t>2017年预算数比2016年执行数
（扣除发改委基建）</t>
  </si>
  <si>
    <t>科目编号</t>
  </si>
  <si>
    <t>科目名称</t>
  </si>
  <si>
    <t>执行数</t>
  </si>
  <si>
    <t>扣除发改委基建后执行数</t>
  </si>
  <si>
    <t>年初预算数</t>
  </si>
  <si>
    <t>增减额</t>
  </si>
  <si>
    <t>增减%</t>
  </si>
  <si>
    <t>小计</t>
  </si>
  <si>
    <t>基本支出</t>
  </si>
  <si>
    <t>项目支出</t>
  </si>
  <si>
    <t>合计</t>
    <phoneticPr fontId="1" type="noConversion"/>
  </si>
  <si>
    <t>工资福利支出</t>
    <phoneticPr fontId="1" type="noConversion"/>
  </si>
  <si>
    <t>基本工资</t>
    <phoneticPr fontId="1" type="noConversion"/>
  </si>
  <si>
    <t>津贴补贴</t>
    <phoneticPr fontId="1" type="noConversion"/>
  </si>
  <si>
    <t>奖金</t>
    <phoneticPr fontId="1" type="noConversion"/>
  </si>
  <si>
    <t>医疗保险缴费</t>
    <phoneticPr fontId="1" type="noConversion"/>
  </si>
  <si>
    <t>其他社会保险缴费</t>
    <phoneticPr fontId="1" type="noConversion"/>
  </si>
  <si>
    <t>住房公积金</t>
    <phoneticPr fontId="1" type="noConversion"/>
  </si>
  <si>
    <t>其他工资福利支出</t>
    <phoneticPr fontId="1" type="noConversion"/>
  </si>
  <si>
    <t>商品和服务支出</t>
    <phoneticPr fontId="1" type="noConversion"/>
  </si>
  <si>
    <t>对个人和家庭的补助支出</t>
    <phoneticPr fontId="1" type="noConversion"/>
  </si>
  <si>
    <t>机关事业养老保险</t>
    <phoneticPr fontId="1" type="noConversion"/>
  </si>
  <si>
    <t>办公费</t>
    <phoneticPr fontId="1" type="noConversion"/>
  </si>
  <si>
    <t>水费</t>
    <phoneticPr fontId="1" type="noConversion"/>
  </si>
  <si>
    <t>电费</t>
    <phoneticPr fontId="1" type="noConversion"/>
  </si>
  <si>
    <t>邮电费</t>
    <phoneticPr fontId="1" type="noConversion"/>
  </si>
  <si>
    <t>公务用车运行维护费</t>
    <phoneticPr fontId="1" type="noConversion"/>
  </si>
  <si>
    <t>差旅费</t>
    <phoneticPr fontId="1" type="noConversion"/>
  </si>
  <si>
    <t>会议费</t>
    <phoneticPr fontId="1" type="noConversion"/>
  </si>
  <si>
    <t>培训费</t>
    <phoneticPr fontId="1" type="noConversion"/>
  </si>
  <si>
    <t>公务待费</t>
    <phoneticPr fontId="1" type="noConversion"/>
  </si>
  <si>
    <t>租赁费</t>
    <phoneticPr fontId="1" type="noConversion"/>
  </si>
  <si>
    <t>维修费</t>
    <phoneticPr fontId="1" type="noConversion"/>
  </si>
  <si>
    <t>杂志征订费</t>
    <phoneticPr fontId="1" type="noConversion"/>
  </si>
  <si>
    <t>办公设备购置费</t>
    <phoneticPr fontId="1" type="noConversion"/>
  </si>
  <si>
    <t>政府采购</t>
    <phoneticPr fontId="1" type="noConversion"/>
  </si>
  <si>
    <t>其他商品服务支出</t>
    <phoneticPr fontId="1" type="noConversion"/>
  </si>
  <si>
    <t>离退休费</t>
    <phoneticPr fontId="1" type="noConversion"/>
  </si>
  <si>
    <t>抚恤金</t>
    <phoneticPr fontId="1" type="noConversion"/>
  </si>
  <si>
    <t>医疗费</t>
    <phoneticPr fontId="1" type="noConversion"/>
  </si>
  <si>
    <t>其他对个人家庭的补助</t>
    <phoneticPr fontId="1" type="noConversion"/>
  </si>
  <si>
    <t>一般公共支出</t>
    <phoneticPr fontId="1" type="noConversion"/>
  </si>
  <si>
    <t>经费支出</t>
    <phoneticPr fontId="1" type="noConversion"/>
  </si>
  <si>
    <t>经费支出</t>
    <phoneticPr fontId="1" type="noConversion"/>
  </si>
  <si>
    <t>福利费</t>
    <phoneticPr fontId="1" type="noConversion"/>
  </si>
  <si>
    <t>无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</si>
</sst>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_ "/>
    <numFmt numFmtId="177" formatCode="0_);[Red]\(0\)"/>
    <numFmt numFmtId="178" formatCode="0_ "/>
  </numFmts>
  <fonts count="1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黑体"/>
      <family val="3"/>
      <charset val="134"/>
    </font>
    <font>
      <sz val="11"/>
      <color indexed="8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黑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indexed="8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仿宋"/>
      <family val="3"/>
      <charset val="134"/>
    </font>
    <font>
      <sz val="10"/>
      <name val="仿宋"/>
      <family val="3"/>
      <charset val="134"/>
    </font>
    <font>
      <sz val="10"/>
      <color indexed="8"/>
      <name val="仿宋"/>
      <family val="3"/>
      <charset val="134"/>
    </font>
    <font>
      <b/>
      <sz val="9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</cellStyleXfs>
  <cellXfs count="106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0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left" vertical="center" wrapText="1"/>
    </xf>
    <xf numFmtId="0" fontId="5" fillId="0" borderId="1" xfId="0" applyFont="1" applyBorder="1">
      <alignment vertical="center"/>
    </xf>
    <xf numFmtId="0" fontId="0" fillId="0" borderId="1" xfId="0" applyBorder="1" applyAlignment="1">
      <alignment horizontal="center" vertical="center"/>
    </xf>
    <xf numFmtId="0" fontId="4" fillId="0" borderId="7" xfId="1" applyFont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9" xfId="1" applyFont="1" applyBorder="1" applyAlignment="1">
      <alignment horizontal="left" vertical="center" wrapText="1"/>
    </xf>
    <xf numFmtId="0" fontId="4" fillId="0" borderId="10" xfId="1" applyFont="1" applyBorder="1" applyAlignment="1">
      <alignment horizontal="left" vertical="center" wrapText="1"/>
    </xf>
    <xf numFmtId="0" fontId="4" fillId="0" borderId="0" xfId="1" applyFont="1" applyBorder="1" applyAlignment="1">
      <alignment horizontal="left" vertical="center" wrapText="1"/>
    </xf>
    <xf numFmtId="0" fontId="0" fillId="0" borderId="11" xfId="0" applyBorder="1">
      <alignment vertical="center"/>
    </xf>
    <xf numFmtId="0" fontId="4" fillId="0" borderId="4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left" vertical="center" wrapText="1"/>
    </xf>
    <xf numFmtId="0" fontId="0" fillId="0" borderId="0" xfId="0" applyBorder="1">
      <alignment vertical="center"/>
    </xf>
    <xf numFmtId="0" fontId="4" fillId="0" borderId="5" xfId="1" applyFont="1" applyBorder="1" applyAlignment="1">
      <alignment horizontal="left" vertical="center" wrapText="1"/>
    </xf>
    <xf numFmtId="0" fontId="8" fillId="0" borderId="1" xfId="2" applyFont="1" applyBorder="1" applyAlignment="1">
      <alignment horizontal="left" vertical="center" indent="1"/>
    </xf>
    <xf numFmtId="0" fontId="8" fillId="0" borderId="1" xfId="2" applyFont="1" applyBorder="1" applyAlignment="1">
      <alignment vertical="center"/>
    </xf>
    <xf numFmtId="0" fontId="8" fillId="0" borderId="12" xfId="2" applyFont="1" applyBorder="1" applyAlignment="1">
      <alignment horizontal="left" vertical="center" indent="1"/>
    </xf>
    <xf numFmtId="0" fontId="4" fillId="0" borderId="6" xfId="1" applyFont="1" applyBorder="1" applyAlignment="1">
      <alignment horizontal="left" vertical="center" wrapText="1"/>
    </xf>
    <xf numFmtId="0" fontId="4" fillId="0" borderId="12" xfId="1" applyFont="1" applyBorder="1" applyAlignment="1">
      <alignment horizontal="left" vertical="center" wrapText="1"/>
    </xf>
    <xf numFmtId="0" fontId="0" fillId="0" borderId="12" xfId="0" applyBorder="1">
      <alignment vertical="center"/>
    </xf>
    <xf numFmtId="0" fontId="3" fillId="0" borderId="1" xfId="1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indent="1"/>
    </xf>
    <xf numFmtId="0" fontId="3" fillId="0" borderId="1" xfId="1" applyFont="1" applyBorder="1" applyAlignment="1">
      <alignment horizontal="right" vertical="center" wrapText="1"/>
    </xf>
    <xf numFmtId="0" fontId="7" fillId="0" borderId="1" xfId="0" applyFont="1" applyBorder="1">
      <alignment vertical="center"/>
    </xf>
    <xf numFmtId="0" fontId="4" fillId="0" borderId="0" xfId="1" applyFont="1" applyFill="1" applyBorder="1" applyAlignment="1">
      <alignment horizontal="left" vertical="center" wrapText="1"/>
    </xf>
    <xf numFmtId="0" fontId="5" fillId="0" borderId="0" xfId="0" applyFont="1" applyBorder="1">
      <alignment vertical="center"/>
    </xf>
    <xf numFmtId="0" fontId="0" fillId="0" borderId="13" xfId="0" applyBorder="1" applyAlignment="1">
      <alignment horizontal="center" vertical="center" wrapText="1"/>
    </xf>
    <xf numFmtId="0" fontId="0" fillId="0" borderId="13" xfId="0" applyBorder="1" applyAlignment="1">
      <alignment vertical="center" wrapText="1"/>
    </xf>
    <xf numFmtId="0" fontId="3" fillId="0" borderId="1" xfId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7" fillId="0" borderId="12" xfId="0" applyFont="1" applyBorder="1">
      <alignment vertical="center"/>
    </xf>
    <xf numFmtId="0" fontId="0" fillId="0" borderId="12" xfId="0" applyBorder="1" applyAlignment="1">
      <alignment horizontal="center" vertical="center" wrapText="1"/>
    </xf>
    <xf numFmtId="0" fontId="4" fillId="0" borderId="3" xfId="1" applyFont="1" applyBorder="1" applyAlignment="1">
      <alignment horizontal="left" vertical="center" wrapText="1"/>
    </xf>
    <xf numFmtId="0" fontId="0" fillId="0" borderId="12" xfId="0" applyBorder="1" applyAlignment="1">
      <alignment vertical="center" wrapText="1"/>
    </xf>
    <xf numFmtId="0" fontId="0" fillId="0" borderId="17" xfId="0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8" fillId="0" borderId="1" xfId="2" applyFont="1" applyBorder="1" applyAlignment="1">
      <alignment horizontal="center" vertical="center"/>
    </xf>
    <xf numFmtId="0" fontId="0" fillId="0" borderId="0" xfId="0">
      <alignment vertical="center"/>
    </xf>
    <xf numFmtId="0" fontId="10" fillId="0" borderId="1" xfId="0" applyFont="1" applyBorder="1">
      <alignment vertical="center"/>
    </xf>
    <xf numFmtId="0" fontId="10" fillId="0" borderId="1" xfId="0" applyFont="1" applyBorder="1" applyAlignment="1">
      <alignment horizontal="center" vertical="center"/>
    </xf>
    <xf numFmtId="0" fontId="9" fillId="0" borderId="1" xfId="0" applyFont="1" applyBorder="1">
      <alignment vertical="center"/>
    </xf>
    <xf numFmtId="0" fontId="14" fillId="0" borderId="1" xfId="0" applyFont="1" applyBorder="1">
      <alignment vertical="center"/>
    </xf>
    <xf numFmtId="0" fontId="16" fillId="0" borderId="1" xfId="1" applyFont="1" applyBorder="1" applyAlignment="1">
      <alignment horizontal="right" vertical="center" wrapText="1"/>
    </xf>
    <xf numFmtId="0" fontId="15" fillId="0" borderId="1" xfId="2" applyFont="1" applyBorder="1" applyAlignment="1">
      <alignment horizontal="center" vertical="center"/>
    </xf>
    <xf numFmtId="0" fontId="14" fillId="0" borderId="1" xfId="0" applyFont="1" applyBorder="1" applyAlignment="1">
      <alignment vertical="center" shrinkToFit="1"/>
    </xf>
    <xf numFmtId="0" fontId="15" fillId="0" borderId="1" xfId="2" applyFont="1" applyBorder="1" applyAlignment="1">
      <alignment vertical="center" shrinkToFit="1"/>
    </xf>
    <xf numFmtId="0" fontId="14" fillId="0" borderId="1" xfId="0" applyFont="1" applyBorder="1" applyAlignment="1">
      <alignment horizontal="left" vertical="center" indent="1" shrinkToFit="1"/>
    </xf>
    <xf numFmtId="176" fontId="10" fillId="0" borderId="1" xfId="0" applyNumberFormat="1" applyFont="1" applyBorder="1">
      <alignment vertical="center"/>
    </xf>
    <xf numFmtId="0" fontId="13" fillId="0" borderId="13" xfId="0" applyFont="1" applyBorder="1" applyAlignment="1">
      <alignment horizontal="left" vertical="center"/>
    </xf>
    <xf numFmtId="176" fontId="13" fillId="0" borderId="13" xfId="0" applyNumberFormat="1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0" fillId="0" borderId="13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9" fillId="0" borderId="11" xfId="0" applyFont="1" applyBorder="1">
      <alignment vertical="center"/>
    </xf>
    <xf numFmtId="176" fontId="10" fillId="0" borderId="13" xfId="0" applyNumberFormat="1" applyFont="1" applyBorder="1" applyAlignment="1">
      <alignment horizontal="center" vertical="center"/>
    </xf>
    <xf numFmtId="178" fontId="10" fillId="0" borderId="1" xfId="0" applyNumberFormat="1" applyFont="1" applyBorder="1">
      <alignment vertical="center"/>
    </xf>
    <xf numFmtId="178" fontId="10" fillId="0" borderId="13" xfId="0" applyNumberFormat="1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 shrinkToFit="1"/>
    </xf>
    <xf numFmtId="178" fontId="13" fillId="0" borderId="13" xfId="0" applyNumberFormat="1" applyFont="1" applyBorder="1" applyAlignment="1">
      <alignment horizontal="center" vertical="center" shrinkToFit="1"/>
    </xf>
    <xf numFmtId="178" fontId="9" fillId="0" borderId="1" xfId="0" applyNumberFormat="1" applyFont="1" applyBorder="1" applyAlignment="1">
      <alignment vertical="center" shrinkToFit="1"/>
    </xf>
    <xf numFmtId="0" fontId="9" fillId="0" borderId="1" xfId="0" applyFont="1" applyBorder="1" applyAlignment="1">
      <alignment vertical="center" shrinkToFit="1"/>
    </xf>
    <xf numFmtId="0" fontId="0" fillId="0" borderId="1" xfId="0" applyBorder="1" applyAlignment="1">
      <alignment vertical="center" shrinkToFit="1"/>
    </xf>
    <xf numFmtId="0" fontId="11" fillId="0" borderId="1" xfId="0" applyFont="1" applyBorder="1" applyAlignment="1">
      <alignment vertical="center" shrinkToFit="1"/>
    </xf>
    <xf numFmtId="0" fontId="12" fillId="0" borderId="7" xfId="1" applyFont="1" applyBorder="1" applyAlignment="1">
      <alignment horizontal="right" vertical="center" shrinkToFit="1"/>
    </xf>
    <xf numFmtId="0" fontId="12" fillId="0" borderId="14" xfId="1" applyFont="1" applyBorder="1" applyAlignment="1">
      <alignment horizontal="right" vertical="center" shrinkToFit="1"/>
    </xf>
    <xf numFmtId="0" fontId="12" fillId="0" borderId="1" xfId="1" applyFont="1" applyBorder="1" applyAlignment="1">
      <alignment horizontal="right" vertical="center" shrinkToFit="1"/>
    </xf>
    <xf numFmtId="0" fontId="11" fillId="0" borderId="1" xfId="0" applyFont="1" applyBorder="1" applyAlignment="1">
      <alignment horizontal="right" vertical="center" shrinkToFit="1"/>
    </xf>
    <xf numFmtId="0" fontId="17" fillId="0" borderId="1" xfId="0" applyFont="1" applyBorder="1" applyAlignment="1">
      <alignment horizontal="center" vertical="center" shrinkToFit="1"/>
    </xf>
    <xf numFmtId="0" fontId="7" fillId="0" borderId="13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right" vertical="center"/>
    </xf>
    <xf numFmtId="0" fontId="4" fillId="0" borderId="7" xfId="1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/>
    </xf>
    <xf numFmtId="0" fontId="4" fillId="0" borderId="14" xfId="1" applyFont="1" applyBorder="1" applyAlignment="1">
      <alignment horizontal="right" vertical="center" wrapText="1"/>
    </xf>
    <xf numFmtId="0" fontId="4" fillId="0" borderId="1" xfId="1" applyFont="1" applyBorder="1" applyAlignment="1">
      <alignment horizontal="right" vertical="center" wrapText="1"/>
    </xf>
    <xf numFmtId="178" fontId="13" fillId="0" borderId="13" xfId="0" applyNumberFormat="1" applyFont="1" applyBorder="1" applyAlignment="1">
      <alignment horizontal="center" vertical="center"/>
    </xf>
    <xf numFmtId="177" fontId="9" fillId="0" borderId="1" xfId="0" applyNumberFormat="1" applyFont="1" applyBorder="1" applyAlignment="1">
      <alignment vertical="center" shrinkToFit="1"/>
    </xf>
    <xf numFmtId="177" fontId="9" fillId="0" borderId="1" xfId="0" applyNumberFormat="1" applyFont="1" applyBorder="1" applyAlignment="1">
      <alignment horizontal="right" vertical="center" shrinkToFit="1"/>
    </xf>
    <xf numFmtId="177" fontId="9" fillId="0" borderId="1" xfId="0" applyNumberFormat="1" applyFont="1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76199</xdr:colOff>
      <xdr:row>0</xdr:row>
      <xdr:rowOff>104774</xdr:rowOff>
    </xdr:from>
    <xdr:ext cx="2505075" cy="447675"/>
    <xdr:sp macro="" textlink="">
      <xdr:nvSpPr>
        <xdr:cNvPr id="2" name="TextBox 1"/>
        <xdr:cNvSpPr txBox="1"/>
      </xdr:nvSpPr>
      <xdr:spPr>
        <a:xfrm>
          <a:off x="2095499" y="104774"/>
          <a:ext cx="2505075" cy="4476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zh-CN" altLang="en-US" sz="1800"/>
            <a:t>部门收支总体情况表</a:t>
          </a:r>
        </a:p>
      </xdr:txBody>
    </xdr:sp>
    <xdr:clientData/>
  </xdr:oneCellAnchor>
  <xdr:oneCellAnchor>
    <xdr:from>
      <xdr:col>3</xdr:col>
      <xdr:colOff>171451</xdr:colOff>
      <xdr:row>0</xdr:row>
      <xdr:rowOff>76199</xdr:rowOff>
    </xdr:from>
    <xdr:ext cx="914400" cy="285751"/>
    <xdr:sp macro="" textlink="">
      <xdr:nvSpPr>
        <xdr:cNvPr id="3" name="TextBox 2"/>
        <xdr:cNvSpPr txBox="1"/>
      </xdr:nvSpPr>
      <xdr:spPr>
        <a:xfrm>
          <a:off x="5324476" y="76199"/>
          <a:ext cx="914400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zh-CN" altLang="en-US" sz="1000">
              <a:latin typeface="+mn-ea"/>
              <a:ea typeface="+mn-ea"/>
            </a:rPr>
            <a:t>部门公开表</a:t>
          </a:r>
          <a:r>
            <a:rPr lang="en-US" altLang="zh-CN" sz="1000">
              <a:latin typeface="+mn-ea"/>
              <a:ea typeface="+mn-ea"/>
            </a:rPr>
            <a:t>1</a:t>
          </a:r>
          <a:endParaRPr lang="zh-CN" altLang="en-US" sz="1000">
            <a:latin typeface="+mn-ea"/>
            <a:ea typeface="+mn-ea"/>
          </a:endParaRPr>
        </a:p>
      </xdr:txBody>
    </xdr:sp>
    <xdr:clientData/>
  </xdr:oneCellAnchor>
  <xdr:oneCellAnchor>
    <xdr:from>
      <xdr:col>3</xdr:col>
      <xdr:colOff>323851</xdr:colOff>
      <xdr:row>4</xdr:row>
      <xdr:rowOff>76199</xdr:rowOff>
    </xdr:from>
    <xdr:ext cx="723900" cy="285751"/>
    <xdr:sp macro="" textlink="">
      <xdr:nvSpPr>
        <xdr:cNvPr id="4" name="TextBox 3"/>
        <xdr:cNvSpPr txBox="1"/>
      </xdr:nvSpPr>
      <xdr:spPr>
        <a:xfrm>
          <a:off x="5476876" y="761999"/>
          <a:ext cx="723900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zh-CN" altLang="en-US" sz="1000">
              <a:latin typeface="+mn-ea"/>
              <a:ea typeface="+mn-ea"/>
            </a:rPr>
            <a:t>单位：元</a:t>
          </a:r>
        </a:p>
      </xdr:txBody>
    </xdr:sp>
    <xdr:clientData/>
  </xdr:oneCellAnchor>
  <xdr:oneCellAnchor>
    <xdr:from>
      <xdr:col>0</xdr:col>
      <xdr:colOff>9525</xdr:colOff>
      <xdr:row>4</xdr:row>
      <xdr:rowOff>95249</xdr:rowOff>
    </xdr:from>
    <xdr:ext cx="1914525" cy="285751"/>
    <xdr:sp macro="" textlink="">
      <xdr:nvSpPr>
        <xdr:cNvPr id="5" name="TextBox 4"/>
        <xdr:cNvSpPr txBox="1"/>
      </xdr:nvSpPr>
      <xdr:spPr>
        <a:xfrm>
          <a:off x="9525" y="781049"/>
          <a:ext cx="1914525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zh-CN" altLang="en-US" sz="1000">
              <a:latin typeface="+mn-ea"/>
              <a:ea typeface="+mn-ea"/>
            </a:rPr>
            <a:t>部门：罗山县委老干部局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1504951</xdr:colOff>
      <xdr:row>0</xdr:row>
      <xdr:rowOff>123824</xdr:rowOff>
    </xdr:from>
    <xdr:ext cx="2524124" cy="447675"/>
    <xdr:sp macro="" textlink="">
      <xdr:nvSpPr>
        <xdr:cNvPr id="2" name="TextBox 1"/>
        <xdr:cNvSpPr txBox="1"/>
      </xdr:nvSpPr>
      <xdr:spPr>
        <a:xfrm>
          <a:off x="2171701" y="123824"/>
          <a:ext cx="2524124" cy="4476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zh-CN" altLang="en-US" sz="1800"/>
            <a:t>部门收入总体情况表</a:t>
          </a:r>
        </a:p>
      </xdr:txBody>
    </xdr:sp>
    <xdr:clientData/>
  </xdr:oneCellAnchor>
  <xdr:oneCellAnchor>
    <xdr:from>
      <xdr:col>5</xdr:col>
      <xdr:colOff>180976</xdr:colOff>
      <xdr:row>0</xdr:row>
      <xdr:rowOff>38099</xdr:rowOff>
    </xdr:from>
    <xdr:ext cx="914400" cy="285751"/>
    <xdr:sp macro="" textlink="">
      <xdr:nvSpPr>
        <xdr:cNvPr id="3" name="TextBox 2"/>
        <xdr:cNvSpPr txBox="1"/>
      </xdr:nvSpPr>
      <xdr:spPr>
        <a:xfrm>
          <a:off x="5334001" y="38099"/>
          <a:ext cx="914400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zh-CN" altLang="en-US" sz="1000">
              <a:latin typeface="+mn-ea"/>
              <a:ea typeface="+mn-ea"/>
            </a:rPr>
            <a:t>部门公开表</a:t>
          </a:r>
          <a:r>
            <a:rPr lang="en-US" altLang="zh-CN" sz="1000">
              <a:latin typeface="+mn-ea"/>
              <a:ea typeface="+mn-ea"/>
            </a:rPr>
            <a:t>2</a:t>
          </a:r>
          <a:endParaRPr lang="zh-CN" altLang="en-US" sz="1000">
            <a:latin typeface="+mn-ea"/>
            <a:ea typeface="+mn-ea"/>
          </a:endParaRPr>
        </a:p>
      </xdr:txBody>
    </xdr:sp>
    <xdr:clientData/>
  </xdr:oneCellAnchor>
  <xdr:oneCellAnchor>
    <xdr:from>
      <xdr:col>5</xdr:col>
      <xdr:colOff>266700</xdr:colOff>
      <xdr:row>3</xdr:row>
      <xdr:rowOff>114299</xdr:rowOff>
    </xdr:from>
    <xdr:ext cx="866775" cy="285751"/>
    <xdr:sp macro="" textlink="">
      <xdr:nvSpPr>
        <xdr:cNvPr id="4" name="TextBox 3"/>
        <xdr:cNvSpPr txBox="1"/>
      </xdr:nvSpPr>
      <xdr:spPr>
        <a:xfrm>
          <a:off x="5419725" y="628649"/>
          <a:ext cx="866775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zh-CN" altLang="en-US" sz="1000">
              <a:latin typeface="+mn-ea"/>
              <a:ea typeface="+mn-ea"/>
            </a:rPr>
            <a:t>单位：元</a:t>
          </a:r>
        </a:p>
      </xdr:txBody>
    </xdr:sp>
    <xdr:clientData/>
  </xdr:oneCellAnchor>
  <xdr:oneCellAnchor>
    <xdr:from>
      <xdr:col>0</xdr:col>
      <xdr:colOff>38100</xdr:colOff>
      <xdr:row>3</xdr:row>
      <xdr:rowOff>161924</xdr:rowOff>
    </xdr:from>
    <xdr:ext cx="2305050" cy="285751"/>
    <xdr:sp macro="" textlink="">
      <xdr:nvSpPr>
        <xdr:cNvPr id="5" name="TextBox 4"/>
        <xdr:cNvSpPr txBox="1"/>
      </xdr:nvSpPr>
      <xdr:spPr>
        <a:xfrm>
          <a:off x="38100" y="676274"/>
          <a:ext cx="2305050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zh-CN" altLang="en-US" sz="1000">
              <a:latin typeface="+mn-ea"/>
              <a:ea typeface="+mn-ea"/>
            </a:rPr>
            <a:t>部门：罗山县委老干部局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1809751</xdr:colOff>
      <xdr:row>1</xdr:row>
      <xdr:rowOff>38099</xdr:rowOff>
    </xdr:from>
    <xdr:ext cx="2371724" cy="447675"/>
    <xdr:sp macro="" textlink="">
      <xdr:nvSpPr>
        <xdr:cNvPr id="2" name="TextBox 1"/>
        <xdr:cNvSpPr txBox="1"/>
      </xdr:nvSpPr>
      <xdr:spPr>
        <a:xfrm>
          <a:off x="2476501" y="209549"/>
          <a:ext cx="2371724" cy="4476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zh-CN" altLang="en-US" sz="1800"/>
            <a:t>部门支出总体情况表</a:t>
          </a:r>
        </a:p>
      </xdr:txBody>
    </xdr:sp>
    <xdr:clientData/>
  </xdr:oneCellAnchor>
  <xdr:oneCellAnchor>
    <xdr:from>
      <xdr:col>4</xdr:col>
      <xdr:colOff>180976</xdr:colOff>
      <xdr:row>0</xdr:row>
      <xdr:rowOff>38099</xdr:rowOff>
    </xdr:from>
    <xdr:ext cx="914400" cy="285751"/>
    <xdr:sp macro="" textlink="">
      <xdr:nvSpPr>
        <xdr:cNvPr id="3" name="TextBox 2"/>
        <xdr:cNvSpPr txBox="1"/>
      </xdr:nvSpPr>
      <xdr:spPr>
        <a:xfrm>
          <a:off x="5886451" y="38099"/>
          <a:ext cx="914400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zh-CN" altLang="en-US" sz="1000">
              <a:latin typeface="+mn-ea"/>
              <a:ea typeface="+mn-ea"/>
            </a:rPr>
            <a:t>部门公开表</a:t>
          </a:r>
          <a:r>
            <a:rPr lang="en-US" altLang="zh-CN" sz="1000">
              <a:latin typeface="+mn-ea"/>
              <a:ea typeface="+mn-ea"/>
            </a:rPr>
            <a:t>3</a:t>
          </a:r>
          <a:endParaRPr lang="zh-CN" altLang="en-US" sz="1000">
            <a:latin typeface="+mn-ea"/>
            <a:ea typeface="+mn-ea"/>
          </a:endParaRPr>
        </a:p>
      </xdr:txBody>
    </xdr:sp>
    <xdr:clientData/>
  </xdr:oneCellAnchor>
  <xdr:oneCellAnchor>
    <xdr:from>
      <xdr:col>4</xdr:col>
      <xdr:colOff>266700</xdr:colOff>
      <xdr:row>3</xdr:row>
      <xdr:rowOff>114299</xdr:rowOff>
    </xdr:from>
    <xdr:ext cx="866775" cy="285751"/>
    <xdr:sp macro="" textlink="">
      <xdr:nvSpPr>
        <xdr:cNvPr id="4" name="TextBox 3"/>
        <xdr:cNvSpPr txBox="1"/>
      </xdr:nvSpPr>
      <xdr:spPr>
        <a:xfrm>
          <a:off x="5972175" y="628649"/>
          <a:ext cx="866775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zh-CN" altLang="en-US" sz="1000">
              <a:latin typeface="+mn-ea"/>
              <a:ea typeface="+mn-ea"/>
            </a:rPr>
            <a:t>单位：元</a:t>
          </a:r>
        </a:p>
      </xdr:txBody>
    </xdr:sp>
    <xdr:clientData/>
  </xdr:oneCellAnchor>
  <xdr:oneCellAnchor>
    <xdr:from>
      <xdr:col>0</xdr:col>
      <xdr:colOff>38100</xdr:colOff>
      <xdr:row>3</xdr:row>
      <xdr:rowOff>161924</xdr:rowOff>
    </xdr:from>
    <xdr:ext cx="2305050" cy="285751"/>
    <xdr:sp macro="" textlink="">
      <xdr:nvSpPr>
        <xdr:cNvPr id="5" name="TextBox 4"/>
        <xdr:cNvSpPr txBox="1"/>
      </xdr:nvSpPr>
      <xdr:spPr>
        <a:xfrm>
          <a:off x="38100" y="676274"/>
          <a:ext cx="2305050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zh-CN" altLang="en-US" sz="1000">
              <a:latin typeface="+mn-ea"/>
              <a:ea typeface="+mn-ea"/>
            </a:rPr>
            <a:t>部门：罗山县委老干部局</a:t>
          </a: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495300</xdr:colOff>
      <xdr:row>1</xdr:row>
      <xdr:rowOff>123824</xdr:rowOff>
    </xdr:from>
    <xdr:ext cx="3562350" cy="447675"/>
    <xdr:sp macro="" textlink="">
      <xdr:nvSpPr>
        <xdr:cNvPr id="2" name="TextBox 1"/>
        <xdr:cNvSpPr txBox="1"/>
      </xdr:nvSpPr>
      <xdr:spPr>
        <a:xfrm>
          <a:off x="2238375" y="295274"/>
          <a:ext cx="3562350" cy="4476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zh-CN" altLang="en-US" sz="1800"/>
            <a:t>财政拨款收入总体情况表</a:t>
          </a:r>
        </a:p>
      </xdr:txBody>
    </xdr:sp>
    <xdr:clientData/>
  </xdr:oneCellAnchor>
  <xdr:oneCellAnchor>
    <xdr:from>
      <xdr:col>3</xdr:col>
      <xdr:colOff>704851</xdr:colOff>
      <xdr:row>0</xdr:row>
      <xdr:rowOff>66674</xdr:rowOff>
    </xdr:from>
    <xdr:ext cx="914400" cy="285751"/>
    <xdr:sp macro="" textlink="">
      <xdr:nvSpPr>
        <xdr:cNvPr id="3" name="TextBox 2"/>
        <xdr:cNvSpPr txBox="1"/>
      </xdr:nvSpPr>
      <xdr:spPr>
        <a:xfrm>
          <a:off x="5800726" y="66674"/>
          <a:ext cx="914400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zh-CN" altLang="en-US" sz="1000">
              <a:latin typeface="+mn-ea"/>
              <a:ea typeface="+mn-ea"/>
            </a:rPr>
            <a:t>部门公开表</a:t>
          </a:r>
          <a:r>
            <a:rPr lang="en-US" altLang="zh-CN" sz="1000">
              <a:latin typeface="+mn-ea"/>
              <a:ea typeface="+mn-ea"/>
            </a:rPr>
            <a:t>4</a:t>
          </a:r>
          <a:endParaRPr lang="zh-CN" altLang="en-US" sz="1000">
            <a:latin typeface="+mn-ea"/>
            <a:ea typeface="+mn-ea"/>
          </a:endParaRPr>
        </a:p>
      </xdr:txBody>
    </xdr:sp>
    <xdr:clientData/>
  </xdr:oneCellAnchor>
  <xdr:oneCellAnchor>
    <xdr:from>
      <xdr:col>3</xdr:col>
      <xdr:colOff>942976</xdr:colOff>
      <xdr:row>4</xdr:row>
      <xdr:rowOff>76199</xdr:rowOff>
    </xdr:from>
    <xdr:ext cx="723900" cy="285751"/>
    <xdr:sp macro="" textlink="">
      <xdr:nvSpPr>
        <xdr:cNvPr id="4" name="TextBox 3"/>
        <xdr:cNvSpPr txBox="1"/>
      </xdr:nvSpPr>
      <xdr:spPr>
        <a:xfrm>
          <a:off x="6038851" y="761999"/>
          <a:ext cx="723900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zh-CN" altLang="en-US" sz="1000">
              <a:latin typeface="+mn-ea"/>
              <a:ea typeface="+mn-ea"/>
            </a:rPr>
            <a:t>单位：元</a:t>
          </a:r>
        </a:p>
      </xdr:txBody>
    </xdr:sp>
    <xdr:clientData/>
  </xdr:oneCellAnchor>
  <xdr:oneCellAnchor>
    <xdr:from>
      <xdr:col>0</xdr:col>
      <xdr:colOff>9525</xdr:colOff>
      <xdr:row>4</xdr:row>
      <xdr:rowOff>95249</xdr:rowOff>
    </xdr:from>
    <xdr:ext cx="1914525" cy="285751"/>
    <xdr:sp macro="" textlink="">
      <xdr:nvSpPr>
        <xdr:cNvPr id="5" name="TextBox 4"/>
        <xdr:cNvSpPr txBox="1"/>
      </xdr:nvSpPr>
      <xdr:spPr>
        <a:xfrm>
          <a:off x="9525" y="781049"/>
          <a:ext cx="1914525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zh-CN" altLang="en-US" sz="1000">
              <a:latin typeface="+mn-ea"/>
              <a:ea typeface="+mn-ea"/>
            </a:rPr>
            <a:t>部门：罗山县委老干部局</a:t>
          </a: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152400</xdr:colOff>
      <xdr:row>0</xdr:row>
      <xdr:rowOff>38099</xdr:rowOff>
    </xdr:from>
    <xdr:ext cx="2714625" cy="447675"/>
    <xdr:sp macro="" textlink="">
      <xdr:nvSpPr>
        <xdr:cNvPr id="2" name="TextBox 1"/>
        <xdr:cNvSpPr txBox="1"/>
      </xdr:nvSpPr>
      <xdr:spPr>
        <a:xfrm>
          <a:off x="2495550" y="38099"/>
          <a:ext cx="2714625" cy="4476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zh-CN" altLang="en-US" sz="1800"/>
            <a:t>一般公共预算支出情况表</a:t>
          </a:r>
        </a:p>
      </xdr:txBody>
    </xdr:sp>
    <xdr:clientData/>
  </xdr:oneCellAnchor>
  <xdr:oneCellAnchor>
    <xdr:from>
      <xdr:col>10</xdr:col>
      <xdr:colOff>361951</xdr:colOff>
      <xdr:row>0</xdr:row>
      <xdr:rowOff>0</xdr:rowOff>
    </xdr:from>
    <xdr:ext cx="904874" cy="285751"/>
    <xdr:sp macro="" textlink="">
      <xdr:nvSpPr>
        <xdr:cNvPr id="3" name="TextBox 2"/>
        <xdr:cNvSpPr txBox="1"/>
      </xdr:nvSpPr>
      <xdr:spPr>
        <a:xfrm>
          <a:off x="6505576" y="0"/>
          <a:ext cx="904874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zh-CN" altLang="en-US" sz="1000">
              <a:latin typeface="+mn-ea"/>
              <a:ea typeface="+mn-ea"/>
            </a:rPr>
            <a:t>部门公开表</a:t>
          </a:r>
          <a:r>
            <a:rPr lang="en-US" altLang="zh-CN" sz="1000">
              <a:latin typeface="+mn-ea"/>
              <a:ea typeface="+mn-ea"/>
            </a:rPr>
            <a:t>5</a:t>
          </a:r>
          <a:endParaRPr lang="zh-CN" altLang="en-US" sz="1000">
            <a:latin typeface="+mn-ea"/>
            <a:ea typeface="+mn-ea"/>
          </a:endParaRPr>
        </a:p>
      </xdr:txBody>
    </xdr:sp>
    <xdr:clientData/>
  </xdr:oneCellAnchor>
  <xdr:oneCellAnchor>
    <xdr:from>
      <xdr:col>10</xdr:col>
      <xdr:colOff>523875</xdr:colOff>
      <xdr:row>2</xdr:row>
      <xdr:rowOff>95249</xdr:rowOff>
    </xdr:from>
    <xdr:ext cx="695325" cy="228601"/>
    <xdr:sp macro="" textlink="">
      <xdr:nvSpPr>
        <xdr:cNvPr id="4" name="TextBox 3"/>
        <xdr:cNvSpPr txBox="1"/>
      </xdr:nvSpPr>
      <xdr:spPr>
        <a:xfrm>
          <a:off x="6667500" y="514349"/>
          <a:ext cx="695325" cy="2286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zh-CN" altLang="en-US" sz="1000">
              <a:latin typeface="+mn-ea"/>
              <a:ea typeface="+mn-ea"/>
            </a:rPr>
            <a:t>单位：元</a:t>
          </a:r>
        </a:p>
      </xdr:txBody>
    </xdr:sp>
    <xdr:clientData/>
  </xdr:oneCellAnchor>
  <xdr:oneCellAnchor>
    <xdr:from>
      <xdr:col>0</xdr:col>
      <xdr:colOff>0</xdr:colOff>
      <xdr:row>2</xdr:row>
      <xdr:rowOff>76199</xdr:rowOff>
    </xdr:from>
    <xdr:ext cx="1495425" cy="247651"/>
    <xdr:sp macro="" textlink="">
      <xdr:nvSpPr>
        <xdr:cNvPr id="5" name="TextBox 4"/>
        <xdr:cNvSpPr txBox="1"/>
      </xdr:nvSpPr>
      <xdr:spPr>
        <a:xfrm>
          <a:off x="0" y="495299"/>
          <a:ext cx="1495425" cy="2476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zh-CN" altLang="en-US" sz="1000">
              <a:latin typeface="+mn-ea"/>
              <a:ea typeface="+mn-ea"/>
            </a:rPr>
            <a:t>部门：罗山县委老干部局</a:t>
          </a: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1152525</xdr:colOff>
      <xdr:row>0</xdr:row>
      <xdr:rowOff>38099</xdr:rowOff>
    </xdr:from>
    <xdr:ext cx="3067050" cy="447675"/>
    <xdr:sp macro="" textlink="">
      <xdr:nvSpPr>
        <xdr:cNvPr id="2" name="TextBox 1"/>
        <xdr:cNvSpPr txBox="1"/>
      </xdr:nvSpPr>
      <xdr:spPr>
        <a:xfrm>
          <a:off x="1885950" y="38099"/>
          <a:ext cx="3067050" cy="4476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zh-CN" altLang="en-US" sz="1800"/>
            <a:t>一般公共预算基本支出情况表</a:t>
          </a:r>
        </a:p>
      </xdr:txBody>
    </xdr:sp>
    <xdr:clientData/>
  </xdr:oneCellAnchor>
  <xdr:oneCellAnchor>
    <xdr:from>
      <xdr:col>4</xdr:col>
      <xdr:colOff>219076</xdr:colOff>
      <xdr:row>0</xdr:row>
      <xdr:rowOff>38099</xdr:rowOff>
    </xdr:from>
    <xdr:ext cx="914400" cy="285751"/>
    <xdr:sp macro="" textlink="">
      <xdr:nvSpPr>
        <xdr:cNvPr id="3" name="TextBox 2"/>
        <xdr:cNvSpPr txBox="1"/>
      </xdr:nvSpPr>
      <xdr:spPr>
        <a:xfrm>
          <a:off x="5438776" y="38099"/>
          <a:ext cx="914400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zh-CN" altLang="en-US" sz="1000">
              <a:latin typeface="+mn-ea"/>
              <a:ea typeface="+mn-ea"/>
            </a:rPr>
            <a:t>部门公开表</a:t>
          </a:r>
          <a:r>
            <a:rPr lang="en-US" altLang="zh-CN" sz="1000">
              <a:latin typeface="+mn-ea"/>
              <a:ea typeface="+mn-ea"/>
            </a:rPr>
            <a:t>6</a:t>
          </a:r>
          <a:endParaRPr lang="zh-CN" altLang="en-US" sz="1000">
            <a:latin typeface="+mn-ea"/>
            <a:ea typeface="+mn-ea"/>
          </a:endParaRPr>
        </a:p>
      </xdr:txBody>
    </xdr:sp>
    <xdr:clientData/>
  </xdr:oneCellAnchor>
  <xdr:oneCellAnchor>
    <xdr:from>
      <xdr:col>4</xdr:col>
      <xdr:colOff>304800</xdr:colOff>
      <xdr:row>3</xdr:row>
      <xdr:rowOff>95249</xdr:rowOff>
    </xdr:from>
    <xdr:ext cx="781050" cy="228601"/>
    <xdr:sp macro="" textlink="">
      <xdr:nvSpPr>
        <xdr:cNvPr id="4" name="TextBox 3"/>
        <xdr:cNvSpPr txBox="1"/>
      </xdr:nvSpPr>
      <xdr:spPr>
        <a:xfrm>
          <a:off x="5524500" y="609599"/>
          <a:ext cx="781050" cy="2286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zh-CN" altLang="en-US" sz="1000">
              <a:latin typeface="+mn-ea"/>
              <a:ea typeface="+mn-ea"/>
            </a:rPr>
            <a:t>单位：元</a:t>
          </a:r>
        </a:p>
      </xdr:txBody>
    </xdr:sp>
    <xdr:clientData/>
  </xdr:oneCellAnchor>
  <xdr:oneCellAnchor>
    <xdr:from>
      <xdr:col>0</xdr:col>
      <xdr:colOff>47625</xdr:colOff>
      <xdr:row>3</xdr:row>
      <xdr:rowOff>57149</xdr:rowOff>
    </xdr:from>
    <xdr:ext cx="2305050" cy="285751"/>
    <xdr:sp macro="" textlink="">
      <xdr:nvSpPr>
        <xdr:cNvPr id="5" name="TextBox 4"/>
        <xdr:cNvSpPr txBox="1"/>
      </xdr:nvSpPr>
      <xdr:spPr>
        <a:xfrm>
          <a:off x="47625" y="571499"/>
          <a:ext cx="2305050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zh-CN" altLang="en-US" sz="1000">
              <a:latin typeface="+mn-ea"/>
              <a:ea typeface="+mn-ea"/>
            </a:rPr>
            <a:t>部门：罗山县委老干部局</a:t>
          </a:r>
        </a:p>
      </xdr:txBody>
    </xdr:sp>
    <xdr:clientData/>
  </xdr:oneCellAnchor>
  <xdr:oneCellAnchor>
    <xdr:from>
      <xdr:col>8</xdr:col>
      <xdr:colOff>85725</xdr:colOff>
      <xdr:row>7</xdr:row>
      <xdr:rowOff>57149</xdr:rowOff>
    </xdr:from>
    <xdr:ext cx="2305050" cy="285751"/>
    <xdr:sp macro="" textlink="">
      <xdr:nvSpPr>
        <xdr:cNvPr id="9" name="TextBox 8"/>
        <xdr:cNvSpPr txBox="1"/>
      </xdr:nvSpPr>
      <xdr:spPr>
        <a:xfrm>
          <a:off x="8515350" y="1466849"/>
          <a:ext cx="2305050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zh-CN" altLang="en-US" sz="1000">
            <a:latin typeface="+mn-ea"/>
            <a:ea typeface="+mn-ea"/>
          </a:endParaRPr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285750</xdr:colOff>
      <xdr:row>0</xdr:row>
      <xdr:rowOff>228599</xdr:rowOff>
    </xdr:from>
    <xdr:ext cx="3562350" cy="447675"/>
    <xdr:sp macro="" textlink="">
      <xdr:nvSpPr>
        <xdr:cNvPr id="2" name="TextBox 1"/>
        <xdr:cNvSpPr txBox="1"/>
      </xdr:nvSpPr>
      <xdr:spPr>
        <a:xfrm>
          <a:off x="1419225" y="228599"/>
          <a:ext cx="3562350" cy="4476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zh-CN" altLang="en-US" sz="1600"/>
            <a:t>一般公共预算“三公”经费支出表</a:t>
          </a:r>
        </a:p>
      </xdr:txBody>
    </xdr:sp>
    <xdr:clientData/>
  </xdr:oneCellAnchor>
  <xdr:oneCellAnchor>
    <xdr:from>
      <xdr:col>12</xdr:col>
      <xdr:colOff>333376</xdr:colOff>
      <xdr:row>0</xdr:row>
      <xdr:rowOff>47624</xdr:rowOff>
    </xdr:from>
    <xdr:ext cx="914400" cy="285751"/>
    <xdr:sp macro="" textlink="">
      <xdr:nvSpPr>
        <xdr:cNvPr id="3" name="TextBox 2"/>
        <xdr:cNvSpPr txBox="1"/>
      </xdr:nvSpPr>
      <xdr:spPr>
        <a:xfrm>
          <a:off x="5419726" y="47624"/>
          <a:ext cx="914400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zh-CN" altLang="en-US" sz="1000">
              <a:latin typeface="+mn-ea"/>
              <a:ea typeface="+mn-ea"/>
            </a:rPr>
            <a:t>部门公开表</a:t>
          </a:r>
          <a:r>
            <a:rPr lang="en-US" altLang="zh-CN" sz="1000">
              <a:latin typeface="+mn-ea"/>
              <a:ea typeface="+mn-ea"/>
            </a:rPr>
            <a:t>7</a:t>
          </a:r>
          <a:endParaRPr lang="zh-CN" altLang="en-US" sz="1000">
            <a:latin typeface="+mn-ea"/>
            <a:ea typeface="+mn-ea"/>
          </a:endParaRPr>
        </a:p>
      </xdr:txBody>
    </xdr:sp>
    <xdr:clientData/>
  </xdr:oneCellAnchor>
  <xdr:oneCellAnchor>
    <xdr:from>
      <xdr:col>13</xdr:col>
      <xdr:colOff>28575</xdr:colOff>
      <xdr:row>3</xdr:row>
      <xdr:rowOff>47624</xdr:rowOff>
    </xdr:from>
    <xdr:ext cx="866775" cy="285751"/>
    <xdr:sp macro="" textlink="">
      <xdr:nvSpPr>
        <xdr:cNvPr id="4" name="TextBox 3"/>
        <xdr:cNvSpPr txBox="1"/>
      </xdr:nvSpPr>
      <xdr:spPr>
        <a:xfrm>
          <a:off x="5562600" y="685799"/>
          <a:ext cx="866775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zh-CN" altLang="en-US" sz="1000">
              <a:latin typeface="+mn-ea"/>
              <a:ea typeface="+mn-ea"/>
            </a:rPr>
            <a:t> 单位：元</a:t>
          </a:r>
        </a:p>
      </xdr:txBody>
    </xdr:sp>
    <xdr:clientData/>
  </xdr:oneCellAnchor>
  <xdr:oneCellAnchor>
    <xdr:from>
      <xdr:col>0</xdr:col>
      <xdr:colOff>0</xdr:colOff>
      <xdr:row>3</xdr:row>
      <xdr:rowOff>38099</xdr:rowOff>
    </xdr:from>
    <xdr:ext cx="2343150" cy="285751"/>
    <xdr:sp macro="" textlink="">
      <xdr:nvSpPr>
        <xdr:cNvPr id="5" name="TextBox 4"/>
        <xdr:cNvSpPr txBox="1"/>
      </xdr:nvSpPr>
      <xdr:spPr>
        <a:xfrm>
          <a:off x="0" y="676274"/>
          <a:ext cx="2343150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zh-CN" altLang="en-US" sz="1000">
              <a:latin typeface="+mn-ea"/>
              <a:ea typeface="+mn-ea"/>
            </a:rPr>
            <a:t>部门：罗山县委老干部局</a:t>
          </a:r>
        </a:p>
      </xdr:txBody>
    </xdr: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1895474</xdr:colOff>
      <xdr:row>1</xdr:row>
      <xdr:rowOff>76199</xdr:rowOff>
    </xdr:from>
    <xdr:ext cx="2562226" cy="447675"/>
    <xdr:sp macro="" textlink="">
      <xdr:nvSpPr>
        <xdr:cNvPr id="2" name="TextBox 1"/>
        <xdr:cNvSpPr txBox="1"/>
      </xdr:nvSpPr>
      <xdr:spPr>
        <a:xfrm>
          <a:off x="1895474" y="247649"/>
          <a:ext cx="2562226" cy="4476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zh-CN" altLang="en-US" sz="1800"/>
            <a:t>政府性基金预算支出表</a:t>
          </a:r>
        </a:p>
      </xdr:txBody>
    </xdr:sp>
    <xdr:clientData/>
  </xdr:oneCellAnchor>
  <xdr:oneCellAnchor>
    <xdr:from>
      <xdr:col>4</xdr:col>
      <xdr:colOff>381001</xdr:colOff>
      <xdr:row>0</xdr:row>
      <xdr:rowOff>76199</xdr:rowOff>
    </xdr:from>
    <xdr:ext cx="914400" cy="285751"/>
    <xdr:sp macro="" textlink="">
      <xdr:nvSpPr>
        <xdr:cNvPr id="3" name="TextBox 2"/>
        <xdr:cNvSpPr txBox="1"/>
      </xdr:nvSpPr>
      <xdr:spPr>
        <a:xfrm>
          <a:off x="5715001" y="76199"/>
          <a:ext cx="914400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zh-CN" altLang="en-US" sz="1000">
              <a:latin typeface="+mn-ea"/>
              <a:ea typeface="+mn-ea"/>
            </a:rPr>
            <a:t>部门公开表</a:t>
          </a:r>
          <a:r>
            <a:rPr lang="en-US" altLang="zh-CN" sz="1000">
              <a:latin typeface="+mn-ea"/>
              <a:ea typeface="+mn-ea"/>
            </a:rPr>
            <a:t>8</a:t>
          </a:r>
          <a:endParaRPr lang="zh-CN" altLang="en-US" sz="1000">
            <a:latin typeface="+mn-ea"/>
            <a:ea typeface="+mn-ea"/>
          </a:endParaRPr>
        </a:p>
      </xdr:txBody>
    </xdr:sp>
    <xdr:clientData/>
  </xdr:oneCellAnchor>
  <xdr:oneCellAnchor>
    <xdr:from>
      <xdr:col>4</xdr:col>
      <xdr:colOff>552451</xdr:colOff>
      <xdr:row>4</xdr:row>
      <xdr:rowOff>95249</xdr:rowOff>
    </xdr:from>
    <xdr:ext cx="723900" cy="285751"/>
    <xdr:sp macro="" textlink="">
      <xdr:nvSpPr>
        <xdr:cNvPr id="4" name="TextBox 3"/>
        <xdr:cNvSpPr txBox="1"/>
      </xdr:nvSpPr>
      <xdr:spPr>
        <a:xfrm>
          <a:off x="5886451" y="781049"/>
          <a:ext cx="723900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zh-CN" altLang="en-US" sz="1000">
              <a:latin typeface="+mn-ea"/>
              <a:ea typeface="+mn-ea"/>
            </a:rPr>
            <a:t>单位：元</a:t>
          </a:r>
        </a:p>
      </xdr:txBody>
    </xdr:sp>
    <xdr:clientData/>
  </xdr:oneCellAnchor>
  <xdr:oneCellAnchor>
    <xdr:from>
      <xdr:col>0</xdr:col>
      <xdr:colOff>9525</xdr:colOff>
      <xdr:row>4</xdr:row>
      <xdr:rowOff>95249</xdr:rowOff>
    </xdr:from>
    <xdr:ext cx="1914525" cy="285751"/>
    <xdr:sp macro="" textlink="">
      <xdr:nvSpPr>
        <xdr:cNvPr id="5" name="TextBox 4"/>
        <xdr:cNvSpPr txBox="1"/>
      </xdr:nvSpPr>
      <xdr:spPr>
        <a:xfrm>
          <a:off x="9525" y="781049"/>
          <a:ext cx="1914525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zh-CN" altLang="en-US" sz="1000">
              <a:latin typeface="+mn-ea"/>
              <a:ea typeface="+mn-ea"/>
            </a:rPr>
            <a:t>部门：罗山县委老干部局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D18"/>
  <sheetViews>
    <sheetView tabSelected="1" workbookViewId="0">
      <selection activeCell="G7" sqref="G7"/>
    </sheetView>
  </sheetViews>
  <sheetFormatPr defaultRowHeight="13.5"/>
  <cols>
    <col min="1" max="1" width="26.5" customWidth="1"/>
    <col min="2" max="2" width="14.25" customWidth="1"/>
    <col min="3" max="3" width="26.875" customWidth="1"/>
    <col min="4" max="4" width="14.375" customWidth="1"/>
  </cols>
  <sheetData>
    <row r="5" spans="1:4" ht="29.25" customHeight="1"/>
    <row r="6" spans="1:4" ht="26.25" customHeight="1">
      <c r="A6" s="85" t="s">
        <v>66</v>
      </c>
      <c r="B6" s="85"/>
      <c r="C6" s="85" t="s">
        <v>67</v>
      </c>
      <c r="D6" s="85"/>
    </row>
    <row r="7" spans="1:4" ht="26.25" customHeight="1">
      <c r="A7" s="5" t="s">
        <v>68</v>
      </c>
      <c r="B7" s="5" t="s">
        <v>17</v>
      </c>
      <c r="C7" s="5" t="s">
        <v>69</v>
      </c>
      <c r="D7" s="5" t="s">
        <v>17</v>
      </c>
    </row>
    <row r="8" spans="1:4" ht="26.25" customHeight="1">
      <c r="A8" s="1" t="s">
        <v>2</v>
      </c>
      <c r="B8" s="1">
        <v>1151636</v>
      </c>
      <c r="C8" s="1" t="s">
        <v>4</v>
      </c>
      <c r="D8" s="1">
        <v>1151636</v>
      </c>
    </row>
    <row r="9" spans="1:4" ht="26.25" customHeight="1">
      <c r="A9" s="1" t="s">
        <v>3</v>
      </c>
      <c r="B9" s="1">
        <v>1151636</v>
      </c>
      <c r="C9" s="3" t="s">
        <v>10</v>
      </c>
      <c r="D9" s="1">
        <v>1151636</v>
      </c>
    </row>
    <row r="10" spans="1:4" ht="26.25" customHeight="1">
      <c r="A10" s="6" t="s">
        <v>8</v>
      </c>
      <c r="B10" s="1"/>
      <c r="C10" s="3" t="s">
        <v>11</v>
      </c>
      <c r="D10" s="1">
        <v>972052</v>
      </c>
    </row>
    <row r="11" spans="1:4" ht="26.25" customHeight="1">
      <c r="A11" s="6"/>
      <c r="B11" s="1"/>
      <c r="C11" s="3" t="s">
        <v>12</v>
      </c>
      <c r="D11" s="1">
        <v>136368</v>
      </c>
    </row>
    <row r="12" spans="1:4" ht="26.25" customHeight="1">
      <c r="A12" s="7" t="s">
        <v>6</v>
      </c>
      <c r="B12" s="1"/>
      <c r="C12" s="3" t="s">
        <v>13</v>
      </c>
      <c r="D12" s="1">
        <v>43216</v>
      </c>
    </row>
    <row r="13" spans="1:4" ht="26.25" customHeight="1">
      <c r="A13" s="4" t="s">
        <v>9</v>
      </c>
      <c r="B13" s="1"/>
      <c r="C13" s="3" t="s">
        <v>5</v>
      </c>
      <c r="D13" s="1"/>
    </row>
    <row r="14" spans="1:4" ht="26.25" customHeight="1">
      <c r="A14" s="6" t="s">
        <v>7</v>
      </c>
      <c r="B14" s="1"/>
      <c r="C14" s="3" t="s">
        <v>15</v>
      </c>
      <c r="D14" s="1"/>
    </row>
    <row r="15" spans="1:4" ht="26.25" customHeight="1">
      <c r="A15" s="8"/>
      <c r="B15" s="1"/>
      <c r="C15" s="9" t="s">
        <v>14</v>
      </c>
      <c r="D15" s="1"/>
    </row>
    <row r="16" spans="1:4" ht="26.25" customHeight="1">
      <c r="A16" s="1"/>
      <c r="B16" s="1"/>
      <c r="C16" s="1"/>
      <c r="D16" s="1"/>
    </row>
    <row r="17" spans="1:4" ht="26.25" customHeight="1">
      <c r="A17" s="5" t="s">
        <v>70</v>
      </c>
      <c r="B17" s="1">
        <v>1151636</v>
      </c>
      <c r="C17" s="30" t="s">
        <v>71</v>
      </c>
      <c r="D17" s="1">
        <v>1151636</v>
      </c>
    </row>
    <row r="18" spans="1:4">
      <c r="C18" s="2"/>
    </row>
  </sheetData>
  <mergeCells count="2">
    <mergeCell ref="A6:B6"/>
    <mergeCell ref="C6:D6"/>
  </mergeCells>
  <phoneticPr fontId="1" type="noConversion"/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F26"/>
  <sheetViews>
    <sheetView workbookViewId="0">
      <selection activeCell="J23" sqref="J23"/>
    </sheetView>
  </sheetViews>
  <sheetFormatPr defaultRowHeight="13.5"/>
  <cols>
    <col min="1" max="1" width="8.75" customWidth="1"/>
    <col min="2" max="2" width="25.25" customWidth="1"/>
    <col min="3" max="6" width="13.625" customWidth="1"/>
  </cols>
  <sheetData>
    <row r="5" spans="1:6" ht="19.5" customHeight="1"/>
    <row r="6" spans="1:6" ht="18" customHeight="1">
      <c r="A6" s="85" t="s">
        <v>79</v>
      </c>
      <c r="B6" s="85"/>
      <c r="C6" s="86" t="s">
        <v>22</v>
      </c>
      <c r="D6" s="86" t="s">
        <v>80</v>
      </c>
      <c r="E6" s="88" t="s">
        <v>81</v>
      </c>
      <c r="F6" s="88" t="s">
        <v>82</v>
      </c>
    </row>
    <row r="7" spans="1:6" ht="18" customHeight="1">
      <c r="A7" s="5" t="s">
        <v>19</v>
      </c>
      <c r="B7" s="5" t="s">
        <v>20</v>
      </c>
      <c r="C7" s="87"/>
      <c r="D7" s="87"/>
      <c r="E7" s="89"/>
      <c r="F7" s="89"/>
    </row>
    <row r="8" spans="1:6" ht="18" customHeight="1">
      <c r="A8" s="25">
        <v>401</v>
      </c>
      <c r="B8" s="1" t="s">
        <v>75</v>
      </c>
      <c r="C8" s="11">
        <f>C26</f>
        <v>1151636</v>
      </c>
      <c r="D8" s="11"/>
      <c r="E8" s="11">
        <f>E26</f>
        <v>1151636</v>
      </c>
      <c r="F8" s="1"/>
    </row>
    <row r="9" spans="1:6" ht="18" customHeight="1">
      <c r="A9" s="1"/>
      <c r="B9" s="23" t="s">
        <v>26</v>
      </c>
      <c r="C9" s="1">
        <v>438888</v>
      </c>
      <c r="D9" s="1"/>
      <c r="E9" s="1">
        <v>438888</v>
      </c>
      <c r="F9" s="1"/>
    </row>
    <row r="10" spans="1:6" ht="18" customHeight="1">
      <c r="A10" s="1"/>
      <c r="B10" s="23" t="s">
        <v>27</v>
      </c>
      <c r="C10" s="1">
        <v>221784</v>
      </c>
      <c r="D10" s="1"/>
      <c r="E10" s="1">
        <v>221784</v>
      </c>
      <c r="F10" s="1"/>
    </row>
    <row r="11" spans="1:6" ht="18" customHeight="1">
      <c r="A11" s="1"/>
      <c r="B11" s="23" t="s">
        <v>28</v>
      </c>
      <c r="C11" s="1">
        <v>34123</v>
      </c>
      <c r="D11" s="1"/>
      <c r="E11" s="1">
        <v>34123</v>
      </c>
      <c r="F11" s="1"/>
    </row>
    <row r="12" spans="1:6" ht="18" customHeight="1">
      <c r="A12" s="1"/>
      <c r="B12" s="23" t="s">
        <v>78</v>
      </c>
      <c r="C12" s="1">
        <v>133344</v>
      </c>
      <c r="D12" s="1"/>
      <c r="E12" s="1">
        <v>133344</v>
      </c>
      <c r="F12" s="1"/>
    </row>
    <row r="13" spans="1:6" ht="18" customHeight="1">
      <c r="A13" s="1"/>
      <c r="B13" s="16" t="s">
        <v>50</v>
      </c>
      <c r="C13" s="1">
        <v>3024</v>
      </c>
      <c r="D13" s="1"/>
      <c r="E13" s="1">
        <v>3024</v>
      </c>
      <c r="F13" s="1"/>
    </row>
    <row r="14" spans="1:6" ht="18" customHeight="1">
      <c r="A14" s="1"/>
      <c r="B14" s="16" t="s">
        <v>51</v>
      </c>
      <c r="C14" s="1"/>
      <c r="D14" s="1"/>
      <c r="E14" s="1"/>
      <c r="F14" s="1"/>
    </row>
    <row r="15" spans="1:6" ht="18" customHeight="1">
      <c r="A15" s="1"/>
      <c r="B15" s="23" t="s">
        <v>29</v>
      </c>
      <c r="C15" s="1">
        <v>118076</v>
      </c>
      <c r="D15" s="1"/>
      <c r="E15" s="1">
        <v>118076</v>
      </c>
      <c r="F15" s="1"/>
    </row>
    <row r="16" spans="1:6" ht="18" customHeight="1">
      <c r="A16" s="1"/>
      <c r="B16" s="23" t="s">
        <v>55</v>
      </c>
      <c r="C16" s="1">
        <v>51251</v>
      </c>
      <c r="D16" s="1"/>
      <c r="E16" s="1">
        <v>51251</v>
      </c>
      <c r="F16" s="1"/>
    </row>
    <row r="17" spans="1:6" ht="18" customHeight="1">
      <c r="A17" s="1"/>
      <c r="B17" s="23" t="s">
        <v>30</v>
      </c>
      <c r="C17" s="1">
        <v>1653</v>
      </c>
      <c r="D17" s="1"/>
      <c r="E17" s="1">
        <v>1653</v>
      </c>
      <c r="F17" s="1"/>
    </row>
    <row r="18" spans="1:6" ht="18" customHeight="1">
      <c r="A18" s="1"/>
      <c r="B18" s="23" t="s">
        <v>54</v>
      </c>
      <c r="C18" s="1">
        <v>76877</v>
      </c>
      <c r="D18" s="1"/>
      <c r="E18" s="1">
        <v>76877</v>
      </c>
      <c r="F18" s="1"/>
    </row>
    <row r="19" spans="1:6" ht="18" customHeight="1">
      <c r="A19" s="1"/>
      <c r="B19" s="23" t="s">
        <v>84</v>
      </c>
      <c r="C19" s="1"/>
      <c r="D19" s="1"/>
      <c r="E19" s="1"/>
      <c r="F19" s="1"/>
    </row>
    <row r="20" spans="1:6" ht="18" customHeight="1">
      <c r="A20" s="1"/>
      <c r="B20" s="23" t="s">
        <v>85</v>
      </c>
      <c r="C20" s="1">
        <v>15216</v>
      </c>
      <c r="D20" s="1"/>
      <c r="E20" s="1">
        <v>15216</v>
      </c>
      <c r="F20" s="1"/>
    </row>
    <row r="21" spans="1:6" ht="18" customHeight="1">
      <c r="A21" s="25"/>
      <c r="B21" s="23" t="s">
        <v>83</v>
      </c>
      <c r="C21" s="1"/>
      <c r="D21" s="1"/>
      <c r="E21" s="1"/>
      <c r="F21" s="1"/>
    </row>
    <row r="22" spans="1:6" ht="18" customHeight="1">
      <c r="A22" s="25"/>
      <c r="B22" s="23" t="s">
        <v>24</v>
      </c>
      <c r="C22" s="1">
        <v>28000</v>
      </c>
      <c r="D22" s="1"/>
      <c r="E22" s="1">
        <v>28000</v>
      </c>
      <c r="F22" s="1"/>
    </row>
    <row r="23" spans="1:6" ht="18" customHeight="1">
      <c r="A23" s="25"/>
      <c r="B23" s="23" t="s">
        <v>31</v>
      </c>
      <c r="C23" s="1">
        <v>29400</v>
      </c>
      <c r="D23" s="1"/>
      <c r="E23" s="1">
        <v>29400</v>
      </c>
      <c r="F23" s="1"/>
    </row>
    <row r="24" spans="1:6" ht="18" customHeight="1">
      <c r="A24" s="33">
        <v>404</v>
      </c>
      <c r="B24" s="21" t="s">
        <v>76</v>
      </c>
      <c r="C24" s="19"/>
      <c r="D24" s="20"/>
      <c r="E24" s="19"/>
      <c r="F24" s="21"/>
    </row>
    <row r="25" spans="1:6" ht="18" customHeight="1">
      <c r="A25" s="25">
        <v>407</v>
      </c>
      <c r="B25" s="17" t="s">
        <v>77</v>
      </c>
      <c r="C25" s="1"/>
      <c r="D25" s="1"/>
      <c r="E25" s="1"/>
      <c r="F25" s="1"/>
    </row>
    <row r="26" spans="1:6" ht="21.75" customHeight="1">
      <c r="A26" s="1"/>
      <c r="B26" s="5" t="s">
        <v>22</v>
      </c>
      <c r="C26" s="1">
        <f>SUM(C9:C25)</f>
        <v>1151636</v>
      </c>
      <c r="D26" s="1"/>
      <c r="E26" s="1">
        <f>SUM(E9:E25)</f>
        <v>1151636</v>
      </c>
      <c r="F26" s="1"/>
    </row>
  </sheetData>
  <mergeCells count="5">
    <mergeCell ref="A6:B6"/>
    <mergeCell ref="C6:C7"/>
    <mergeCell ref="D6:D7"/>
    <mergeCell ref="F6:F7"/>
    <mergeCell ref="E6:E7"/>
  </mergeCells>
  <phoneticPr fontId="1" type="noConversion"/>
  <pageMargins left="0.7" right="0.7" top="0.75" bottom="0.75" header="0.3" footer="0.3"/>
  <pageSetup paperSize="9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E40"/>
  <sheetViews>
    <sheetView workbookViewId="0">
      <selection activeCell="H26" sqref="H26"/>
    </sheetView>
  </sheetViews>
  <sheetFormatPr defaultRowHeight="13.5"/>
  <cols>
    <col min="1" max="1" width="8.75" customWidth="1"/>
    <col min="2" max="2" width="30.5" customWidth="1"/>
    <col min="3" max="5" width="14.625" customWidth="1"/>
  </cols>
  <sheetData>
    <row r="5" spans="1:5" ht="19.5" customHeight="1"/>
    <row r="6" spans="1:5" ht="18" customHeight="1">
      <c r="A6" s="5" t="s">
        <v>19</v>
      </c>
      <c r="B6" s="5" t="s">
        <v>20</v>
      </c>
      <c r="C6" s="32" t="s">
        <v>22</v>
      </c>
      <c r="D6" s="32" t="s">
        <v>73</v>
      </c>
      <c r="E6" s="34" t="s">
        <v>86</v>
      </c>
    </row>
    <row r="7" spans="1:5" ht="14.25" customHeight="1">
      <c r="A7" s="73">
        <v>501</v>
      </c>
      <c r="B7" s="38" t="s">
        <v>87</v>
      </c>
      <c r="C7" s="37">
        <v>1151636</v>
      </c>
      <c r="D7" s="37">
        <v>1151636</v>
      </c>
      <c r="E7" s="36"/>
    </row>
    <row r="8" spans="1:5" ht="14.25" customHeight="1">
      <c r="A8" s="84">
        <v>50101</v>
      </c>
      <c r="B8" s="1" t="s">
        <v>25</v>
      </c>
      <c r="C8" s="11">
        <v>972052</v>
      </c>
      <c r="D8" s="11">
        <v>972052</v>
      </c>
      <c r="E8" s="1"/>
    </row>
    <row r="9" spans="1:5" ht="14.25" customHeight="1">
      <c r="A9" s="74">
        <v>5010101</v>
      </c>
      <c r="B9" s="23" t="s">
        <v>26</v>
      </c>
      <c r="C9" s="1">
        <v>438888</v>
      </c>
      <c r="D9" s="1">
        <v>438888</v>
      </c>
      <c r="E9" s="1"/>
    </row>
    <row r="10" spans="1:5" ht="14.25" customHeight="1">
      <c r="A10" s="74">
        <v>5010101</v>
      </c>
      <c r="B10" s="23" t="s">
        <v>27</v>
      </c>
      <c r="C10" s="1">
        <v>221784</v>
      </c>
      <c r="D10" s="1">
        <v>221784</v>
      </c>
      <c r="E10" s="1"/>
    </row>
    <row r="11" spans="1:5" ht="14.25" customHeight="1">
      <c r="A11" s="74">
        <v>5010107</v>
      </c>
      <c r="B11" s="23" t="s">
        <v>28</v>
      </c>
      <c r="C11" s="1">
        <v>34123</v>
      </c>
      <c r="D11" s="1">
        <v>34123</v>
      </c>
      <c r="E11" s="1"/>
    </row>
    <row r="12" spans="1:5" ht="14.25" customHeight="1">
      <c r="A12" s="74">
        <v>5010102</v>
      </c>
      <c r="B12" s="23" t="s">
        <v>29</v>
      </c>
      <c r="C12" s="1">
        <v>118076</v>
      </c>
      <c r="D12" s="1">
        <v>118076</v>
      </c>
      <c r="E12" s="1"/>
    </row>
    <row r="13" spans="1:5" ht="14.25" customHeight="1">
      <c r="A13" s="74">
        <v>5010104</v>
      </c>
      <c r="B13" s="23" t="s">
        <v>55</v>
      </c>
      <c r="C13" s="1">
        <v>51251</v>
      </c>
      <c r="D13" s="1">
        <v>51251</v>
      </c>
      <c r="E13" s="1"/>
    </row>
    <row r="14" spans="1:5" ht="14.25" customHeight="1">
      <c r="A14" s="74">
        <v>5010105</v>
      </c>
      <c r="B14" s="23" t="s">
        <v>30</v>
      </c>
      <c r="C14" s="1">
        <v>1653</v>
      </c>
      <c r="D14" s="1">
        <v>1653</v>
      </c>
      <c r="E14" s="1"/>
    </row>
    <row r="15" spans="1:5" ht="14.25" customHeight="1">
      <c r="A15" s="74">
        <v>5010110</v>
      </c>
      <c r="B15" s="23" t="s">
        <v>54</v>
      </c>
      <c r="C15" s="1">
        <v>76877</v>
      </c>
      <c r="D15" s="1">
        <v>76877</v>
      </c>
      <c r="E15" s="1"/>
    </row>
    <row r="16" spans="1:5" ht="14.25" customHeight="1">
      <c r="A16" s="74">
        <v>5010106</v>
      </c>
      <c r="B16" s="23" t="s">
        <v>31</v>
      </c>
      <c r="C16" s="1"/>
      <c r="D16" s="1"/>
      <c r="E16" s="1"/>
    </row>
    <row r="17" spans="1:5" ht="14.25" customHeight="1">
      <c r="A17" s="84">
        <v>50102</v>
      </c>
      <c r="B17" s="1" t="s">
        <v>32</v>
      </c>
      <c r="C17" s="1">
        <v>43216</v>
      </c>
      <c r="D17" s="1">
        <v>43216</v>
      </c>
      <c r="E17" s="1"/>
    </row>
    <row r="18" spans="1:5" ht="14.25" customHeight="1">
      <c r="A18" s="74">
        <v>5010201</v>
      </c>
      <c r="B18" s="16" t="s">
        <v>33</v>
      </c>
      <c r="C18" s="1">
        <v>28000</v>
      </c>
      <c r="D18" s="1">
        <v>28000</v>
      </c>
      <c r="E18" s="1"/>
    </row>
    <row r="19" spans="1:5" ht="14.25" customHeight="1">
      <c r="A19" s="74">
        <v>5010202</v>
      </c>
      <c r="B19" s="18" t="s">
        <v>34</v>
      </c>
      <c r="C19" s="35"/>
      <c r="D19" s="20"/>
      <c r="E19" s="21"/>
    </row>
    <row r="20" spans="1:5" ht="14.25" customHeight="1">
      <c r="A20" s="75">
        <v>5010203</v>
      </c>
      <c r="B20" s="16" t="s">
        <v>35</v>
      </c>
      <c r="C20" s="13"/>
      <c r="D20" s="13"/>
      <c r="E20" s="1"/>
    </row>
    <row r="21" spans="1:5" ht="14.25" customHeight="1">
      <c r="A21" s="75">
        <v>5010204</v>
      </c>
      <c r="B21" s="16" t="s">
        <v>36</v>
      </c>
      <c r="C21" s="13"/>
      <c r="D21" s="13"/>
      <c r="E21" s="1"/>
    </row>
    <row r="22" spans="1:5" ht="14.25" customHeight="1">
      <c r="A22" s="76">
        <v>5010205</v>
      </c>
      <c r="B22" s="16" t="s">
        <v>37</v>
      </c>
      <c r="C22" s="13"/>
      <c r="D22" s="13"/>
      <c r="E22" s="1"/>
    </row>
    <row r="23" spans="1:5" ht="14.25" customHeight="1">
      <c r="A23" s="77">
        <v>5010206</v>
      </c>
      <c r="B23" s="16" t="s">
        <v>38</v>
      </c>
      <c r="C23" s="13"/>
      <c r="D23" s="13"/>
      <c r="E23" s="1"/>
    </row>
    <row r="24" spans="1:5" ht="14.25" customHeight="1">
      <c r="A24" s="78">
        <v>5010213</v>
      </c>
      <c r="B24" s="16" t="s">
        <v>39</v>
      </c>
      <c r="C24" s="13"/>
      <c r="D24" s="13"/>
      <c r="E24" s="1"/>
    </row>
    <row r="25" spans="1:5" ht="14.25" customHeight="1">
      <c r="A25" s="74">
        <v>5010214</v>
      </c>
      <c r="B25" s="16" t="s">
        <v>40</v>
      </c>
      <c r="C25" s="1"/>
      <c r="D25" s="1"/>
      <c r="E25" s="1"/>
    </row>
    <row r="26" spans="1:5" ht="14.25" customHeight="1">
      <c r="A26" s="74">
        <v>5010208</v>
      </c>
      <c r="B26" s="16" t="s">
        <v>57</v>
      </c>
      <c r="C26" s="22"/>
      <c r="D26" s="22"/>
      <c r="E26" s="1"/>
    </row>
    <row r="27" spans="1:5" ht="14.25" customHeight="1">
      <c r="A27" s="74">
        <v>5010216</v>
      </c>
      <c r="B27" s="16" t="s">
        <v>41</v>
      </c>
      <c r="C27" s="24">
        <v>15216</v>
      </c>
      <c r="D27" s="22"/>
      <c r="E27" s="1"/>
    </row>
    <row r="28" spans="1:5" ht="14.25" customHeight="1">
      <c r="A28" s="74">
        <v>5010218</v>
      </c>
      <c r="B28" s="16" t="s">
        <v>42</v>
      </c>
      <c r="C28" s="1"/>
      <c r="D28" s="1"/>
      <c r="E28" s="1"/>
    </row>
    <row r="29" spans="1:5" ht="14.25" customHeight="1">
      <c r="A29" s="74">
        <v>5010207</v>
      </c>
      <c r="B29" s="16" t="s">
        <v>43</v>
      </c>
      <c r="C29" s="1"/>
      <c r="D29" s="1"/>
      <c r="E29" s="1"/>
    </row>
    <row r="30" spans="1:5" ht="14.25" customHeight="1">
      <c r="A30" s="74">
        <v>5010220</v>
      </c>
      <c r="B30" s="16" t="s">
        <v>44</v>
      </c>
      <c r="C30" s="1"/>
      <c r="D30" s="1"/>
      <c r="E30" s="1"/>
    </row>
    <row r="31" spans="1:5" ht="14.25" customHeight="1">
      <c r="A31" s="74">
        <v>5010222</v>
      </c>
      <c r="B31" s="16" t="s">
        <v>45</v>
      </c>
      <c r="C31" s="1"/>
      <c r="D31" s="1"/>
      <c r="E31" s="1"/>
    </row>
    <row r="32" spans="1:5" ht="14.25" customHeight="1">
      <c r="A32" s="74">
        <v>5010219</v>
      </c>
      <c r="B32" s="16" t="s">
        <v>46</v>
      </c>
      <c r="C32" s="1"/>
      <c r="D32" s="1"/>
      <c r="E32" s="1"/>
    </row>
    <row r="33" spans="1:5" ht="14.25" customHeight="1">
      <c r="A33" s="74">
        <v>5010211</v>
      </c>
      <c r="B33" s="16" t="s">
        <v>47</v>
      </c>
      <c r="C33" s="1"/>
      <c r="D33" s="1"/>
      <c r="E33" s="1"/>
    </row>
    <row r="34" spans="1:5" ht="14.25" customHeight="1">
      <c r="A34" s="84">
        <v>50103</v>
      </c>
      <c r="B34" s="17" t="s">
        <v>48</v>
      </c>
      <c r="C34" s="1">
        <v>136368</v>
      </c>
      <c r="D34" s="1">
        <v>136368</v>
      </c>
      <c r="E34" s="1"/>
    </row>
    <row r="35" spans="1:5" ht="14.25" customHeight="1">
      <c r="A35" s="74">
        <v>5010301</v>
      </c>
      <c r="B35" s="16" t="s">
        <v>49</v>
      </c>
      <c r="C35" s="1">
        <v>133344</v>
      </c>
      <c r="D35" s="1">
        <v>133344</v>
      </c>
      <c r="E35" s="1"/>
    </row>
    <row r="36" spans="1:5" ht="14.25" customHeight="1">
      <c r="A36" s="74">
        <v>5010307</v>
      </c>
      <c r="B36" s="16" t="s">
        <v>50</v>
      </c>
      <c r="C36" s="1">
        <v>3024</v>
      </c>
      <c r="D36" s="1">
        <v>3024</v>
      </c>
      <c r="E36" s="1"/>
    </row>
    <row r="37" spans="1:5" ht="14.25" customHeight="1">
      <c r="A37" s="74">
        <v>5010306</v>
      </c>
      <c r="B37" s="16" t="s">
        <v>51</v>
      </c>
      <c r="C37" s="1"/>
      <c r="D37" s="1"/>
      <c r="E37" s="1"/>
    </row>
    <row r="38" spans="1:5" ht="14.25" customHeight="1">
      <c r="A38" s="74">
        <v>5010309</v>
      </c>
      <c r="B38" s="16" t="s">
        <v>52</v>
      </c>
      <c r="C38" s="1"/>
      <c r="D38" s="1"/>
      <c r="E38" s="1"/>
    </row>
    <row r="39" spans="1:5" ht="14.25" customHeight="1">
      <c r="A39" s="1"/>
      <c r="B39" s="17" t="s">
        <v>53</v>
      </c>
      <c r="C39" s="1"/>
      <c r="D39" s="1"/>
      <c r="E39" s="1"/>
    </row>
    <row r="40" spans="1:5" ht="14.25" customHeight="1">
      <c r="A40" s="1"/>
      <c r="B40" s="5" t="s">
        <v>22</v>
      </c>
      <c r="C40" s="1">
        <v>1151636</v>
      </c>
      <c r="D40" s="1">
        <v>1151636</v>
      </c>
      <c r="E40" s="1"/>
    </row>
  </sheetData>
  <phoneticPr fontId="1" type="noConversion"/>
  <pageMargins left="0.7" right="0.7" top="0.75" bottom="0.75" header="0.3" footer="0.3"/>
  <pageSetup paperSize="9"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D18"/>
  <sheetViews>
    <sheetView workbookViewId="0">
      <selection activeCell="F11" sqref="F11"/>
    </sheetView>
  </sheetViews>
  <sheetFormatPr defaultRowHeight="13.5"/>
  <cols>
    <col min="1" max="1" width="22.875" customWidth="1"/>
    <col min="2" max="4" width="22" customWidth="1"/>
  </cols>
  <sheetData>
    <row r="5" spans="1:4" ht="29.25" customHeight="1"/>
    <row r="6" spans="1:4" ht="24" customHeight="1">
      <c r="A6" s="85" t="s">
        <v>1</v>
      </c>
      <c r="B6" s="85"/>
      <c r="C6" s="85" t="s">
        <v>0</v>
      </c>
      <c r="D6" s="85"/>
    </row>
    <row r="7" spans="1:4" ht="24" customHeight="1">
      <c r="A7" s="5" t="s">
        <v>16</v>
      </c>
      <c r="B7" s="5" t="s">
        <v>17</v>
      </c>
      <c r="C7" s="5" t="s">
        <v>16</v>
      </c>
      <c r="D7" s="5" t="s">
        <v>17</v>
      </c>
    </row>
    <row r="8" spans="1:4" ht="24" customHeight="1">
      <c r="A8" s="1" t="s">
        <v>2</v>
      </c>
      <c r="B8" s="1">
        <v>1151636</v>
      </c>
      <c r="C8" s="1" t="s">
        <v>4</v>
      </c>
      <c r="D8" s="1">
        <v>1151636</v>
      </c>
    </row>
    <row r="9" spans="1:4" ht="24" customHeight="1">
      <c r="A9" s="1" t="s">
        <v>3</v>
      </c>
      <c r="B9" s="1">
        <v>1151636</v>
      </c>
      <c r="C9" s="3" t="s">
        <v>10</v>
      </c>
      <c r="D9" s="1">
        <v>1151636</v>
      </c>
    </row>
    <row r="10" spans="1:4" ht="24" customHeight="1">
      <c r="A10" s="6" t="s">
        <v>8</v>
      </c>
      <c r="B10" s="1"/>
      <c r="C10" s="3" t="s">
        <v>11</v>
      </c>
      <c r="D10" s="1">
        <v>972052</v>
      </c>
    </row>
    <row r="11" spans="1:4" ht="24" customHeight="1">
      <c r="A11" s="6"/>
      <c r="B11" s="1"/>
      <c r="C11" s="3" t="s">
        <v>12</v>
      </c>
      <c r="D11" s="1">
        <v>136368</v>
      </c>
    </row>
    <row r="12" spans="1:4" ht="24" customHeight="1">
      <c r="A12" s="7" t="s">
        <v>6</v>
      </c>
      <c r="B12" s="1"/>
      <c r="C12" s="3" t="s">
        <v>13</v>
      </c>
      <c r="D12" s="1">
        <v>43216</v>
      </c>
    </row>
    <row r="13" spans="1:4" ht="24" customHeight="1">
      <c r="A13" s="4" t="s">
        <v>9</v>
      </c>
      <c r="B13" s="1"/>
      <c r="C13" s="3" t="s">
        <v>5</v>
      </c>
      <c r="D13" s="1"/>
    </row>
    <row r="14" spans="1:4" ht="24" customHeight="1">
      <c r="A14" s="6" t="s">
        <v>8</v>
      </c>
      <c r="B14" s="1"/>
      <c r="C14" s="3" t="s">
        <v>15</v>
      </c>
      <c r="D14" s="1"/>
    </row>
    <row r="15" spans="1:4" ht="24" customHeight="1">
      <c r="A15" s="8"/>
      <c r="B15" s="1"/>
      <c r="C15" s="9" t="s">
        <v>14</v>
      </c>
      <c r="D15" s="1"/>
    </row>
    <row r="17" spans="3:3">
      <c r="C17" s="2"/>
    </row>
    <row r="18" spans="3:3">
      <c r="C18" s="2"/>
    </row>
  </sheetData>
  <mergeCells count="2">
    <mergeCell ref="A6:B6"/>
    <mergeCell ref="C6:D6"/>
  </mergeCells>
  <phoneticPr fontId="1" type="noConversion"/>
  <pageMargins left="0.7" right="0.7" top="0.75" bottom="0.75" header="0.3" footer="0.3"/>
  <pageSetup paperSize="9" orientation="portrait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workbookViewId="0">
      <selection activeCell="O20" sqref="O20"/>
    </sheetView>
  </sheetViews>
  <sheetFormatPr defaultRowHeight="13.5"/>
  <cols>
    <col min="1" max="1" width="5.75" customWidth="1"/>
    <col min="2" max="2" width="18" customWidth="1"/>
    <col min="3" max="3" width="7.625" customWidth="1"/>
    <col min="4" max="4" width="6.875" customWidth="1"/>
    <col min="5" max="5" width="6.625" customWidth="1"/>
    <col min="6" max="6" width="6.75" customWidth="1"/>
    <col min="7" max="7" width="7" customWidth="1"/>
    <col min="8" max="9" width="7.125" customWidth="1"/>
    <col min="10" max="10" width="8.375" customWidth="1"/>
    <col min="11" max="11" width="8.875" customWidth="1"/>
    <col min="12" max="12" width="7.75" customWidth="1"/>
  </cols>
  <sheetData>
    <row r="1" spans="1:12" ht="15.75" customHeight="1"/>
    <row r="2" spans="1:12" ht="17.25" customHeight="1"/>
    <row r="3" spans="1:12" ht="18" customHeight="1"/>
    <row r="4" spans="1:12" ht="5.25" customHeight="1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</row>
    <row r="5" spans="1:12" ht="40.5" customHeight="1">
      <c r="A5" s="90" t="s">
        <v>88</v>
      </c>
      <c r="B5" s="91"/>
      <c r="C5" s="96" t="s">
        <v>89</v>
      </c>
      <c r="D5" s="91"/>
      <c r="E5" s="96" t="s">
        <v>90</v>
      </c>
      <c r="F5" s="101"/>
      <c r="G5" s="101"/>
      <c r="H5" s="91"/>
      <c r="I5" s="99" t="s">
        <v>91</v>
      </c>
      <c r="J5" s="100"/>
      <c r="K5" s="99" t="s">
        <v>92</v>
      </c>
      <c r="L5" s="100"/>
    </row>
    <row r="6" spans="1:12" ht="20.25" customHeight="1">
      <c r="A6" s="92" t="s">
        <v>93</v>
      </c>
      <c r="B6" s="94" t="s">
        <v>94</v>
      </c>
      <c r="C6" s="94" t="s">
        <v>95</v>
      </c>
      <c r="D6" s="97" t="s">
        <v>96</v>
      </c>
      <c r="E6" s="96" t="s">
        <v>97</v>
      </c>
      <c r="F6" s="101"/>
      <c r="G6" s="91"/>
      <c r="H6" s="97" t="s">
        <v>96</v>
      </c>
      <c r="I6" s="94" t="s">
        <v>98</v>
      </c>
      <c r="J6" s="94" t="s">
        <v>99</v>
      </c>
      <c r="K6" s="94" t="s">
        <v>98</v>
      </c>
      <c r="L6" s="94" t="s">
        <v>99</v>
      </c>
    </row>
    <row r="7" spans="1:12" ht="20.25" customHeight="1">
      <c r="A7" s="93"/>
      <c r="B7" s="95"/>
      <c r="C7" s="95"/>
      <c r="D7" s="98"/>
      <c r="E7" s="42" t="s">
        <v>100</v>
      </c>
      <c r="F7" s="42" t="s">
        <v>101</v>
      </c>
      <c r="G7" s="42" t="s">
        <v>102</v>
      </c>
      <c r="H7" s="98"/>
      <c r="I7" s="95"/>
      <c r="J7" s="95"/>
      <c r="K7" s="95"/>
      <c r="L7" s="95"/>
    </row>
    <row r="8" spans="1:12" s="40" customFormat="1" ht="20.25" customHeight="1">
      <c r="A8" s="55"/>
      <c r="B8" s="51" t="s">
        <v>134</v>
      </c>
      <c r="C8" s="62">
        <f>C9</f>
        <v>1102644.8</v>
      </c>
      <c r="D8" s="62">
        <f t="shared" ref="D8:K8" si="0">D9</f>
        <v>1102644.8</v>
      </c>
      <c r="E8" s="62">
        <f t="shared" si="0"/>
        <v>1151636</v>
      </c>
      <c r="F8" s="62">
        <f t="shared" si="0"/>
        <v>1151636</v>
      </c>
      <c r="G8" s="62">
        <f t="shared" si="0"/>
        <v>0</v>
      </c>
      <c r="H8" s="62">
        <f t="shared" si="0"/>
        <v>1151636</v>
      </c>
      <c r="I8" s="79">
        <f t="shared" si="0"/>
        <v>48991.199999999953</v>
      </c>
      <c r="J8" s="52">
        <f t="shared" si="0"/>
        <v>4.443062716116736</v>
      </c>
      <c r="K8" s="79">
        <f t="shared" si="0"/>
        <v>48991.199999999953</v>
      </c>
      <c r="L8" s="52">
        <f>L9</f>
        <v>4.443062716116736</v>
      </c>
    </row>
    <row r="9" spans="1:12" s="40" customFormat="1" ht="18" customHeight="1">
      <c r="A9" s="72">
        <v>501</v>
      </c>
      <c r="B9" s="51" t="s">
        <v>135</v>
      </c>
      <c r="C9" s="62">
        <f t="shared" ref="C9:J9" si="1">C41</f>
        <v>1102644.8</v>
      </c>
      <c r="D9" s="62">
        <f t="shared" si="1"/>
        <v>1102644.8</v>
      </c>
      <c r="E9" s="61">
        <f t="shared" si="1"/>
        <v>1151636</v>
      </c>
      <c r="F9" s="61">
        <f t="shared" si="1"/>
        <v>1151636</v>
      </c>
      <c r="G9" s="61">
        <f>G41</f>
        <v>0</v>
      </c>
      <c r="H9" s="61">
        <f t="shared" si="1"/>
        <v>1151636</v>
      </c>
      <c r="I9" s="61">
        <f t="shared" si="1"/>
        <v>48991.199999999953</v>
      </c>
      <c r="J9" s="52">
        <f t="shared" si="1"/>
        <v>4.443062716116736</v>
      </c>
      <c r="K9" s="79">
        <f>I9</f>
        <v>48991.199999999953</v>
      </c>
      <c r="L9" s="52">
        <f>J9</f>
        <v>4.443062716116736</v>
      </c>
    </row>
    <row r="10" spans="1:12" ht="18.75" customHeight="1">
      <c r="A10" s="71">
        <v>50101</v>
      </c>
      <c r="B10" s="47" t="s">
        <v>104</v>
      </c>
      <c r="C10" s="43">
        <f>C11+C12+C13+C14+C15+C16+C17+C18</f>
        <v>646260</v>
      </c>
      <c r="D10" s="43">
        <f>D11+D12+D13+D14+D15+D16+D17+D18</f>
        <v>646260</v>
      </c>
      <c r="E10" s="41">
        <f>F10+G10</f>
        <v>972052</v>
      </c>
      <c r="F10" s="57">
        <v>972052</v>
      </c>
      <c r="G10" s="41"/>
      <c r="H10" s="57">
        <v>972052</v>
      </c>
      <c r="I10" s="41">
        <f>E10-C10</f>
        <v>325792</v>
      </c>
      <c r="J10" s="50">
        <f>I10/C10%</f>
        <v>50.411908519790792</v>
      </c>
      <c r="K10" s="53">
        <f>I10</f>
        <v>325792</v>
      </c>
      <c r="L10" s="58">
        <f t="shared" ref="L10:L41" si="2">J10</f>
        <v>50.411908519790792</v>
      </c>
    </row>
    <row r="11" spans="1:12" ht="18.75" customHeight="1">
      <c r="A11" s="66">
        <v>5010101</v>
      </c>
      <c r="B11" s="49" t="s">
        <v>105</v>
      </c>
      <c r="C11" s="43">
        <v>221112</v>
      </c>
      <c r="D11" s="43">
        <v>221112</v>
      </c>
      <c r="E11" s="41">
        <f t="shared" ref="E11:E38" si="3">F11+G11</f>
        <v>438888</v>
      </c>
      <c r="F11" s="43">
        <v>438888</v>
      </c>
      <c r="G11" s="41"/>
      <c r="H11" s="43">
        <v>438888</v>
      </c>
      <c r="I11" s="41">
        <f t="shared" ref="I11:I41" si="4">E11-C11</f>
        <v>217776</v>
      </c>
      <c r="J11" s="50">
        <f t="shared" ref="J11:J41" si="5">I11/C11%</f>
        <v>98.491262346684039</v>
      </c>
      <c r="K11" s="53">
        <f t="shared" ref="K11:K41" si="6">I11</f>
        <v>217776</v>
      </c>
      <c r="L11" s="58">
        <f t="shared" si="2"/>
        <v>98.491262346684039</v>
      </c>
    </row>
    <row r="12" spans="1:12" ht="18.75" customHeight="1">
      <c r="A12" s="66">
        <v>5010101</v>
      </c>
      <c r="B12" s="49" t="s">
        <v>106</v>
      </c>
      <c r="C12" s="43">
        <v>301752</v>
      </c>
      <c r="D12" s="43">
        <v>301752</v>
      </c>
      <c r="E12" s="41">
        <f t="shared" si="3"/>
        <v>221784</v>
      </c>
      <c r="F12" s="43">
        <v>221784</v>
      </c>
      <c r="G12" s="41"/>
      <c r="H12" s="43">
        <v>221784</v>
      </c>
      <c r="I12" s="41">
        <f t="shared" si="4"/>
        <v>-79968</v>
      </c>
      <c r="J12" s="50">
        <f t="shared" si="5"/>
        <v>-26.501232800445401</v>
      </c>
      <c r="K12" s="53">
        <f t="shared" si="6"/>
        <v>-79968</v>
      </c>
      <c r="L12" s="58">
        <f t="shared" si="2"/>
        <v>-26.501232800445401</v>
      </c>
    </row>
    <row r="13" spans="1:12" ht="18.75" customHeight="1">
      <c r="A13" s="66">
        <v>5010107</v>
      </c>
      <c r="B13" s="49" t="s">
        <v>107</v>
      </c>
      <c r="C13" s="43">
        <v>38526</v>
      </c>
      <c r="D13" s="43">
        <v>38526</v>
      </c>
      <c r="E13" s="41">
        <f t="shared" si="3"/>
        <v>34123</v>
      </c>
      <c r="F13" s="43">
        <v>34123</v>
      </c>
      <c r="G13" s="41"/>
      <c r="H13" s="43">
        <v>34123</v>
      </c>
      <c r="I13" s="41">
        <f t="shared" si="4"/>
        <v>-4403</v>
      </c>
      <c r="J13" s="50">
        <f t="shared" si="5"/>
        <v>-11.428645589991175</v>
      </c>
      <c r="K13" s="53">
        <f t="shared" si="6"/>
        <v>-4403</v>
      </c>
      <c r="L13" s="58">
        <f t="shared" si="2"/>
        <v>-11.428645589991175</v>
      </c>
    </row>
    <row r="14" spans="1:12" ht="18.75" customHeight="1">
      <c r="A14" s="66">
        <v>5010102</v>
      </c>
      <c r="B14" s="49" t="s">
        <v>114</v>
      </c>
      <c r="C14" s="43"/>
      <c r="D14" s="43"/>
      <c r="E14" s="41">
        <f t="shared" si="3"/>
        <v>118076</v>
      </c>
      <c r="F14" s="43">
        <v>118076</v>
      </c>
      <c r="G14" s="41"/>
      <c r="H14" s="43">
        <v>118076</v>
      </c>
      <c r="I14" s="41">
        <f t="shared" si="4"/>
        <v>118076</v>
      </c>
      <c r="J14" s="50"/>
      <c r="K14" s="53">
        <f t="shared" si="6"/>
        <v>118076</v>
      </c>
      <c r="L14" s="58">
        <f t="shared" si="2"/>
        <v>0</v>
      </c>
    </row>
    <row r="15" spans="1:12" ht="18.75" customHeight="1">
      <c r="A15" s="66">
        <v>5010104</v>
      </c>
      <c r="B15" s="49" t="s">
        <v>108</v>
      </c>
      <c r="C15" s="43">
        <v>36984</v>
      </c>
      <c r="D15" s="43">
        <v>36984</v>
      </c>
      <c r="E15" s="41">
        <f t="shared" si="3"/>
        <v>51251</v>
      </c>
      <c r="F15" s="43">
        <v>51251</v>
      </c>
      <c r="G15" s="41"/>
      <c r="H15" s="43">
        <v>51251</v>
      </c>
      <c r="I15" s="41">
        <f t="shared" si="4"/>
        <v>14267</v>
      </c>
      <c r="J15" s="50">
        <f t="shared" si="5"/>
        <v>38.576141033960631</v>
      </c>
      <c r="K15" s="53">
        <f t="shared" si="6"/>
        <v>14267</v>
      </c>
      <c r="L15" s="58">
        <f t="shared" si="2"/>
        <v>38.576141033960631</v>
      </c>
    </row>
    <row r="16" spans="1:12" ht="18.75" customHeight="1">
      <c r="A16" s="66">
        <v>5010105</v>
      </c>
      <c r="B16" s="49" t="s">
        <v>109</v>
      </c>
      <c r="C16" s="43">
        <v>1653</v>
      </c>
      <c r="D16" s="43">
        <v>1653</v>
      </c>
      <c r="E16" s="41">
        <f t="shared" si="3"/>
        <v>1653</v>
      </c>
      <c r="F16" s="43">
        <v>1653</v>
      </c>
      <c r="G16" s="41"/>
      <c r="H16" s="43">
        <v>1653</v>
      </c>
      <c r="I16" s="41">
        <f t="shared" si="4"/>
        <v>0</v>
      </c>
      <c r="J16" s="50">
        <f t="shared" si="5"/>
        <v>0</v>
      </c>
      <c r="K16" s="53">
        <f t="shared" si="6"/>
        <v>0</v>
      </c>
      <c r="L16" s="58">
        <f t="shared" si="2"/>
        <v>0</v>
      </c>
    </row>
    <row r="17" spans="1:12" ht="18.75" customHeight="1">
      <c r="A17" s="66">
        <v>5010110</v>
      </c>
      <c r="B17" s="49" t="s">
        <v>110</v>
      </c>
      <c r="C17" s="43">
        <v>46233</v>
      </c>
      <c r="D17" s="43">
        <v>46233</v>
      </c>
      <c r="E17" s="41">
        <f t="shared" si="3"/>
        <v>76877</v>
      </c>
      <c r="F17" s="43">
        <v>76877</v>
      </c>
      <c r="G17" s="41"/>
      <c r="H17" s="43">
        <v>76877</v>
      </c>
      <c r="I17" s="41">
        <f t="shared" si="4"/>
        <v>30644</v>
      </c>
      <c r="J17" s="50">
        <f t="shared" si="5"/>
        <v>66.281660285942948</v>
      </c>
      <c r="K17" s="53">
        <f t="shared" si="6"/>
        <v>30644</v>
      </c>
      <c r="L17" s="58">
        <f t="shared" si="2"/>
        <v>66.281660285942948</v>
      </c>
    </row>
    <row r="18" spans="1:12" ht="18.75" customHeight="1">
      <c r="A18" s="66">
        <v>5010106</v>
      </c>
      <c r="B18" s="49" t="s">
        <v>111</v>
      </c>
      <c r="C18" s="43"/>
      <c r="D18" s="43"/>
      <c r="E18" s="41"/>
      <c r="F18" s="43"/>
      <c r="G18" s="41"/>
      <c r="H18" s="43"/>
      <c r="I18" s="41"/>
      <c r="J18" s="50"/>
      <c r="K18" s="53"/>
      <c r="L18" s="58"/>
    </row>
    <row r="19" spans="1:12" ht="18.75" customHeight="1">
      <c r="A19" s="71">
        <v>50102</v>
      </c>
      <c r="B19" s="47" t="s">
        <v>112</v>
      </c>
      <c r="C19" s="43">
        <f>SUM(C20:C35)</f>
        <v>49598</v>
      </c>
      <c r="D19" s="43">
        <f>SUM(D20:D35)</f>
        <v>49598</v>
      </c>
      <c r="E19" s="41">
        <f t="shared" si="3"/>
        <v>43216</v>
      </c>
      <c r="F19" s="43">
        <v>43216</v>
      </c>
      <c r="G19" s="41">
        <v>0</v>
      </c>
      <c r="H19" s="43">
        <v>43216</v>
      </c>
      <c r="I19" s="41">
        <f t="shared" si="4"/>
        <v>-6382</v>
      </c>
      <c r="J19" s="50">
        <f t="shared" si="5"/>
        <v>-12.867454332836001</v>
      </c>
      <c r="K19" s="53">
        <f t="shared" si="6"/>
        <v>-6382</v>
      </c>
      <c r="L19" s="58">
        <f t="shared" si="2"/>
        <v>-12.867454332836001</v>
      </c>
    </row>
    <row r="20" spans="1:12" ht="18.75" customHeight="1">
      <c r="A20" s="66">
        <v>5010201</v>
      </c>
      <c r="B20" s="49" t="s">
        <v>115</v>
      </c>
      <c r="C20" s="43">
        <v>28000</v>
      </c>
      <c r="D20" s="43">
        <v>28000</v>
      </c>
      <c r="E20" s="41">
        <f t="shared" si="3"/>
        <v>28000</v>
      </c>
      <c r="F20" s="43">
        <v>28000</v>
      </c>
      <c r="G20" s="41"/>
      <c r="H20" s="43">
        <v>28000</v>
      </c>
      <c r="I20" s="41"/>
      <c r="J20" s="50"/>
      <c r="K20" s="53"/>
      <c r="L20" s="58"/>
    </row>
    <row r="21" spans="1:12" ht="18.75" customHeight="1">
      <c r="A21" s="66">
        <v>5010202</v>
      </c>
      <c r="B21" s="49" t="s">
        <v>116</v>
      </c>
      <c r="C21" s="41"/>
      <c r="D21" s="41"/>
      <c r="E21" s="41"/>
      <c r="F21" s="41"/>
      <c r="G21" s="41"/>
      <c r="H21" s="41"/>
      <c r="I21" s="41"/>
      <c r="J21" s="50"/>
      <c r="K21" s="53"/>
      <c r="L21" s="58"/>
    </row>
    <row r="22" spans="1:12" ht="18.75" customHeight="1">
      <c r="A22" s="67">
        <v>5010203</v>
      </c>
      <c r="B22" s="49" t="s">
        <v>117</v>
      </c>
      <c r="C22" s="41"/>
      <c r="D22" s="41"/>
      <c r="E22" s="41"/>
      <c r="F22" s="41"/>
      <c r="G22" s="41"/>
      <c r="H22" s="41"/>
      <c r="I22" s="41"/>
      <c r="J22" s="50"/>
      <c r="K22" s="53"/>
      <c r="L22" s="58"/>
    </row>
    <row r="23" spans="1:12" ht="18.75" customHeight="1">
      <c r="A23" s="67">
        <v>5010204</v>
      </c>
      <c r="B23" s="49" t="s">
        <v>118</v>
      </c>
      <c r="C23" s="41"/>
      <c r="D23" s="41"/>
      <c r="E23" s="41"/>
      <c r="F23" s="41"/>
      <c r="G23" s="41"/>
      <c r="H23" s="41"/>
      <c r="I23" s="41"/>
      <c r="J23" s="50"/>
      <c r="K23" s="53"/>
      <c r="L23" s="58"/>
    </row>
    <row r="24" spans="1:12" ht="18.75" customHeight="1">
      <c r="A24" s="66">
        <v>5010205</v>
      </c>
      <c r="B24" s="49" t="s">
        <v>119</v>
      </c>
      <c r="C24" s="41"/>
      <c r="D24" s="41"/>
      <c r="E24" s="41"/>
      <c r="F24" s="41"/>
      <c r="G24" s="41"/>
      <c r="H24" s="41"/>
      <c r="I24" s="41"/>
      <c r="J24" s="50"/>
      <c r="K24" s="53"/>
      <c r="L24" s="58"/>
    </row>
    <row r="25" spans="1:12" ht="18.75" customHeight="1">
      <c r="A25" s="68">
        <v>5010206</v>
      </c>
      <c r="B25" s="49" t="s">
        <v>120</v>
      </c>
      <c r="C25" s="41"/>
      <c r="D25" s="41"/>
      <c r="E25" s="41"/>
      <c r="F25" s="41"/>
      <c r="G25" s="41"/>
      <c r="H25" s="41"/>
      <c r="I25" s="41"/>
      <c r="J25" s="50"/>
      <c r="K25" s="53"/>
      <c r="L25" s="58"/>
    </row>
    <row r="26" spans="1:12" ht="18.75" customHeight="1">
      <c r="A26" s="69">
        <v>5010213</v>
      </c>
      <c r="B26" s="49" t="s">
        <v>121</v>
      </c>
      <c r="C26" s="41"/>
      <c r="D26" s="41"/>
      <c r="E26" s="41"/>
      <c r="F26" s="41"/>
      <c r="G26" s="41"/>
      <c r="H26" s="41"/>
      <c r="I26" s="41"/>
      <c r="J26" s="50"/>
      <c r="K26" s="53"/>
      <c r="L26" s="58"/>
    </row>
    <row r="27" spans="1:12" ht="18.75" customHeight="1">
      <c r="A27" s="70">
        <v>5010214</v>
      </c>
      <c r="B27" s="49" t="s">
        <v>122</v>
      </c>
      <c r="C27" s="41"/>
      <c r="D27" s="41"/>
      <c r="E27" s="41"/>
      <c r="F27" s="41"/>
      <c r="G27" s="41"/>
      <c r="H27" s="41"/>
      <c r="I27" s="41"/>
      <c r="J27" s="50"/>
      <c r="K27" s="53"/>
      <c r="L27" s="58"/>
    </row>
    <row r="28" spans="1:12" ht="18.75" customHeight="1">
      <c r="A28" s="70">
        <v>5010208</v>
      </c>
      <c r="B28" s="49" t="s">
        <v>123</v>
      </c>
      <c r="C28" s="41"/>
      <c r="D28" s="41"/>
      <c r="E28" s="41"/>
      <c r="F28" s="41"/>
      <c r="G28" s="41"/>
      <c r="H28" s="41"/>
      <c r="I28" s="41"/>
      <c r="J28" s="50"/>
      <c r="K28" s="53"/>
      <c r="L28" s="58"/>
    </row>
    <row r="29" spans="1:12" ht="18.75" customHeight="1">
      <c r="A29" s="70">
        <v>5010216</v>
      </c>
      <c r="B29" s="49" t="s">
        <v>85</v>
      </c>
      <c r="C29" s="41">
        <v>19998</v>
      </c>
      <c r="D29" s="41">
        <v>19998</v>
      </c>
      <c r="E29" s="41">
        <f t="shared" si="3"/>
        <v>15216</v>
      </c>
      <c r="F29" s="45">
        <v>15216</v>
      </c>
      <c r="G29" s="41"/>
      <c r="H29" s="45">
        <v>15216</v>
      </c>
      <c r="I29" s="41">
        <f t="shared" si="4"/>
        <v>-4782</v>
      </c>
      <c r="J29" s="50">
        <f t="shared" si="5"/>
        <v>-23.912391239123913</v>
      </c>
      <c r="K29" s="53">
        <f t="shared" si="6"/>
        <v>-4782</v>
      </c>
      <c r="L29" s="58">
        <f t="shared" si="2"/>
        <v>-23.912391239123913</v>
      </c>
    </row>
    <row r="30" spans="1:12" ht="18.75" customHeight="1">
      <c r="A30" s="70">
        <v>5010218</v>
      </c>
      <c r="B30" s="49" t="s">
        <v>124</v>
      </c>
      <c r="C30" s="41"/>
      <c r="D30" s="41"/>
      <c r="E30" s="41"/>
      <c r="F30" s="44"/>
      <c r="G30" s="41"/>
      <c r="H30" s="44"/>
      <c r="I30" s="41"/>
      <c r="J30" s="50"/>
      <c r="K30" s="53"/>
      <c r="L30" s="58"/>
    </row>
    <row r="31" spans="1:12" ht="18.75" customHeight="1">
      <c r="A31" s="70">
        <v>5010207</v>
      </c>
      <c r="B31" s="49" t="s">
        <v>125</v>
      </c>
      <c r="C31" s="41"/>
      <c r="D31" s="41"/>
      <c r="E31" s="41"/>
      <c r="F31" s="44"/>
      <c r="G31" s="41"/>
      <c r="H31" s="44"/>
      <c r="I31" s="41"/>
      <c r="J31" s="50"/>
      <c r="K31" s="53"/>
      <c r="L31" s="58"/>
    </row>
    <row r="32" spans="1:12" ht="18.75" customHeight="1">
      <c r="A32" s="70">
        <v>5010220</v>
      </c>
      <c r="B32" s="49" t="s">
        <v>126</v>
      </c>
      <c r="C32" s="41"/>
      <c r="D32" s="41"/>
      <c r="E32" s="41"/>
      <c r="F32" s="44"/>
      <c r="G32" s="41"/>
      <c r="H32" s="44"/>
      <c r="I32" s="41"/>
      <c r="J32" s="50"/>
      <c r="K32" s="53"/>
      <c r="L32" s="58"/>
    </row>
    <row r="33" spans="1:12" ht="18.75" customHeight="1">
      <c r="A33" s="70">
        <v>5010222</v>
      </c>
      <c r="B33" s="49" t="s">
        <v>127</v>
      </c>
      <c r="C33" s="41"/>
      <c r="D33" s="41"/>
      <c r="E33" s="41"/>
      <c r="F33" s="44"/>
      <c r="G33" s="41"/>
      <c r="H33" s="44"/>
      <c r="I33" s="41"/>
      <c r="J33" s="50"/>
      <c r="K33" s="53"/>
      <c r="L33" s="58"/>
    </row>
    <row r="34" spans="1:12" ht="18.75" customHeight="1">
      <c r="A34" s="70">
        <v>5010219</v>
      </c>
      <c r="B34" s="49" t="s">
        <v>128</v>
      </c>
      <c r="C34" s="41"/>
      <c r="D34" s="41"/>
      <c r="E34" s="41"/>
      <c r="F34" s="44"/>
      <c r="G34" s="41"/>
      <c r="H34" s="44"/>
      <c r="I34" s="41"/>
      <c r="J34" s="50"/>
      <c r="K34" s="53"/>
      <c r="L34" s="58"/>
    </row>
    <row r="35" spans="1:12" ht="18.75" customHeight="1">
      <c r="A35" s="70">
        <v>5010211</v>
      </c>
      <c r="B35" s="49" t="s">
        <v>129</v>
      </c>
      <c r="C35" s="43">
        <v>1600</v>
      </c>
      <c r="D35" s="43">
        <v>1600</v>
      </c>
      <c r="E35" s="41"/>
      <c r="F35" s="44"/>
      <c r="G35" s="41"/>
      <c r="H35" s="44"/>
      <c r="I35" s="41">
        <f t="shared" si="4"/>
        <v>-1600</v>
      </c>
      <c r="J35" s="50">
        <f t="shared" si="5"/>
        <v>-100</v>
      </c>
      <c r="K35" s="53">
        <f t="shared" si="6"/>
        <v>-1600</v>
      </c>
      <c r="L35" s="58">
        <f t="shared" si="2"/>
        <v>-100</v>
      </c>
    </row>
    <row r="36" spans="1:12" ht="18.75" customHeight="1">
      <c r="A36" s="71">
        <v>50103</v>
      </c>
      <c r="B36" s="48" t="s">
        <v>113</v>
      </c>
      <c r="C36" s="82">
        <f>C37+C38+C39+C40</f>
        <v>406786.8</v>
      </c>
      <c r="D36" s="80">
        <f>D37+D38+D39+D40</f>
        <v>406786.8</v>
      </c>
      <c r="E36" s="41">
        <f t="shared" si="3"/>
        <v>136368</v>
      </c>
      <c r="F36" s="44">
        <v>136368</v>
      </c>
      <c r="G36" s="41">
        <v>0</v>
      </c>
      <c r="H36" s="44">
        <v>136368</v>
      </c>
      <c r="I36" s="41">
        <f t="shared" si="4"/>
        <v>-270418.8</v>
      </c>
      <c r="J36" s="50">
        <f t="shared" si="5"/>
        <v>-66.476788332364762</v>
      </c>
      <c r="K36" s="60">
        <f t="shared" si="6"/>
        <v>-270418.8</v>
      </c>
      <c r="L36" s="58">
        <f t="shared" si="2"/>
        <v>-66.476788332364762</v>
      </c>
    </row>
    <row r="37" spans="1:12" ht="18.75" customHeight="1">
      <c r="A37" s="70">
        <v>5010301</v>
      </c>
      <c r="B37" s="49" t="s">
        <v>130</v>
      </c>
      <c r="C37" s="82">
        <v>403762.8</v>
      </c>
      <c r="D37" s="81">
        <v>403762.8</v>
      </c>
      <c r="E37" s="41">
        <f t="shared" si="3"/>
        <v>133344</v>
      </c>
      <c r="F37" s="44">
        <v>133344</v>
      </c>
      <c r="G37" s="41"/>
      <c r="H37" s="44">
        <v>133344</v>
      </c>
      <c r="I37" s="41">
        <f t="shared" si="4"/>
        <v>-270418.8</v>
      </c>
      <c r="J37" s="50">
        <f t="shared" si="5"/>
        <v>-66.974669286026355</v>
      </c>
      <c r="K37" s="60">
        <f t="shared" si="6"/>
        <v>-270418.8</v>
      </c>
      <c r="L37" s="58">
        <f t="shared" si="2"/>
        <v>-66.974669286026355</v>
      </c>
    </row>
    <row r="38" spans="1:12" ht="18.75" customHeight="1">
      <c r="A38" s="70">
        <v>5010307</v>
      </c>
      <c r="B38" s="49" t="s">
        <v>131</v>
      </c>
      <c r="C38" s="43">
        <v>3024</v>
      </c>
      <c r="D38" s="43">
        <v>3024</v>
      </c>
      <c r="E38" s="41">
        <f t="shared" si="3"/>
        <v>3024</v>
      </c>
      <c r="F38" s="44">
        <v>3024</v>
      </c>
      <c r="G38" s="41"/>
      <c r="H38" s="44">
        <v>3024</v>
      </c>
      <c r="I38" s="41"/>
      <c r="J38" s="50"/>
      <c r="K38" s="53"/>
      <c r="L38" s="58"/>
    </row>
    <row r="39" spans="1:12" ht="18.75" customHeight="1">
      <c r="A39" s="70">
        <v>5010306</v>
      </c>
      <c r="B39" s="49" t="s">
        <v>132</v>
      </c>
      <c r="C39" s="43"/>
      <c r="D39" s="43"/>
      <c r="E39" s="41"/>
      <c r="F39" s="44"/>
      <c r="G39" s="41"/>
      <c r="H39" s="44"/>
      <c r="I39" s="41"/>
      <c r="J39" s="50"/>
      <c r="K39" s="53"/>
      <c r="L39" s="58"/>
    </row>
    <row r="40" spans="1:12" ht="18.75" customHeight="1">
      <c r="A40" s="70">
        <v>5010309</v>
      </c>
      <c r="B40" s="49" t="s">
        <v>133</v>
      </c>
      <c r="C40" s="43"/>
      <c r="D40" s="43"/>
      <c r="E40" s="41"/>
      <c r="F40" s="44"/>
      <c r="G40" s="41"/>
      <c r="H40" s="44"/>
      <c r="I40" s="41"/>
      <c r="J40" s="50"/>
      <c r="K40" s="53"/>
      <c r="L40" s="58"/>
    </row>
    <row r="41" spans="1:12" ht="18.75" customHeight="1">
      <c r="A41" s="70"/>
      <c r="B41" s="46" t="s">
        <v>103</v>
      </c>
      <c r="C41" s="64">
        <f>C10+C19+C36</f>
        <v>1102644.8</v>
      </c>
      <c r="D41" s="63">
        <f>D10+D19+D36</f>
        <v>1102644.8</v>
      </c>
      <c r="E41" s="47">
        <f>F10+F19+E36</f>
        <v>1151636</v>
      </c>
      <c r="F41" s="47">
        <f>F10+F19+F36</f>
        <v>1151636</v>
      </c>
      <c r="G41" s="65"/>
      <c r="H41" s="47">
        <f>H10+H19+H36</f>
        <v>1151636</v>
      </c>
      <c r="I41" s="59">
        <f t="shared" si="4"/>
        <v>48991.199999999953</v>
      </c>
      <c r="J41" s="50">
        <f t="shared" si="5"/>
        <v>4.443062716116736</v>
      </c>
      <c r="K41" s="60">
        <f t="shared" si="6"/>
        <v>48991.199999999953</v>
      </c>
      <c r="L41" s="58">
        <f t="shared" si="2"/>
        <v>4.443062716116736</v>
      </c>
    </row>
  </sheetData>
  <mergeCells count="15">
    <mergeCell ref="K5:L5"/>
    <mergeCell ref="K6:K7"/>
    <mergeCell ref="L6:L7"/>
    <mergeCell ref="E5:H5"/>
    <mergeCell ref="E6:G6"/>
    <mergeCell ref="H6:H7"/>
    <mergeCell ref="I5:J5"/>
    <mergeCell ref="I6:I7"/>
    <mergeCell ref="J6:J7"/>
    <mergeCell ref="A5:B5"/>
    <mergeCell ref="A6:A7"/>
    <mergeCell ref="B6:B7"/>
    <mergeCell ref="C5:D5"/>
    <mergeCell ref="C6:C7"/>
    <mergeCell ref="D6:D7"/>
  </mergeCells>
  <phoneticPr fontId="1" type="noConversion"/>
  <pageMargins left="0.45" right="0.28000000000000003" top="0.5" bottom="0.33" header="0.3" footer="0.3"/>
  <pageSetup paperSize="9" orientation="portrait" horizontalDpi="0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E40"/>
  <sheetViews>
    <sheetView workbookViewId="0">
      <selection activeCell="H22" sqref="H22"/>
    </sheetView>
  </sheetViews>
  <sheetFormatPr defaultRowHeight="13.5"/>
  <cols>
    <col min="1" max="1" width="9.625" customWidth="1"/>
    <col min="2" max="2" width="28.625" customWidth="1"/>
    <col min="3" max="5" width="15.125" customWidth="1"/>
  </cols>
  <sheetData>
    <row r="5" spans="1:5" ht="10.5" customHeight="1"/>
    <row r="6" spans="1:5" ht="18.75" customHeight="1">
      <c r="A6" s="85" t="s">
        <v>18</v>
      </c>
      <c r="B6" s="85"/>
      <c r="C6" s="85" t="s">
        <v>21</v>
      </c>
      <c r="D6" s="85"/>
      <c r="E6" s="85"/>
    </row>
    <row r="7" spans="1:5" ht="18.75" customHeight="1">
      <c r="A7" s="5" t="s">
        <v>19</v>
      </c>
      <c r="B7" s="5" t="s">
        <v>20</v>
      </c>
      <c r="C7" s="5" t="s">
        <v>22</v>
      </c>
      <c r="D7" s="5" t="s">
        <v>23</v>
      </c>
      <c r="E7" s="5" t="s">
        <v>24</v>
      </c>
    </row>
    <row r="8" spans="1:5" s="40" customFormat="1" ht="18.75" customHeight="1">
      <c r="A8" s="73">
        <v>501</v>
      </c>
      <c r="B8" s="73" t="s">
        <v>136</v>
      </c>
      <c r="C8" s="56"/>
      <c r="D8" s="56"/>
      <c r="E8" s="54"/>
    </row>
    <row r="9" spans="1:5" ht="18.75" customHeight="1">
      <c r="A9" s="73">
        <v>50101</v>
      </c>
      <c r="B9" s="1" t="s">
        <v>25</v>
      </c>
      <c r="C9" s="11">
        <v>972052</v>
      </c>
      <c r="D9" s="11">
        <v>972052</v>
      </c>
      <c r="E9" s="1"/>
    </row>
    <row r="10" spans="1:5" ht="18.75" customHeight="1">
      <c r="A10" s="74">
        <v>5010101</v>
      </c>
      <c r="B10" s="23" t="s">
        <v>26</v>
      </c>
      <c r="C10" s="1">
        <v>438888</v>
      </c>
      <c r="D10" s="1">
        <v>438888</v>
      </c>
      <c r="E10" s="1"/>
    </row>
    <row r="11" spans="1:5" ht="18.75" customHeight="1">
      <c r="A11" s="74">
        <v>5010101</v>
      </c>
      <c r="B11" s="23" t="s">
        <v>27</v>
      </c>
      <c r="C11" s="1">
        <v>221784</v>
      </c>
      <c r="D11" s="1">
        <v>221784</v>
      </c>
      <c r="E11" s="1"/>
    </row>
    <row r="12" spans="1:5" ht="18.75" customHeight="1">
      <c r="A12" s="74">
        <v>5010107</v>
      </c>
      <c r="B12" s="23" t="s">
        <v>28</v>
      </c>
      <c r="C12" s="1">
        <v>34123</v>
      </c>
      <c r="D12" s="1">
        <v>34123</v>
      </c>
      <c r="E12" s="1"/>
    </row>
    <row r="13" spans="1:5" ht="18.75" customHeight="1">
      <c r="A13" s="74">
        <v>5010102</v>
      </c>
      <c r="B13" s="23" t="s">
        <v>29</v>
      </c>
      <c r="C13" s="1">
        <v>118076</v>
      </c>
      <c r="D13" s="1">
        <v>118076</v>
      </c>
      <c r="E13" s="1"/>
    </row>
    <row r="14" spans="1:5" ht="18.75" customHeight="1">
      <c r="A14" s="74">
        <v>5010104</v>
      </c>
      <c r="B14" s="23" t="s">
        <v>55</v>
      </c>
      <c r="C14" s="1">
        <v>51251</v>
      </c>
      <c r="D14" s="1">
        <v>51251</v>
      </c>
      <c r="E14" s="1"/>
    </row>
    <row r="15" spans="1:5" ht="18.75" customHeight="1">
      <c r="A15" s="74">
        <v>5010105</v>
      </c>
      <c r="B15" s="23" t="s">
        <v>30</v>
      </c>
      <c r="C15" s="1">
        <v>1653</v>
      </c>
      <c r="D15" s="1">
        <v>1653</v>
      </c>
      <c r="E15" s="1"/>
    </row>
    <row r="16" spans="1:5" ht="18.75" customHeight="1">
      <c r="A16" s="74">
        <v>5010110</v>
      </c>
      <c r="B16" s="23" t="s">
        <v>54</v>
      </c>
      <c r="C16" s="1">
        <v>76877</v>
      </c>
      <c r="D16" s="1">
        <v>76877</v>
      </c>
      <c r="E16" s="1"/>
    </row>
    <row r="17" spans="1:5" ht="18.75" customHeight="1">
      <c r="A17" s="74">
        <v>5010106</v>
      </c>
      <c r="B17" s="23" t="s">
        <v>31</v>
      </c>
      <c r="C17" s="1"/>
      <c r="D17" s="1"/>
      <c r="E17" s="1"/>
    </row>
    <row r="18" spans="1:5" ht="18.75" customHeight="1">
      <c r="A18" s="73">
        <v>50102</v>
      </c>
      <c r="B18" s="1" t="s">
        <v>32</v>
      </c>
      <c r="C18" s="1">
        <v>43216</v>
      </c>
      <c r="D18" s="1"/>
      <c r="E18" s="1"/>
    </row>
    <row r="19" spans="1:5" ht="18.75" customHeight="1">
      <c r="A19" s="74">
        <v>5010201</v>
      </c>
      <c r="B19" s="16" t="s">
        <v>33</v>
      </c>
      <c r="C19" s="1">
        <v>28000</v>
      </c>
      <c r="D19" s="1"/>
      <c r="E19" s="1">
        <v>28000</v>
      </c>
    </row>
    <row r="20" spans="1:5" ht="18.75" customHeight="1">
      <c r="A20" s="74">
        <v>5010202</v>
      </c>
      <c r="B20" s="16" t="s">
        <v>34</v>
      </c>
      <c r="C20" s="15"/>
      <c r="D20" s="13"/>
      <c r="E20" s="1"/>
    </row>
    <row r="21" spans="1:5" ht="18.75" customHeight="1">
      <c r="A21" s="75">
        <v>5010203</v>
      </c>
      <c r="B21" s="16" t="s">
        <v>35</v>
      </c>
      <c r="C21" s="12"/>
      <c r="D21" s="13"/>
      <c r="E21" s="1"/>
    </row>
    <row r="22" spans="1:5" ht="18.75" customHeight="1">
      <c r="A22" s="75">
        <v>5010204</v>
      </c>
      <c r="B22" s="16" t="s">
        <v>36</v>
      </c>
      <c r="C22" s="12"/>
      <c r="D22" s="13"/>
      <c r="E22" s="1"/>
    </row>
    <row r="23" spans="1:5" ht="18.75" customHeight="1">
      <c r="A23" s="76">
        <v>5010205</v>
      </c>
      <c r="B23" s="16" t="s">
        <v>37</v>
      </c>
      <c r="C23" s="12"/>
      <c r="D23" s="13"/>
      <c r="E23" s="1"/>
    </row>
    <row r="24" spans="1:5" ht="18.75" customHeight="1">
      <c r="A24" s="77">
        <v>5010206</v>
      </c>
      <c r="B24" s="18" t="s">
        <v>38</v>
      </c>
      <c r="C24" s="19"/>
      <c r="D24" s="20"/>
      <c r="E24" s="21"/>
    </row>
    <row r="25" spans="1:5" ht="18.75" customHeight="1">
      <c r="A25" s="78">
        <v>5010213</v>
      </c>
      <c r="B25" s="16" t="s">
        <v>39</v>
      </c>
      <c r="C25" s="13"/>
      <c r="D25" s="13"/>
      <c r="E25" s="1"/>
    </row>
    <row r="26" spans="1:5" ht="18.75" customHeight="1">
      <c r="A26" s="74">
        <v>5010214</v>
      </c>
      <c r="B26" s="16" t="s">
        <v>40</v>
      </c>
      <c r="C26" s="1"/>
      <c r="D26" s="1"/>
      <c r="E26" s="1"/>
    </row>
    <row r="27" spans="1:5" ht="18.75" customHeight="1">
      <c r="A27" s="74">
        <v>5010208</v>
      </c>
      <c r="B27" s="16" t="s">
        <v>57</v>
      </c>
      <c r="C27" s="22"/>
      <c r="D27" s="22"/>
      <c r="E27" s="1"/>
    </row>
    <row r="28" spans="1:5" ht="18.75" customHeight="1">
      <c r="A28" s="74">
        <v>5010216</v>
      </c>
      <c r="B28" s="16" t="s">
        <v>137</v>
      </c>
      <c r="C28" s="24">
        <v>15216</v>
      </c>
      <c r="D28" s="22"/>
      <c r="E28" s="1">
        <v>15216</v>
      </c>
    </row>
    <row r="29" spans="1:5" ht="18.75" customHeight="1">
      <c r="A29" s="74">
        <v>5010218</v>
      </c>
      <c r="B29" s="16" t="s">
        <v>42</v>
      </c>
      <c r="C29" s="1"/>
      <c r="D29" s="1"/>
      <c r="E29" s="1"/>
    </row>
    <row r="30" spans="1:5" ht="18.75" customHeight="1">
      <c r="A30" s="74">
        <v>5010207</v>
      </c>
      <c r="B30" s="16" t="s">
        <v>43</v>
      </c>
      <c r="C30" s="1"/>
      <c r="D30" s="1"/>
      <c r="E30" s="1"/>
    </row>
    <row r="31" spans="1:5" ht="18.75" customHeight="1">
      <c r="A31" s="74">
        <v>5010220</v>
      </c>
      <c r="B31" s="16" t="s">
        <v>44</v>
      </c>
      <c r="C31" s="1"/>
      <c r="D31" s="1"/>
      <c r="E31" s="1"/>
    </row>
    <row r="32" spans="1:5" ht="18.75" customHeight="1">
      <c r="A32" s="74">
        <v>5010222</v>
      </c>
      <c r="B32" s="16" t="s">
        <v>45</v>
      </c>
      <c r="C32" s="1"/>
      <c r="D32" s="1"/>
      <c r="E32" s="1"/>
    </row>
    <row r="33" spans="1:5" ht="18.75" customHeight="1">
      <c r="A33" s="74">
        <v>5010219</v>
      </c>
      <c r="B33" s="16" t="s">
        <v>46</v>
      </c>
      <c r="C33" s="1"/>
      <c r="D33" s="1"/>
      <c r="E33" s="1"/>
    </row>
    <row r="34" spans="1:5" ht="18.75" customHeight="1">
      <c r="A34" s="74">
        <v>5010211</v>
      </c>
      <c r="B34" s="16" t="s">
        <v>47</v>
      </c>
      <c r="C34" s="1"/>
      <c r="D34" s="1"/>
      <c r="E34" s="1"/>
    </row>
    <row r="35" spans="1:5" ht="18.75" customHeight="1">
      <c r="A35" s="73">
        <v>50103</v>
      </c>
      <c r="B35" s="17" t="s">
        <v>48</v>
      </c>
      <c r="C35" s="1">
        <v>136368</v>
      </c>
      <c r="D35" s="1">
        <v>136368</v>
      </c>
      <c r="E35" s="1"/>
    </row>
    <row r="36" spans="1:5" ht="18.75" customHeight="1">
      <c r="A36" s="74">
        <v>5010301</v>
      </c>
      <c r="B36" s="16" t="s">
        <v>49</v>
      </c>
      <c r="C36" s="1">
        <v>133344</v>
      </c>
      <c r="D36" s="1">
        <v>133344</v>
      </c>
      <c r="E36" s="1"/>
    </row>
    <row r="37" spans="1:5" ht="18.75" customHeight="1">
      <c r="A37" s="74">
        <v>5010307</v>
      </c>
      <c r="B37" s="16" t="s">
        <v>50</v>
      </c>
      <c r="C37" s="1">
        <v>3024</v>
      </c>
      <c r="D37" s="1">
        <v>3024</v>
      </c>
      <c r="E37" s="1"/>
    </row>
    <row r="38" spans="1:5" ht="18.75" customHeight="1">
      <c r="A38" s="74">
        <v>5010306</v>
      </c>
      <c r="B38" s="16" t="s">
        <v>51</v>
      </c>
      <c r="C38" s="1"/>
      <c r="D38" s="1"/>
      <c r="E38" s="1"/>
    </row>
    <row r="39" spans="1:5" ht="18.75" customHeight="1">
      <c r="A39" s="74">
        <v>5010309</v>
      </c>
      <c r="B39" s="16" t="s">
        <v>52</v>
      </c>
      <c r="C39" s="1"/>
      <c r="D39" s="1"/>
      <c r="E39" s="1"/>
    </row>
    <row r="40" spans="1:5" ht="18.75" customHeight="1">
      <c r="A40" s="1"/>
      <c r="B40" s="39" t="s">
        <v>22</v>
      </c>
      <c r="C40" s="1">
        <f>C9+C18+C35</f>
        <v>1151636</v>
      </c>
      <c r="D40" s="1">
        <f>D9+D35</f>
        <v>1108420</v>
      </c>
      <c r="E40" s="1">
        <f>E19+E28</f>
        <v>43216</v>
      </c>
    </row>
  </sheetData>
  <mergeCells count="2">
    <mergeCell ref="A6:B6"/>
    <mergeCell ref="C6:E6"/>
  </mergeCells>
  <phoneticPr fontId="1" type="noConversion"/>
  <pageMargins left="0.8" right="0.7" top="0.75" bottom="0.75" header="0.3" footer="0.3"/>
  <pageSetup paperSize="9" orientation="portrait" horizontalDpi="0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workbookViewId="0">
      <selection activeCell="P13" sqref="P13"/>
    </sheetView>
  </sheetViews>
  <sheetFormatPr defaultRowHeight="13.5"/>
  <cols>
    <col min="1" max="1" width="8.375" customWidth="1"/>
    <col min="2" max="3" width="4.625" customWidth="1"/>
    <col min="4" max="4" width="5.75" customWidth="1"/>
    <col min="5" max="5" width="5.875" customWidth="1"/>
    <col min="6" max="6" width="7.75" customWidth="1"/>
    <col min="7" max="7" width="5.125" customWidth="1"/>
    <col min="8" max="8" width="4.875" customWidth="1"/>
    <col min="9" max="9" width="6.625" customWidth="1"/>
    <col min="10" max="10" width="6.375" customWidth="1"/>
    <col min="11" max="11" width="7.875" customWidth="1"/>
    <col min="12" max="12" width="5.5" customWidth="1"/>
    <col min="13" max="13" width="5.875" customWidth="1"/>
    <col min="14" max="15" width="6" customWidth="1"/>
  </cols>
  <sheetData>
    <row r="1" spans="1:15" ht="23.25" customHeight="1"/>
    <row r="6" spans="1:15" ht="24" customHeight="1">
      <c r="A6" s="103" t="s">
        <v>59</v>
      </c>
      <c r="B6" s="104"/>
      <c r="C6" s="104"/>
      <c r="D6" s="104"/>
      <c r="E6" s="105"/>
      <c r="F6" s="103" t="s">
        <v>64</v>
      </c>
      <c r="G6" s="104"/>
      <c r="H6" s="104"/>
      <c r="I6" s="104"/>
      <c r="J6" s="105"/>
      <c r="K6" s="103" t="s">
        <v>65</v>
      </c>
      <c r="L6" s="104"/>
      <c r="M6" s="104"/>
      <c r="N6" s="104"/>
      <c r="O6" s="105"/>
    </row>
    <row r="7" spans="1:15" ht="24" customHeight="1">
      <c r="A7" s="86" t="s">
        <v>22</v>
      </c>
      <c r="B7" s="88" t="s">
        <v>58</v>
      </c>
      <c r="C7" s="102" t="s">
        <v>60</v>
      </c>
      <c r="D7" s="102"/>
      <c r="E7" s="88" t="s">
        <v>63</v>
      </c>
      <c r="F7" s="86" t="s">
        <v>22</v>
      </c>
      <c r="G7" s="88" t="s">
        <v>58</v>
      </c>
      <c r="H7" s="102" t="s">
        <v>60</v>
      </c>
      <c r="I7" s="102"/>
      <c r="J7" s="88" t="s">
        <v>56</v>
      </c>
      <c r="K7" s="86" t="s">
        <v>22</v>
      </c>
      <c r="L7" s="88" t="s">
        <v>58</v>
      </c>
      <c r="M7" s="102" t="s">
        <v>60</v>
      </c>
      <c r="N7" s="102"/>
      <c r="O7" s="88" t="s">
        <v>56</v>
      </c>
    </row>
    <row r="8" spans="1:15" ht="71.25" customHeight="1">
      <c r="A8" s="87"/>
      <c r="B8" s="89"/>
      <c r="C8" s="28" t="s">
        <v>61</v>
      </c>
      <c r="D8" s="29" t="s">
        <v>62</v>
      </c>
      <c r="E8" s="89"/>
      <c r="F8" s="87"/>
      <c r="G8" s="89"/>
      <c r="H8" s="28" t="s">
        <v>61</v>
      </c>
      <c r="I8" s="29" t="s">
        <v>62</v>
      </c>
      <c r="J8" s="89"/>
      <c r="K8" s="87"/>
      <c r="L8" s="89"/>
      <c r="M8" s="28" t="s">
        <v>61</v>
      </c>
      <c r="N8" s="29" t="s">
        <v>62</v>
      </c>
      <c r="O8" s="89"/>
    </row>
    <row r="9" spans="1:15" ht="24" customHeight="1">
      <c r="A9" s="1">
        <f>B9+C9+D9+E9</f>
        <v>40000</v>
      </c>
      <c r="B9" s="1">
        <v>0</v>
      </c>
      <c r="C9" s="1">
        <v>0</v>
      </c>
      <c r="D9" s="1">
        <v>25000</v>
      </c>
      <c r="E9" s="1">
        <v>15000</v>
      </c>
      <c r="F9" s="1">
        <f>G9+H9+I9+J9</f>
        <v>40000</v>
      </c>
      <c r="G9" s="1">
        <v>0</v>
      </c>
      <c r="H9" s="1">
        <v>0</v>
      </c>
      <c r="I9" s="1">
        <v>25000</v>
      </c>
      <c r="J9" s="1">
        <v>15000</v>
      </c>
      <c r="K9" s="1">
        <v>0</v>
      </c>
      <c r="L9" s="1">
        <v>0</v>
      </c>
      <c r="M9" s="1">
        <v>0</v>
      </c>
      <c r="N9" s="1">
        <v>0</v>
      </c>
      <c r="O9" s="1">
        <v>0</v>
      </c>
    </row>
    <row r="10" spans="1:15" ht="24" customHeight="1">
      <c r="A10" s="10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</row>
    <row r="11" spans="1:15" ht="24" customHeight="1">
      <c r="A11" s="10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</row>
    <row r="12" spans="1:15" ht="24" customHeight="1">
      <c r="A12" s="26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</row>
    <row r="13" spans="1:15" ht="24" customHeight="1">
      <c r="A13" s="27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</row>
    <row r="14" spans="1:15" ht="24" customHeight="1">
      <c r="A14" s="10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</row>
    <row r="15" spans="1:15" ht="24" customHeight="1">
      <c r="A15" s="10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</row>
    <row r="16" spans="1:15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</row>
  </sheetData>
  <mergeCells count="15">
    <mergeCell ref="A7:A8"/>
    <mergeCell ref="B7:B8"/>
    <mergeCell ref="E7:E8"/>
    <mergeCell ref="A6:E6"/>
    <mergeCell ref="C7:D7"/>
    <mergeCell ref="G7:G8"/>
    <mergeCell ref="H7:I7"/>
    <mergeCell ref="J7:J8"/>
    <mergeCell ref="K6:O6"/>
    <mergeCell ref="K7:K8"/>
    <mergeCell ref="L7:L8"/>
    <mergeCell ref="M7:N7"/>
    <mergeCell ref="O7:O8"/>
    <mergeCell ref="F6:J6"/>
    <mergeCell ref="F7:F8"/>
  </mergeCells>
  <phoneticPr fontId="1" type="noConversion"/>
  <pageMargins left="0.7" right="0.47" top="0.75" bottom="0.75" header="0.3" footer="0.3"/>
  <pageSetup paperSize="9" orientation="portrait" horizontalDpi="0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F17"/>
  <sheetViews>
    <sheetView workbookViewId="0">
      <selection activeCell="C19" sqref="C19"/>
    </sheetView>
  </sheetViews>
  <sheetFormatPr defaultRowHeight="13.5"/>
  <cols>
    <col min="1" max="5" width="17.5" customWidth="1"/>
    <col min="6" max="6" width="14.375" customWidth="1"/>
  </cols>
  <sheetData>
    <row r="5" spans="1:6" ht="29.25" customHeight="1"/>
    <row r="6" spans="1:6" ht="26.25" customHeight="1">
      <c r="A6" s="86" t="s">
        <v>19</v>
      </c>
      <c r="B6" s="86" t="s">
        <v>20</v>
      </c>
      <c r="C6" s="103" t="s">
        <v>72</v>
      </c>
      <c r="D6" s="104"/>
      <c r="E6" s="105"/>
      <c r="F6" s="31"/>
    </row>
    <row r="7" spans="1:6" ht="26.25" customHeight="1">
      <c r="A7" s="87"/>
      <c r="B7" s="87"/>
      <c r="C7" s="5" t="s">
        <v>22</v>
      </c>
      <c r="D7" s="5" t="s">
        <v>73</v>
      </c>
      <c r="E7" s="5" t="s">
        <v>74</v>
      </c>
      <c r="F7" s="14"/>
    </row>
    <row r="8" spans="1:6" ht="26.25" customHeight="1">
      <c r="A8" s="1"/>
      <c r="B8" s="1"/>
      <c r="C8" s="83" t="s">
        <v>138</v>
      </c>
      <c r="D8" s="83" t="s">
        <v>138</v>
      </c>
      <c r="E8" s="83" t="s">
        <v>138</v>
      </c>
      <c r="F8" s="14"/>
    </row>
    <row r="9" spans="1:6" ht="26.25" customHeight="1">
      <c r="A9" s="6"/>
      <c r="B9" s="1"/>
      <c r="C9" s="1"/>
      <c r="D9" s="13"/>
      <c r="E9" s="1"/>
      <c r="F9" s="14"/>
    </row>
    <row r="10" spans="1:6" ht="26.25" customHeight="1">
      <c r="A10" s="6"/>
      <c r="B10" s="1"/>
      <c r="C10" s="1"/>
      <c r="D10" s="13"/>
      <c r="E10" s="1"/>
      <c r="F10" s="14"/>
    </row>
    <row r="11" spans="1:6" ht="26.25" customHeight="1">
      <c r="A11" s="7"/>
      <c r="B11" s="1"/>
      <c r="C11" s="1"/>
      <c r="D11" s="13"/>
      <c r="E11" s="1"/>
      <c r="F11" s="14"/>
    </row>
    <row r="12" spans="1:6" ht="26.25" customHeight="1">
      <c r="A12" s="4"/>
      <c r="B12" s="1"/>
      <c r="C12" s="1"/>
      <c r="D12" s="13"/>
      <c r="E12" s="1"/>
      <c r="F12" s="14"/>
    </row>
    <row r="13" spans="1:6" ht="26.25" customHeight="1">
      <c r="A13" s="6"/>
      <c r="B13" s="1"/>
      <c r="C13" s="1"/>
      <c r="D13" s="13"/>
      <c r="E13" s="1"/>
      <c r="F13" s="14"/>
    </row>
    <row r="14" spans="1:6" ht="26.25" customHeight="1">
      <c r="A14" s="8"/>
      <c r="B14" s="1"/>
      <c r="C14" s="1"/>
      <c r="D14" s="13"/>
      <c r="E14" s="1"/>
      <c r="F14" s="14"/>
    </row>
    <row r="15" spans="1:6" ht="26.25" customHeight="1">
      <c r="A15" s="1"/>
      <c r="B15" s="1"/>
      <c r="C15" s="1"/>
      <c r="D15" s="1"/>
      <c r="E15" s="1"/>
      <c r="F15" s="14"/>
    </row>
    <row r="16" spans="1:6" ht="26.25" customHeight="1">
      <c r="A16" s="5"/>
      <c r="B16" s="5" t="s">
        <v>22</v>
      </c>
      <c r="C16" s="1"/>
      <c r="D16" s="30"/>
      <c r="E16" s="1"/>
      <c r="F16" s="14"/>
    </row>
    <row r="17" spans="4:4">
      <c r="D17" s="2"/>
    </row>
  </sheetData>
  <mergeCells count="3">
    <mergeCell ref="C6:E6"/>
    <mergeCell ref="A6:A7"/>
    <mergeCell ref="B6:B7"/>
  </mergeCells>
  <phoneticPr fontId="1" type="noConversion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公开1表</vt:lpstr>
      <vt:lpstr>公开2表</vt:lpstr>
      <vt:lpstr>公开3表</vt:lpstr>
      <vt:lpstr>公开4表</vt:lpstr>
      <vt:lpstr>公开5表</vt:lpstr>
      <vt:lpstr>公开6表</vt:lpstr>
      <vt:lpstr>公开7表</vt:lpstr>
      <vt:lpstr>公开8表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2017-11-20T07:15:49Z</cp:lastPrinted>
  <dcterms:created xsi:type="dcterms:W3CDTF">2017-11-08T00:48:21Z</dcterms:created>
  <dcterms:modified xsi:type="dcterms:W3CDTF">2017-11-21T00:39:17Z</dcterms:modified>
</cp:coreProperties>
</file>