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 activeTab="1"/>
  </bookViews>
  <sheets>
    <sheet name="一般公共预算省对下专项转移支付分地区" sheetId="1" r:id="rId1"/>
    <sheet name="一般公共预算省对下专项转移支付分项目" sheetId="3" r:id="rId2"/>
    <sheet name="政府性基金预算省对下专项转移支付分项目" sheetId="4" r:id="rId3"/>
  </sheets>
  <externalReferences>
    <externalReference r:id="rId4"/>
  </externalReferences>
  <definedNames>
    <definedName name="_xlnm.Print_Titles" localSheetId="0">一般公共预算省对下专项转移支付分地区!$A:$A</definedName>
  </definedNames>
  <calcPr calcId="144525"/>
</workbook>
</file>

<file path=xl/calcChain.xml><?xml version="1.0" encoding="utf-8"?>
<calcChain xmlns="http://schemas.openxmlformats.org/spreadsheetml/2006/main">
  <c r="H4" i="4" l="1"/>
  <c r="H3" i="4"/>
  <c r="H44" i="3"/>
  <c r="H36" i="3"/>
  <c r="H26" i="3"/>
  <c r="H24" i="3" s="1"/>
  <c r="H16" i="3"/>
  <c r="H10" i="3"/>
  <c r="H4" i="3"/>
  <c r="H3" i="3" l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W197" i="1"/>
  <c r="V197" i="1"/>
  <c r="V195" i="1" s="1"/>
  <c r="U197" i="1"/>
  <c r="U195" i="1" s="1"/>
  <c r="T197" i="1"/>
  <c r="T195" i="1" s="1"/>
  <c r="S197" i="1"/>
  <c r="R197" i="1"/>
  <c r="Q197" i="1"/>
  <c r="Q195" i="1" s="1"/>
  <c r="P197" i="1"/>
  <c r="P195" i="1" s="1"/>
  <c r="O197" i="1"/>
  <c r="N197" i="1"/>
  <c r="N195" i="1" s="1"/>
  <c r="M197" i="1"/>
  <c r="M195" i="1" s="1"/>
  <c r="L197" i="1"/>
  <c r="L195" i="1" s="1"/>
  <c r="K197" i="1"/>
  <c r="J197" i="1"/>
  <c r="I197" i="1"/>
  <c r="I195" i="1" s="1"/>
  <c r="H197" i="1"/>
  <c r="H195" i="1" s="1"/>
  <c r="G197" i="1"/>
  <c r="F197" i="1"/>
  <c r="F195" i="1" s="1"/>
  <c r="E197" i="1"/>
  <c r="E195" i="1" s="1"/>
  <c r="D197" i="1"/>
  <c r="D195" i="1" s="1"/>
  <c r="C197" i="1"/>
  <c r="B196" i="1"/>
  <c r="W195" i="1"/>
  <c r="S195" i="1"/>
  <c r="R195" i="1"/>
  <c r="O195" i="1"/>
  <c r="K195" i="1"/>
  <c r="J195" i="1"/>
  <c r="G195" i="1"/>
  <c r="C195" i="1"/>
  <c r="B194" i="1"/>
  <c r="B193" i="1"/>
  <c r="B192" i="1"/>
  <c r="B191" i="1"/>
  <c r="B190" i="1"/>
  <c r="B189" i="1"/>
  <c r="B188" i="1"/>
  <c r="B187" i="1"/>
  <c r="B186" i="1"/>
  <c r="W185" i="1"/>
  <c r="W183" i="1" s="1"/>
  <c r="V185" i="1"/>
  <c r="V183" i="1" s="1"/>
  <c r="U185" i="1"/>
  <c r="T185" i="1"/>
  <c r="S185" i="1"/>
  <c r="S183" i="1" s="1"/>
  <c r="R185" i="1"/>
  <c r="R183" i="1" s="1"/>
  <c r="Q185" i="1"/>
  <c r="P185" i="1"/>
  <c r="P183" i="1" s="1"/>
  <c r="O185" i="1"/>
  <c r="O183" i="1" s="1"/>
  <c r="N185" i="1"/>
  <c r="N183" i="1" s="1"/>
  <c r="M185" i="1"/>
  <c r="L185" i="1"/>
  <c r="K185" i="1"/>
  <c r="K183" i="1" s="1"/>
  <c r="J185" i="1"/>
  <c r="J183" i="1" s="1"/>
  <c r="I185" i="1"/>
  <c r="H185" i="1"/>
  <c r="H183" i="1" s="1"/>
  <c r="G185" i="1"/>
  <c r="G183" i="1" s="1"/>
  <c r="F185" i="1"/>
  <c r="F183" i="1" s="1"/>
  <c r="E185" i="1"/>
  <c r="D185" i="1"/>
  <c r="C185" i="1"/>
  <c r="C183" i="1" s="1"/>
  <c r="B184" i="1"/>
  <c r="U183" i="1"/>
  <c r="T183" i="1"/>
  <c r="Q183" i="1"/>
  <c r="M183" i="1"/>
  <c r="L183" i="1"/>
  <c r="I183" i="1"/>
  <c r="E183" i="1"/>
  <c r="D183" i="1"/>
  <c r="B182" i="1"/>
  <c r="B181" i="1"/>
  <c r="B180" i="1"/>
  <c r="B179" i="1"/>
  <c r="B178" i="1"/>
  <c r="B177" i="1"/>
  <c r="B176" i="1"/>
  <c r="B175" i="1"/>
  <c r="B174" i="1"/>
  <c r="W173" i="1"/>
  <c r="V173" i="1"/>
  <c r="U173" i="1"/>
  <c r="U171" i="1" s="1"/>
  <c r="T173" i="1"/>
  <c r="T171" i="1" s="1"/>
  <c r="S173" i="1"/>
  <c r="R173" i="1"/>
  <c r="Q173" i="1"/>
  <c r="Q171" i="1" s="1"/>
  <c r="P173" i="1"/>
  <c r="P171" i="1" s="1"/>
  <c r="O173" i="1"/>
  <c r="N173" i="1"/>
  <c r="M173" i="1"/>
  <c r="M171" i="1" s="1"/>
  <c r="L173" i="1"/>
  <c r="L171" i="1" s="1"/>
  <c r="K173" i="1"/>
  <c r="J173" i="1"/>
  <c r="I173" i="1"/>
  <c r="I171" i="1" s="1"/>
  <c r="H173" i="1"/>
  <c r="H171" i="1" s="1"/>
  <c r="G173" i="1"/>
  <c r="F173" i="1"/>
  <c r="E173" i="1"/>
  <c r="E171" i="1" s="1"/>
  <c r="D173" i="1"/>
  <c r="D171" i="1" s="1"/>
  <c r="C173" i="1"/>
  <c r="B172" i="1"/>
  <c r="W171" i="1"/>
  <c r="V171" i="1"/>
  <c r="S171" i="1"/>
  <c r="R171" i="1"/>
  <c r="O171" i="1"/>
  <c r="N171" i="1"/>
  <c r="K171" i="1"/>
  <c r="J171" i="1"/>
  <c r="G171" i="1"/>
  <c r="F171" i="1"/>
  <c r="C171" i="1"/>
  <c r="B170" i="1"/>
  <c r="B169" i="1"/>
  <c r="B168" i="1"/>
  <c r="B167" i="1"/>
  <c r="B166" i="1"/>
  <c r="B165" i="1"/>
  <c r="B164" i="1"/>
  <c r="B163" i="1"/>
  <c r="W162" i="1"/>
  <c r="V162" i="1"/>
  <c r="V160" i="1" s="1"/>
  <c r="U162" i="1"/>
  <c r="U160" i="1" s="1"/>
  <c r="T162" i="1"/>
  <c r="S162" i="1"/>
  <c r="R162" i="1"/>
  <c r="R160" i="1" s="1"/>
  <c r="Q162" i="1"/>
  <c r="Q160" i="1" s="1"/>
  <c r="P162" i="1"/>
  <c r="O162" i="1"/>
  <c r="N162" i="1"/>
  <c r="N160" i="1" s="1"/>
  <c r="M162" i="1"/>
  <c r="M160" i="1" s="1"/>
  <c r="L162" i="1"/>
  <c r="K162" i="1"/>
  <c r="J162" i="1"/>
  <c r="J160" i="1" s="1"/>
  <c r="I162" i="1"/>
  <c r="I160" i="1" s="1"/>
  <c r="H162" i="1"/>
  <c r="G162" i="1"/>
  <c r="F162" i="1"/>
  <c r="F160" i="1" s="1"/>
  <c r="E162" i="1"/>
  <c r="E160" i="1" s="1"/>
  <c r="D162" i="1"/>
  <c r="C162" i="1"/>
  <c r="B161" i="1"/>
  <c r="W160" i="1"/>
  <c r="T160" i="1"/>
  <c r="S160" i="1"/>
  <c r="P160" i="1"/>
  <c r="O160" i="1"/>
  <c r="L160" i="1"/>
  <c r="K160" i="1"/>
  <c r="H160" i="1"/>
  <c r="G160" i="1"/>
  <c r="D160" i="1"/>
  <c r="C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W147" i="1"/>
  <c r="W145" i="1" s="1"/>
  <c r="V147" i="1"/>
  <c r="V145" i="1" s="1"/>
  <c r="U147" i="1"/>
  <c r="U145" i="1" s="1"/>
  <c r="T147" i="1"/>
  <c r="S147" i="1"/>
  <c r="S145" i="1" s="1"/>
  <c r="R147" i="1"/>
  <c r="R145" i="1" s="1"/>
  <c r="Q147" i="1"/>
  <c r="P147" i="1"/>
  <c r="O147" i="1"/>
  <c r="O145" i="1" s="1"/>
  <c r="N147" i="1"/>
  <c r="N145" i="1" s="1"/>
  <c r="M147" i="1"/>
  <c r="M145" i="1" s="1"/>
  <c r="L147" i="1"/>
  <c r="K147" i="1"/>
  <c r="K145" i="1" s="1"/>
  <c r="J147" i="1"/>
  <c r="J145" i="1" s="1"/>
  <c r="I147" i="1"/>
  <c r="H147" i="1"/>
  <c r="G147" i="1"/>
  <c r="G145" i="1" s="1"/>
  <c r="F147" i="1"/>
  <c r="F145" i="1" s="1"/>
  <c r="E147" i="1"/>
  <c r="E145" i="1" s="1"/>
  <c r="D147" i="1"/>
  <c r="C147" i="1"/>
  <c r="C145" i="1" s="1"/>
  <c r="B146" i="1"/>
  <c r="T145" i="1"/>
  <c r="Q145" i="1"/>
  <c r="P145" i="1"/>
  <c r="L145" i="1"/>
  <c r="I145" i="1"/>
  <c r="H145" i="1"/>
  <c r="D145" i="1"/>
  <c r="B144" i="1"/>
  <c r="B143" i="1"/>
  <c r="B142" i="1"/>
  <c r="B141" i="1"/>
  <c r="B140" i="1"/>
  <c r="B139" i="1"/>
  <c r="W138" i="1"/>
  <c r="V138" i="1"/>
  <c r="V136" i="1" s="1"/>
  <c r="U138" i="1"/>
  <c r="U136" i="1" s="1"/>
  <c r="T138" i="1"/>
  <c r="S138" i="1"/>
  <c r="R138" i="1"/>
  <c r="R136" i="1" s="1"/>
  <c r="Q138" i="1"/>
  <c r="Q136" i="1" s="1"/>
  <c r="P138" i="1"/>
  <c r="O138" i="1"/>
  <c r="N138" i="1"/>
  <c r="N136" i="1" s="1"/>
  <c r="M138" i="1"/>
  <c r="M136" i="1" s="1"/>
  <c r="L138" i="1"/>
  <c r="K138" i="1"/>
  <c r="J138" i="1"/>
  <c r="J136" i="1" s="1"/>
  <c r="I138" i="1"/>
  <c r="I136" i="1" s="1"/>
  <c r="H138" i="1"/>
  <c r="G138" i="1"/>
  <c r="F138" i="1"/>
  <c r="F136" i="1" s="1"/>
  <c r="E138" i="1"/>
  <c r="E136" i="1" s="1"/>
  <c r="D138" i="1"/>
  <c r="C138" i="1"/>
  <c r="B137" i="1"/>
  <c r="W136" i="1"/>
  <c r="T136" i="1"/>
  <c r="S136" i="1"/>
  <c r="P136" i="1"/>
  <c r="O136" i="1"/>
  <c r="L136" i="1"/>
  <c r="K136" i="1"/>
  <c r="H136" i="1"/>
  <c r="G136" i="1"/>
  <c r="D136" i="1"/>
  <c r="C136" i="1"/>
  <c r="B135" i="1"/>
  <c r="B134" i="1"/>
  <c r="B133" i="1"/>
  <c r="B132" i="1"/>
  <c r="B131" i="1"/>
  <c r="W130" i="1"/>
  <c r="W128" i="1" s="1"/>
  <c r="V130" i="1"/>
  <c r="V128" i="1" s="1"/>
  <c r="U130" i="1"/>
  <c r="T130" i="1"/>
  <c r="T128" i="1" s="1"/>
  <c r="S130" i="1"/>
  <c r="S128" i="1" s="1"/>
  <c r="R130" i="1"/>
  <c r="Q130" i="1"/>
  <c r="P130" i="1"/>
  <c r="P128" i="1" s="1"/>
  <c r="O130" i="1"/>
  <c r="O128" i="1" s="1"/>
  <c r="N130" i="1"/>
  <c r="N128" i="1" s="1"/>
  <c r="M130" i="1"/>
  <c r="L130" i="1"/>
  <c r="L128" i="1" s="1"/>
  <c r="K130" i="1"/>
  <c r="J130" i="1"/>
  <c r="I130" i="1"/>
  <c r="H130" i="1"/>
  <c r="H128" i="1" s="1"/>
  <c r="G130" i="1"/>
  <c r="G128" i="1" s="1"/>
  <c r="F130" i="1"/>
  <c r="E130" i="1"/>
  <c r="D130" i="1"/>
  <c r="D128" i="1" s="1"/>
  <c r="C130" i="1"/>
  <c r="C128" i="1" s="1"/>
  <c r="B129" i="1"/>
  <c r="U128" i="1"/>
  <c r="R128" i="1"/>
  <c r="Q128" i="1"/>
  <c r="M128" i="1"/>
  <c r="K128" i="1"/>
  <c r="J128" i="1"/>
  <c r="I128" i="1"/>
  <c r="F128" i="1"/>
  <c r="E128" i="1"/>
  <c r="B127" i="1"/>
  <c r="B126" i="1"/>
  <c r="B125" i="1"/>
  <c r="B124" i="1"/>
  <c r="B123" i="1"/>
  <c r="B122" i="1"/>
  <c r="W121" i="1"/>
  <c r="W119" i="1" s="1"/>
  <c r="V121" i="1"/>
  <c r="V119" i="1" s="1"/>
  <c r="U121" i="1"/>
  <c r="U119" i="1" s="1"/>
  <c r="T121" i="1"/>
  <c r="S121" i="1"/>
  <c r="S119" i="1" s="1"/>
  <c r="R121" i="1"/>
  <c r="R119" i="1" s="1"/>
  <c r="Q121" i="1"/>
  <c r="Q119" i="1" s="1"/>
  <c r="P121" i="1"/>
  <c r="O121" i="1"/>
  <c r="O119" i="1" s="1"/>
  <c r="N121" i="1"/>
  <c r="M121" i="1"/>
  <c r="L121" i="1"/>
  <c r="K121" i="1"/>
  <c r="K119" i="1" s="1"/>
  <c r="J121" i="1"/>
  <c r="J119" i="1" s="1"/>
  <c r="I121" i="1"/>
  <c r="I119" i="1" s="1"/>
  <c r="H121" i="1"/>
  <c r="G121" i="1"/>
  <c r="G119" i="1" s="1"/>
  <c r="F121" i="1"/>
  <c r="F119" i="1" s="1"/>
  <c r="E121" i="1"/>
  <c r="E119" i="1" s="1"/>
  <c r="D121" i="1"/>
  <c r="C121" i="1"/>
  <c r="C119" i="1" s="1"/>
  <c r="B120" i="1"/>
  <c r="T119" i="1"/>
  <c r="P119" i="1"/>
  <c r="N119" i="1"/>
  <c r="M119" i="1"/>
  <c r="L119" i="1"/>
  <c r="H119" i="1"/>
  <c r="D119" i="1"/>
  <c r="B118" i="1"/>
  <c r="B117" i="1"/>
  <c r="B116" i="1"/>
  <c r="B115" i="1"/>
  <c r="B114" i="1"/>
  <c r="B113" i="1"/>
  <c r="W112" i="1"/>
  <c r="W110" i="1" s="1"/>
  <c r="V112" i="1"/>
  <c r="V110" i="1" s="1"/>
  <c r="U112" i="1"/>
  <c r="T112" i="1"/>
  <c r="S112" i="1"/>
  <c r="S110" i="1" s="1"/>
  <c r="R112" i="1"/>
  <c r="R110" i="1" s="1"/>
  <c r="Q112" i="1"/>
  <c r="Q110" i="1" s="1"/>
  <c r="P112" i="1"/>
  <c r="O112" i="1"/>
  <c r="O110" i="1" s="1"/>
  <c r="N112" i="1"/>
  <c r="N110" i="1" s="1"/>
  <c r="M112" i="1"/>
  <c r="L112" i="1"/>
  <c r="K112" i="1"/>
  <c r="J112" i="1"/>
  <c r="J110" i="1" s="1"/>
  <c r="I112" i="1"/>
  <c r="H112" i="1"/>
  <c r="H110" i="1" s="1"/>
  <c r="G112" i="1"/>
  <c r="G110" i="1" s="1"/>
  <c r="F112" i="1"/>
  <c r="F110" i="1" s="1"/>
  <c r="E112" i="1"/>
  <c r="E110" i="1" s="1"/>
  <c r="D112" i="1"/>
  <c r="C112" i="1"/>
  <c r="B112" i="1" s="1"/>
  <c r="B111" i="1"/>
  <c r="U110" i="1"/>
  <c r="T110" i="1"/>
  <c r="P110" i="1"/>
  <c r="M110" i="1"/>
  <c r="L110" i="1"/>
  <c r="K110" i="1"/>
  <c r="I110" i="1"/>
  <c r="D110" i="1"/>
  <c r="B109" i="1"/>
  <c r="B108" i="1"/>
  <c r="B107" i="1"/>
  <c r="B106" i="1"/>
  <c r="B105" i="1"/>
  <c r="B104" i="1"/>
  <c r="B103" i="1"/>
  <c r="B102" i="1"/>
  <c r="B101" i="1"/>
  <c r="B100" i="1"/>
  <c r="W99" i="1"/>
  <c r="W97" i="1" s="1"/>
  <c r="V99" i="1"/>
  <c r="V97" i="1" s="1"/>
  <c r="U99" i="1"/>
  <c r="U97" i="1" s="1"/>
  <c r="T99" i="1"/>
  <c r="S99" i="1"/>
  <c r="S97" i="1" s="1"/>
  <c r="R99" i="1"/>
  <c r="Q99" i="1"/>
  <c r="Q97" i="1" s="1"/>
  <c r="P99" i="1"/>
  <c r="O99" i="1"/>
  <c r="O97" i="1" s="1"/>
  <c r="N99" i="1"/>
  <c r="N97" i="1" s="1"/>
  <c r="M99" i="1"/>
  <c r="M97" i="1" s="1"/>
  <c r="L99" i="1"/>
  <c r="K99" i="1"/>
  <c r="K97" i="1" s="1"/>
  <c r="J99" i="1"/>
  <c r="I99" i="1"/>
  <c r="I97" i="1" s="1"/>
  <c r="H99" i="1"/>
  <c r="H97" i="1" s="1"/>
  <c r="G99" i="1"/>
  <c r="G97" i="1" s="1"/>
  <c r="F99" i="1"/>
  <c r="F97" i="1" s="1"/>
  <c r="E99" i="1"/>
  <c r="E97" i="1" s="1"/>
  <c r="D99" i="1"/>
  <c r="C99" i="1"/>
  <c r="B99" i="1" s="1"/>
  <c r="B98" i="1"/>
  <c r="T97" i="1"/>
  <c r="R97" i="1"/>
  <c r="P97" i="1"/>
  <c r="L97" i="1"/>
  <c r="J97" i="1"/>
  <c r="D97" i="1"/>
  <c r="B96" i="1"/>
  <c r="B95" i="1"/>
  <c r="B94" i="1"/>
  <c r="B93" i="1"/>
  <c r="B92" i="1"/>
  <c r="B91" i="1"/>
  <c r="B90" i="1"/>
  <c r="B89" i="1"/>
  <c r="B88" i="1"/>
  <c r="B87" i="1"/>
  <c r="B86" i="1"/>
  <c r="W85" i="1"/>
  <c r="V85" i="1"/>
  <c r="V83" i="1" s="1"/>
  <c r="U85" i="1"/>
  <c r="U83" i="1" s="1"/>
  <c r="T85" i="1"/>
  <c r="S85" i="1"/>
  <c r="S83" i="1" s="1"/>
  <c r="R85" i="1"/>
  <c r="Q85" i="1"/>
  <c r="Q83" i="1" s="1"/>
  <c r="P85" i="1"/>
  <c r="O85" i="1"/>
  <c r="N85" i="1"/>
  <c r="N83" i="1" s="1"/>
  <c r="M85" i="1"/>
  <c r="M83" i="1" s="1"/>
  <c r="L85" i="1"/>
  <c r="K85" i="1"/>
  <c r="K83" i="1" s="1"/>
  <c r="J85" i="1"/>
  <c r="J83" i="1" s="1"/>
  <c r="I85" i="1"/>
  <c r="I83" i="1" s="1"/>
  <c r="H85" i="1"/>
  <c r="G85" i="1"/>
  <c r="F85" i="1"/>
  <c r="E85" i="1"/>
  <c r="E83" i="1" s="1"/>
  <c r="D85" i="1"/>
  <c r="C85" i="1"/>
  <c r="C83" i="1" s="1"/>
  <c r="B84" i="1"/>
  <c r="W83" i="1"/>
  <c r="T83" i="1"/>
  <c r="R83" i="1"/>
  <c r="P83" i="1"/>
  <c r="O83" i="1"/>
  <c r="L83" i="1"/>
  <c r="H83" i="1"/>
  <c r="G83" i="1"/>
  <c r="F83" i="1"/>
  <c r="D83" i="1"/>
  <c r="B82" i="1"/>
  <c r="B81" i="1"/>
  <c r="B80" i="1"/>
  <c r="B79" i="1"/>
  <c r="B78" i="1"/>
  <c r="W77" i="1"/>
  <c r="W75" i="1" s="1"/>
  <c r="V77" i="1"/>
  <c r="V75" i="1" s="1"/>
  <c r="U77" i="1"/>
  <c r="U75" i="1" s="1"/>
  <c r="T77" i="1"/>
  <c r="S77" i="1"/>
  <c r="S75" i="1" s="1"/>
  <c r="R77" i="1"/>
  <c r="R75" i="1" s="1"/>
  <c r="Q77" i="1"/>
  <c r="Q75" i="1" s="1"/>
  <c r="P77" i="1"/>
  <c r="O77" i="1"/>
  <c r="O75" i="1" s="1"/>
  <c r="N77" i="1"/>
  <c r="M77" i="1"/>
  <c r="L77" i="1"/>
  <c r="K77" i="1"/>
  <c r="K75" i="1" s="1"/>
  <c r="J77" i="1"/>
  <c r="J75" i="1" s="1"/>
  <c r="I77" i="1"/>
  <c r="I75" i="1" s="1"/>
  <c r="H77" i="1"/>
  <c r="G77" i="1"/>
  <c r="G75" i="1" s="1"/>
  <c r="F77" i="1"/>
  <c r="F75" i="1" s="1"/>
  <c r="E77" i="1"/>
  <c r="E75" i="1" s="1"/>
  <c r="D77" i="1"/>
  <c r="C77" i="1"/>
  <c r="C75" i="1" s="1"/>
  <c r="B76" i="1"/>
  <c r="T75" i="1"/>
  <c r="P75" i="1"/>
  <c r="N75" i="1"/>
  <c r="M75" i="1"/>
  <c r="L75" i="1"/>
  <c r="H75" i="1"/>
  <c r="D75" i="1"/>
  <c r="B74" i="1"/>
  <c r="B73" i="1"/>
  <c r="B72" i="1"/>
  <c r="B71" i="1"/>
  <c r="B70" i="1"/>
  <c r="B69" i="1"/>
  <c r="B68" i="1"/>
  <c r="B67" i="1"/>
  <c r="W66" i="1"/>
  <c r="V66" i="1"/>
  <c r="V64" i="1" s="1"/>
  <c r="U66" i="1"/>
  <c r="U64" i="1" s="1"/>
  <c r="T66" i="1"/>
  <c r="T64" i="1" s="1"/>
  <c r="S66" i="1"/>
  <c r="R66" i="1"/>
  <c r="Q66" i="1"/>
  <c r="P66" i="1"/>
  <c r="P64" i="1" s="1"/>
  <c r="O66" i="1"/>
  <c r="N66" i="1"/>
  <c r="N64" i="1" s="1"/>
  <c r="M66" i="1"/>
  <c r="M64" i="1" s="1"/>
  <c r="L66" i="1"/>
  <c r="L64" i="1" s="1"/>
  <c r="K66" i="1"/>
  <c r="J66" i="1"/>
  <c r="I66" i="1"/>
  <c r="I64" i="1" s="1"/>
  <c r="H66" i="1"/>
  <c r="H64" i="1" s="1"/>
  <c r="G66" i="1"/>
  <c r="F66" i="1"/>
  <c r="F64" i="1" s="1"/>
  <c r="E66" i="1"/>
  <c r="E64" i="1" s="1"/>
  <c r="D66" i="1"/>
  <c r="D64" i="1" s="1"/>
  <c r="C66" i="1"/>
  <c r="B65" i="1"/>
  <c r="W64" i="1"/>
  <c r="S64" i="1"/>
  <c r="R64" i="1"/>
  <c r="Q64" i="1"/>
  <c r="O64" i="1"/>
  <c r="K64" i="1"/>
  <c r="J64" i="1"/>
  <c r="G64" i="1"/>
  <c r="C64" i="1"/>
  <c r="B63" i="1"/>
  <c r="B62" i="1"/>
  <c r="B61" i="1"/>
  <c r="B60" i="1"/>
  <c r="B59" i="1"/>
  <c r="B58" i="1"/>
  <c r="B57" i="1"/>
  <c r="B56" i="1"/>
  <c r="B55" i="1"/>
  <c r="W54" i="1"/>
  <c r="V54" i="1"/>
  <c r="V52" i="1" s="1"/>
  <c r="U54" i="1"/>
  <c r="U52" i="1" s="1"/>
  <c r="T54" i="1"/>
  <c r="S54" i="1"/>
  <c r="R54" i="1"/>
  <c r="R52" i="1" s="1"/>
  <c r="Q54" i="1"/>
  <c r="Q52" i="1" s="1"/>
  <c r="P54" i="1"/>
  <c r="P52" i="1" s="1"/>
  <c r="O54" i="1"/>
  <c r="N54" i="1"/>
  <c r="N52" i="1" s="1"/>
  <c r="M54" i="1"/>
  <c r="M52" i="1" s="1"/>
  <c r="L54" i="1"/>
  <c r="L52" i="1" s="1"/>
  <c r="K54" i="1"/>
  <c r="J54" i="1"/>
  <c r="J52" i="1" s="1"/>
  <c r="I54" i="1"/>
  <c r="I52" i="1" s="1"/>
  <c r="H54" i="1"/>
  <c r="G54" i="1"/>
  <c r="F54" i="1"/>
  <c r="F52" i="1" s="1"/>
  <c r="E54" i="1"/>
  <c r="B54" i="1" s="1"/>
  <c r="D54" i="1"/>
  <c r="D52" i="1" s="1"/>
  <c r="C54" i="1"/>
  <c r="B53" i="1"/>
  <c r="W52" i="1"/>
  <c r="T52" i="1"/>
  <c r="S52" i="1"/>
  <c r="O52" i="1"/>
  <c r="K52" i="1"/>
  <c r="H52" i="1"/>
  <c r="G52" i="1"/>
  <c r="C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W36" i="1"/>
  <c r="W34" i="1" s="1"/>
  <c r="V36" i="1"/>
  <c r="V34" i="1" s="1"/>
  <c r="U36" i="1"/>
  <c r="U34" i="1" s="1"/>
  <c r="T36" i="1"/>
  <c r="S36" i="1"/>
  <c r="S34" i="1" s="1"/>
  <c r="R36" i="1"/>
  <c r="Q36" i="1"/>
  <c r="Q34" i="1" s="1"/>
  <c r="P36" i="1"/>
  <c r="O36" i="1"/>
  <c r="O34" i="1" s="1"/>
  <c r="N36" i="1"/>
  <c r="N34" i="1" s="1"/>
  <c r="M36" i="1"/>
  <c r="M34" i="1" s="1"/>
  <c r="L36" i="1"/>
  <c r="K36" i="1"/>
  <c r="K34" i="1" s="1"/>
  <c r="J36" i="1"/>
  <c r="I36" i="1"/>
  <c r="I34" i="1" s="1"/>
  <c r="H36" i="1"/>
  <c r="G36" i="1"/>
  <c r="G34" i="1" s="1"/>
  <c r="F36" i="1"/>
  <c r="F34" i="1" s="1"/>
  <c r="E36" i="1"/>
  <c r="E34" i="1" s="1"/>
  <c r="D36" i="1"/>
  <c r="C36" i="1"/>
  <c r="B36" i="1" s="1"/>
  <c r="B35" i="1"/>
  <c r="T34" i="1"/>
  <c r="R34" i="1"/>
  <c r="P34" i="1"/>
  <c r="L34" i="1"/>
  <c r="J34" i="1"/>
  <c r="H34" i="1"/>
  <c r="D34" i="1"/>
  <c r="B33" i="1"/>
  <c r="B32" i="1"/>
  <c r="B31" i="1"/>
  <c r="B30" i="1"/>
  <c r="B29" i="1"/>
  <c r="B28" i="1"/>
  <c r="B27" i="1"/>
  <c r="B26" i="1"/>
  <c r="W25" i="1"/>
  <c r="W23" i="1" s="1"/>
  <c r="V25" i="1"/>
  <c r="V23" i="1" s="1"/>
  <c r="U25" i="1"/>
  <c r="T25" i="1"/>
  <c r="T23" i="1" s="1"/>
  <c r="S25" i="1"/>
  <c r="S23" i="1" s="1"/>
  <c r="R25" i="1"/>
  <c r="R23" i="1" s="1"/>
  <c r="Q25" i="1"/>
  <c r="P25" i="1"/>
  <c r="P23" i="1" s="1"/>
  <c r="O25" i="1"/>
  <c r="O23" i="1" s="1"/>
  <c r="N25" i="1"/>
  <c r="N23" i="1" s="1"/>
  <c r="M25" i="1"/>
  <c r="L25" i="1"/>
  <c r="L23" i="1" s="1"/>
  <c r="K25" i="1"/>
  <c r="K23" i="1" s="1"/>
  <c r="J25" i="1"/>
  <c r="J23" i="1" s="1"/>
  <c r="I25" i="1"/>
  <c r="H25" i="1"/>
  <c r="H23" i="1" s="1"/>
  <c r="G25" i="1"/>
  <c r="G23" i="1" s="1"/>
  <c r="F25" i="1"/>
  <c r="F23" i="1" s="1"/>
  <c r="E25" i="1"/>
  <c r="D25" i="1"/>
  <c r="D23" i="1" s="1"/>
  <c r="C25" i="1"/>
  <c r="B25" i="1" s="1"/>
  <c r="B24" i="1"/>
  <c r="U23" i="1"/>
  <c r="Q23" i="1"/>
  <c r="M23" i="1"/>
  <c r="I23" i="1"/>
  <c r="E23" i="1"/>
  <c r="B22" i="1"/>
  <c r="B21" i="1"/>
  <c r="B20" i="1"/>
  <c r="B19" i="1"/>
  <c r="B18" i="1"/>
  <c r="B17" i="1"/>
  <c r="B16" i="1"/>
  <c r="B15" i="1"/>
  <c r="B14" i="1"/>
  <c r="B13" i="1"/>
  <c r="B12" i="1"/>
  <c r="W11" i="1"/>
  <c r="V11" i="1"/>
  <c r="V9" i="1" s="1"/>
  <c r="U11" i="1"/>
  <c r="T11" i="1"/>
  <c r="T9" i="1" s="1"/>
  <c r="T8" i="1" s="1"/>
  <c r="S11" i="1"/>
  <c r="S9" i="1" s="1"/>
  <c r="R11" i="1"/>
  <c r="R9" i="1" s="1"/>
  <c r="Q11" i="1"/>
  <c r="P11" i="1"/>
  <c r="P9" i="1" s="1"/>
  <c r="O11" i="1"/>
  <c r="N11" i="1"/>
  <c r="N9" i="1" s="1"/>
  <c r="M11" i="1"/>
  <c r="L11" i="1"/>
  <c r="L9" i="1" s="1"/>
  <c r="K11" i="1"/>
  <c r="K9" i="1" s="1"/>
  <c r="J11" i="1"/>
  <c r="J9" i="1" s="1"/>
  <c r="I11" i="1"/>
  <c r="H11" i="1"/>
  <c r="H9" i="1" s="1"/>
  <c r="G11" i="1"/>
  <c r="F11" i="1"/>
  <c r="F9" i="1" s="1"/>
  <c r="E11" i="1"/>
  <c r="D11" i="1"/>
  <c r="D9" i="1" s="1"/>
  <c r="C11" i="1"/>
  <c r="B11" i="1" s="1"/>
  <c r="B10" i="1"/>
  <c r="W9" i="1"/>
  <c r="U9" i="1"/>
  <c r="Q9" i="1"/>
  <c r="O9" i="1"/>
  <c r="M9" i="1"/>
  <c r="I9" i="1"/>
  <c r="G9" i="1"/>
  <c r="E9" i="1"/>
  <c r="B7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D8" i="1" l="1"/>
  <c r="P8" i="1"/>
  <c r="P219" i="1" s="1"/>
  <c r="G8" i="1"/>
  <c r="G219" i="1" s="1"/>
  <c r="O8" i="1"/>
  <c r="C9" i="1"/>
  <c r="B162" i="1"/>
  <c r="B173" i="1"/>
  <c r="H8" i="1"/>
  <c r="M8" i="1"/>
  <c r="M219" i="1" s="1"/>
  <c r="U8" i="1"/>
  <c r="C23" i="1"/>
  <c r="B23" i="1" s="1"/>
  <c r="B75" i="1"/>
  <c r="C110" i="1"/>
  <c r="B128" i="1"/>
  <c r="B147" i="1"/>
  <c r="B171" i="1"/>
  <c r="B183" i="1"/>
  <c r="L8" i="1"/>
  <c r="L219" i="1" s="1"/>
  <c r="W8" i="1"/>
  <c r="W219" i="1" s="1"/>
  <c r="K8" i="1"/>
  <c r="S8" i="1"/>
  <c r="S219" i="1" s="1"/>
  <c r="B64" i="1"/>
  <c r="B83" i="1"/>
  <c r="B185" i="1"/>
  <c r="B197" i="1"/>
  <c r="B9" i="1"/>
  <c r="F8" i="1"/>
  <c r="F219" i="1" s="1"/>
  <c r="J8" i="1"/>
  <c r="J219" i="1" s="1"/>
  <c r="N8" i="1"/>
  <c r="R8" i="1"/>
  <c r="V8" i="1"/>
  <c r="V219" i="1" s="1"/>
  <c r="B119" i="1"/>
  <c r="I8" i="1"/>
  <c r="Q8" i="1"/>
  <c r="Q219" i="1" s="1"/>
  <c r="I219" i="1"/>
  <c r="U219" i="1"/>
  <c r="C34" i="1"/>
  <c r="C97" i="1"/>
  <c r="B97" i="1" s="1"/>
  <c r="B110" i="1"/>
  <c r="B130" i="1"/>
  <c r="B138" i="1"/>
  <c r="B195" i="1"/>
  <c r="N219" i="1"/>
  <c r="R219" i="1"/>
  <c r="K219" i="1"/>
  <c r="O219" i="1"/>
  <c r="E52" i="1"/>
  <c r="B52" i="1" s="1"/>
  <c r="B77" i="1"/>
  <c r="B121" i="1"/>
  <c r="B145" i="1"/>
  <c r="D219" i="1"/>
  <c r="H219" i="1"/>
  <c r="T219" i="1"/>
  <c r="B66" i="1"/>
  <c r="B85" i="1"/>
  <c r="B136" i="1"/>
  <c r="B160" i="1"/>
  <c r="E8" i="1" l="1"/>
  <c r="E219" i="1" s="1"/>
  <c r="B34" i="1"/>
  <c r="C8" i="1"/>
  <c r="B8" i="1" l="1"/>
  <c r="B219" i="1" s="1"/>
  <c r="C219" i="1"/>
</calcChain>
</file>

<file path=xl/sharedStrings.xml><?xml version="1.0" encoding="utf-8"?>
<sst xmlns="http://schemas.openxmlformats.org/spreadsheetml/2006/main" count="426" uniqueCount="392">
  <si>
    <t>表七之二</t>
  </si>
  <si>
    <t xml:space="preserve"> </t>
  </si>
  <si>
    <t>2020年省对下一般公共预算转移支付预算表</t>
  </si>
  <si>
    <t>单位：万元</t>
  </si>
  <si>
    <t>地    区</t>
  </si>
  <si>
    <t>专                   项                 转               移                 支            付</t>
  </si>
  <si>
    <t>专项转移支付小计</t>
  </si>
  <si>
    <t>一般公共服务</t>
  </si>
  <si>
    <t>外交</t>
  </si>
  <si>
    <t>国防</t>
  </si>
  <si>
    <t>公共安全</t>
  </si>
  <si>
    <t>教育</t>
  </si>
  <si>
    <t>科学技术</t>
  </si>
  <si>
    <t>文化旅游体育与传媒</t>
  </si>
  <si>
    <t>社会保障和就业</t>
  </si>
  <si>
    <t>卫生健康</t>
  </si>
  <si>
    <t>节能环保</t>
  </si>
  <si>
    <t>城乡社区</t>
  </si>
  <si>
    <t>农林水</t>
  </si>
  <si>
    <t>交通运输</t>
  </si>
  <si>
    <t>资源勘探信息等</t>
  </si>
  <si>
    <t>商业服务业等</t>
  </si>
  <si>
    <t>金融</t>
  </si>
  <si>
    <t>自然资源海洋气象</t>
  </si>
  <si>
    <t>住房保障</t>
  </si>
  <si>
    <t>粮油物资储备</t>
  </si>
  <si>
    <t>灾害防治及应急管理</t>
  </si>
  <si>
    <t>其他专项转移支付</t>
  </si>
  <si>
    <t>河南省</t>
  </si>
  <si>
    <t>河南省本级</t>
  </si>
  <si>
    <t>河南省地（市）合计</t>
  </si>
  <si>
    <t>郑州市合计</t>
  </si>
  <si>
    <t>郑州市本级</t>
  </si>
  <si>
    <t>郑州市区县小计</t>
  </si>
  <si>
    <t>二七区</t>
  </si>
  <si>
    <t>金水区</t>
  </si>
  <si>
    <t>中原区</t>
  </si>
  <si>
    <t>管城区</t>
  </si>
  <si>
    <t>上街区</t>
  </si>
  <si>
    <t>惠济区</t>
  </si>
  <si>
    <t>荥阳市</t>
  </si>
  <si>
    <t>中牟县</t>
  </si>
  <si>
    <t>新郑市</t>
  </si>
  <si>
    <t>登封市</t>
  </si>
  <si>
    <t>新密市</t>
  </si>
  <si>
    <t>开封市合计</t>
  </si>
  <si>
    <t>开封市本级</t>
  </si>
  <si>
    <t>开封市区县小计</t>
  </si>
  <si>
    <t>禹王台区</t>
  </si>
  <si>
    <t>鼓楼区</t>
  </si>
  <si>
    <t>龙亭区</t>
  </si>
  <si>
    <t>顺河区</t>
  </si>
  <si>
    <t>杞县</t>
  </si>
  <si>
    <t>通许县</t>
  </si>
  <si>
    <t>尉氏县</t>
  </si>
  <si>
    <t>祥符区</t>
  </si>
  <si>
    <t>洛阳市合计</t>
  </si>
  <si>
    <t>洛阳市本级</t>
  </si>
  <si>
    <t>洛阳市区县小计</t>
  </si>
  <si>
    <t>偃师市</t>
  </si>
  <si>
    <t>孟津县</t>
  </si>
  <si>
    <t>新安县</t>
  </si>
  <si>
    <t>伊川县</t>
  </si>
  <si>
    <t>汝阳县</t>
  </si>
  <si>
    <t>嵩县</t>
  </si>
  <si>
    <t>栾川县</t>
  </si>
  <si>
    <t>宜阳县</t>
  </si>
  <si>
    <t>洛宁县</t>
  </si>
  <si>
    <t>洛龙区</t>
  </si>
  <si>
    <t>吉利区</t>
  </si>
  <si>
    <t>涧西区</t>
  </si>
  <si>
    <t>西工区</t>
  </si>
  <si>
    <t>老城区</t>
  </si>
  <si>
    <t>瀍河区</t>
  </si>
  <si>
    <t>平顶山市合计</t>
  </si>
  <si>
    <t>平顶山市本级</t>
  </si>
  <si>
    <t>平顶山市区县小计</t>
  </si>
  <si>
    <t>鲁山县</t>
  </si>
  <si>
    <t>宝丰县</t>
  </si>
  <si>
    <t>叶县</t>
  </si>
  <si>
    <t>郏县</t>
  </si>
  <si>
    <t>舞钢市</t>
  </si>
  <si>
    <t>新华区</t>
  </si>
  <si>
    <t>卫东区</t>
  </si>
  <si>
    <t>湛河区</t>
  </si>
  <si>
    <t>石龙区</t>
  </si>
  <si>
    <t>安阳市合计</t>
  </si>
  <si>
    <t>安阳市本级</t>
  </si>
  <si>
    <t>安阳市区县小计</t>
  </si>
  <si>
    <t>文峰区</t>
  </si>
  <si>
    <t>北关区</t>
  </si>
  <si>
    <t>殷都区</t>
  </si>
  <si>
    <t>龙安区</t>
  </si>
  <si>
    <t>安阳县</t>
  </si>
  <si>
    <t>林州市</t>
  </si>
  <si>
    <t>汤阴县</t>
  </si>
  <si>
    <t>内黄县</t>
  </si>
  <si>
    <t>鹤壁市合计</t>
  </si>
  <si>
    <t>鹤壁市本级</t>
  </si>
  <si>
    <t>鹤壁市区县小计</t>
  </si>
  <si>
    <t>淇滨区</t>
  </si>
  <si>
    <t>山城区</t>
  </si>
  <si>
    <t>鹤山区</t>
  </si>
  <si>
    <t>浚县</t>
  </si>
  <si>
    <t>淇县</t>
  </si>
  <si>
    <t>新乡市合计</t>
  </si>
  <si>
    <t>新乡市本级</t>
  </si>
  <si>
    <t>新乡市区县小计</t>
  </si>
  <si>
    <t>获嘉县</t>
  </si>
  <si>
    <t>新乡县</t>
  </si>
  <si>
    <t>原阳县</t>
  </si>
  <si>
    <t>延津县</t>
  </si>
  <si>
    <t>封丘县</t>
  </si>
  <si>
    <t>辉县市</t>
  </si>
  <si>
    <t>卫辉市</t>
  </si>
  <si>
    <t>卫滨区</t>
  </si>
  <si>
    <t>红旗区</t>
  </si>
  <si>
    <t>牧野区</t>
  </si>
  <si>
    <t>凤泉区</t>
  </si>
  <si>
    <t>焦作市合计</t>
  </si>
  <si>
    <t>焦作市本级</t>
  </si>
  <si>
    <t>焦作市区县小计</t>
  </si>
  <si>
    <t>修武县</t>
  </si>
  <si>
    <t>博爱县</t>
  </si>
  <si>
    <t>沁阳市</t>
  </si>
  <si>
    <t>温县</t>
  </si>
  <si>
    <t>孟州市</t>
  </si>
  <si>
    <t>武陟县</t>
  </si>
  <si>
    <t>解放区</t>
  </si>
  <si>
    <t>中站区</t>
  </si>
  <si>
    <t>马村区</t>
  </si>
  <si>
    <t>山阳区</t>
  </si>
  <si>
    <t>濮阳市合计</t>
  </si>
  <si>
    <t>濮阳市本级</t>
  </si>
  <si>
    <t>濮阳市区县小计</t>
  </si>
  <si>
    <t>濮阳县</t>
  </si>
  <si>
    <t>清丰县</t>
  </si>
  <si>
    <t>南乐县</t>
  </si>
  <si>
    <t>范县</t>
  </si>
  <si>
    <t>台前县</t>
  </si>
  <si>
    <t>华龙区</t>
  </si>
  <si>
    <t>许昌市合计</t>
  </si>
  <si>
    <t>许昌市本级</t>
  </si>
  <si>
    <t>许昌市区县小计</t>
  </si>
  <si>
    <t>魏都区</t>
  </si>
  <si>
    <t>许昌县</t>
  </si>
  <si>
    <t>长葛市</t>
  </si>
  <si>
    <t>鄢陵县</t>
  </si>
  <si>
    <t>禹州市</t>
  </si>
  <si>
    <t>襄城县</t>
  </si>
  <si>
    <t>漯河市合计</t>
  </si>
  <si>
    <t>漯河市本级</t>
  </si>
  <si>
    <t>漯河市区县小计</t>
  </si>
  <si>
    <t>临颍县</t>
  </si>
  <si>
    <t>舞阳县</t>
  </si>
  <si>
    <t>源汇区</t>
  </si>
  <si>
    <t>郾城区</t>
  </si>
  <si>
    <t>召陵区</t>
  </si>
  <si>
    <t>三门峡市合计</t>
  </si>
  <si>
    <t>三门峡市本级</t>
  </si>
  <si>
    <t>三门峡市区县小计</t>
  </si>
  <si>
    <t>湖滨区</t>
  </si>
  <si>
    <t>义马市</t>
  </si>
  <si>
    <t>灵宝市</t>
  </si>
  <si>
    <t>渑池县</t>
  </si>
  <si>
    <t>陕州区</t>
  </si>
  <si>
    <t>卢氏县</t>
  </si>
  <si>
    <t>南阳市合计</t>
  </si>
  <si>
    <t>南阳市本级</t>
  </si>
  <si>
    <t>南阳市区县小计</t>
  </si>
  <si>
    <t>唐河县</t>
  </si>
  <si>
    <t>方城县</t>
  </si>
  <si>
    <t>镇平县</t>
  </si>
  <si>
    <t>社旗县</t>
  </si>
  <si>
    <t>新野县</t>
  </si>
  <si>
    <t>内乡县</t>
  </si>
  <si>
    <t>淅川县</t>
  </si>
  <si>
    <t>西峡县</t>
  </si>
  <si>
    <t>南召县</t>
  </si>
  <si>
    <t>桐柏县</t>
  </si>
  <si>
    <t>宛城区</t>
  </si>
  <si>
    <t>卧龙区</t>
  </si>
  <si>
    <t>商丘市合计</t>
  </si>
  <si>
    <t>商丘市本级</t>
  </si>
  <si>
    <t>商丘市区县小计</t>
  </si>
  <si>
    <t>梁园区</t>
  </si>
  <si>
    <t>睢阳区</t>
  </si>
  <si>
    <t>虞城县</t>
  </si>
  <si>
    <t>柘城县</t>
  </si>
  <si>
    <t>宁陵县</t>
  </si>
  <si>
    <t>睢县</t>
  </si>
  <si>
    <t>民权县</t>
  </si>
  <si>
    <t>夏邑县</t>
  </si>
  <si>
    <t>信阳市合计</t>
  </si>
  <si>
    <t>信阳市本级</t>
  </si>
  <si>
    <t>信阳市区县小计</t>
  </si>
  <si>
    <t>罗山县</t>
  </si>
  <si>
    <t>光山县</t>
  </si>
  <si>
    <t>商城县</t>
  </si>
  <si>
    <t>新县</t>
  </si>
  <si>
    <t>息县</t>
  </si>
  <si>
    <t>淮滨县</t>
  </si>
  <si>
    <t>浉河区</t>
  </si>
  <si>
    <t>平桥区</t>
  </si>
  <si>
    <t>潢川县</t>
  </si>
  <si>
    <t>周口市合计</t>
  </si>
  <si>
    <t>周口市本级</t>
  </si>
  <si>
    <t>周口市区县小计</t>
  </si>
  <si>
    <t>扶沟县</t>
  </si>
  <si>
    <t>西华县</t>
  </si>
  <si>
    <t>商水县</t>
  </si>
  <si>
    <t>太康县</t>
  </si>
  <si>
    <t>郸城县</t>
  </si>
  <si>
    <t>淮阳县</t>
  </si>
  <si>
    <t>沈丘县</t>
  </si>
  <si>
    <t>项城市</t>
  </si>
  <si>
    <t>川汇区</t>
  </si>
  <si>
    <t>驻马店市合计</t>
  </si>
  <si>
    <t>驻马店市本级</t>
  </si>
  <si>
    <t>驻马店市区县小计</t>
  </si>
  <si>
    <t>确山县</t>
  </si>
  <si>
    <t>泌阳县</t>
  </si>
  <si>
    <t>遂平县</t>
  </si>
  <si>
    <t>西平县</t>
  </si>
  <si>
    <t>上蔡县</t>
  </si>
  <si>
    <t>汝南县</t>
  </si>
  <si>
    <t>平舆县</t>
  </si>
  <si>
    <t>正阳县</t>
  </si>
  <si>
    <t>驿城区</t>
  </si>
  <si>
    <t>济源市</t>
  </si>
  <si>
    <t>巩义市</t>
  </si>
  <si>
    <t>兰考县</t>
  </si>
  <si>
    <t>汝州市</t>
  </si>
  <si>
    <t>滑县</t>
  </si>
  <si>
    <t>长垣县</t>
  </si>
  <si>
    <t>邓州市</t>
  </si>
  <si>
    <t>永城市</t>
  </si>
  <si>
    <t>固始县</t>
  </si>
  <si>
    <t>鹿邑县</t>
  </si>
  <si>
    <t>新蔡县</t>
  </si>
  <si>
    <t>收入科目</t>
  </si>
  <si>
    <t>支出经济分类科目</t>
  </si>
  <si>
    <t xml:space="preserve">支出科目          </t>
  </si>
  <si>
    <t>细化到项级</t>
  </si>
  <si>
    <t>上级指标文号</t>
  </si>
  <si>
    <t>项目</t>
  </si>
  <si>
    <t>普通教育</t>
  </si>
  <si>
    <r>
      <t>豫财教【2019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92</t>
    </r>
    <r>
      <rPr>
        <sz val="10"/>
        <rFont val="宋体"/>
        <charset val="134"/>
      </rPr>
      <t>号</t>
    </r>
  </si>
  <si>
    <r>
      <t>信财指【20</t>
    </r>
    <r>
      <rPr>
        <sz val="10"/>
        <rFont val="宋体"/>
        <charset val="134"/>
      </rPr>
      <t>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399</t>
    </r>
    <r>
      <rPr>
        <sz val="10"/>
        <rFont val="宋体"/>
        <charset val="134"/>
      </rPr>
      <t>号</t>
    </r>
  </si>
  <si>
    <t>农林水支出</t>
  </si>
  <si>
    <t>豫财基【2019】8号</t>
  </si>
  <si>
    <r>
      <t>信财指【2019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486号</t>
    </r>
  </si>
  <si>
    <t>体育场馆</t>
  </si>
  <si>
    <r>
      <t>豫财文【201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80</t>
    </r>
    <r>
      <rPr>
        <sz val="10"/>
        <rFont val="宋体"/>
        <charset val="134"/>
      </rPr>
      <t>号</t>
    </r>
  </si>
  <si>
    <r>
      <t>信财指【201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】4</t>
    </r>
    <r>
      <rPr>
        <sz val="10"/>
        <rFont val="宋体"/>
        <charset val="134"/>
      </rPr>
      <t>48</t>
    </r>
    <r>
      <rPr>
        <sz val="10"/>
        <rFont val="宋体"/>
        <charset val="134"/>
      </rPr>
      <t>号</t>
    </r>
  </si>
  <si>
    <r>
      <t>2</t>
    </r>
    <r>
      <rPr>
        <sz val="10"/>
        <rFont val="宋体"/>
        <charset val="134"/>
      </rPr>
      <t>0</t>
    </r>
    <r>
      <rPr>
        <sz val="10"/>
        <rFont val="宋体"/>
        <charset val="134"/>
      </rPr>
      <t>年公共体育场馆向社会免费或低收费开放补助</t>
    </r>
  </si>
  <si>
    <t>扶贫</t>
  </si>
  <si>
    <t>豫财农综【2019】18号</t>
  </si>
  <si>
    <r>
      <t>信财指【201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432</t>
    </r>
    <r>
      <rPr>
        <sz val="10"/>
        <rFont val="宋体"/>
        <charset val="134"/>
      </rPr>
      <t>号</t>
    </r>
  </si>
  <si>
    <r>
      <t>2</t>
    </r>
    <r>
      <rPr>
        <sz val="10"/>
        <rFont val="宋体"/>
        <charset val="134"/>
      </rPr>
      <t>0</t>
    </r>
    <r>
      <rPr>
        <sz val="10"/>
        <rFont val="宋体"/>
        <charset val="134"/>
      </rPr>
      <t>年中央及省级财政专项扶贫资金（扶贫发展）预算</t>
    </r>
  </si>
  <si>
    <r>
      <t>豫财农综【20</t>
    </r>
    <r>
      <rPr>
        <sz val="10"/>
        <rFont val="宋体"/>
        <charset val="134"/>
      </rPr>
      <t>19</t>
    </r>
    <r>
      <rPr>
        <sz val="10"/>
        <rFont val="宋体"/>
        <charset val="134"/>
      </rPr>
      <t>】2</t>
    </r>
    <r>
      <rPr>
        <sz val="10"/>
        <rFont val="宋体"/>
        <charset val="134"/>
      </rPr>
      <t>0</t>
    </r>
    <r>
      <rPr>
        <sz val="10"/>
        <rFont val="宋体"/>
        <charset val="134"/>
      </rPr>
      <t>号</t>
    </r>
  </si>
  <si>
    <r>
      <t>信财指【201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441</t>
    </r>
    <r>
      <rPr>
        <sz val="10"/>
        <rFont val="宋体"/>
        <charset val="134"/>
      </rPr>
      <t>号</t>
    </r>
  </si>
  <si>
    <r>
      <t>20</t>
    </r>
    <r>
      <rPr>
        <sz val="10"/>
        <rFont val="宋体"/>
        <charset val="134"/>
      </rPr>
      <t>年中央及省级财政专项扶贫资金（少数民族发展）</t>
    </r>
  </si>
  <si>
    <t>豫财农综【2019】19号</t>
  </si>
  <si>
    <r>
      <t>信财指【201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433号</t>
    </r>
  </si>
  <si>
    <t>高中教育支出</t>
  </si>
  <si>
    <r>
      <t>豫财教【201</t>
    </r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】</t>
    </r>
    <r>
      <rPr>
        <sz val="10"/>
        <color indexed="8"/>
        <rFont val="宋体"/>
        <charset val="134"/>
      </rPr>
      <t>90</t>
    </r>
    <r>
      <rPr>
        <sz val="10"/>
        <color indexed="8"/>
        <rFont val="宋体"/>
        <charset val="134"/>
      </rPr>
      <t>号</t>
    </r>
  </si>
  <si>
    <r>
      <t>信财指【201</t>
    </r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】</t>
    </r>
    <r>
      <rPr>
        <sz val="10"/>
        <color indexed="8"/>
        <rFont val="宋体"/>
        <charset val="134"/>
      </rPr>
      <t>417</t>
    </r>
    <r>
      <rPr>
        <sz val="10"/>
        <color indexed="8"/>
        <rFont val="宋体"/>
        <charset val="134"/>
      </rPr>
      <t>号</t>
    </r>
  </si>
  <si>
    <t>学前教育支出</t>
  </si>
  <si>
    <r>
      <t>豫财教【2019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85</t>
    </r>
    <r>
      <rPr>
        <sz val="10"/>
        <rFont val="宋体"/>
        <charset val="134"/>
      </rPr>
      <t>号</t>
    </r>
  </si>
  <si>
    <r>
      <t>信财指【2019</t>
    </r>
    <r>
      <rPr>
        <sz val="10"/>
        <rFont val="宋体"/>
        <charset val="134"/>
      </rPr>
      <t>】4</t>
    </r>
    <r>
      <rPr>
        <sz val="10"/>
        <rFont val="宋体"/>
        <charset val="134"/>
      </rPr>
      <t>65</t>
    </r>
    <r>
      <rPr>
        <sz val="10"/>
        <rFont val="宋体"/>
        <charset val="134"/>
      </rPr>
      <t>号</t>
    </r>
  </si>
  <si>
    <r>
      <t>豫财农水【2019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56</t>
    </r>
    <r>
      <rPr>
        <sz val="10"/>
        <rFont val="宋体"/>
        <charset val="134"/>
      </rPr>
      <t>号</t>
    </r>
  </si>
  <si>
    <r>
      <t>信财指【2020</t>
    </r>
    <r>
      <rPr>
        <sz val="10"/>
        <rFont val="宋体"/>
        <charset val="134"/>
      </rPr>
      <t>】</t>
    </r>
    <r>
      <rPr>
        <sz val="10"/>
        <rFont val="宋体"/>
        <charset val="134"/>
      </rPr>
      <t>1</t>
    </r>
    <r>
      <rPr>
        <sz val="10"/>
        <rFont val="宋体"/>
        <charset val="134"/>
      </rPr>
      <t>号</t>
    </r>
  </si>
  <si>
    <t>3、11003专项指标转移支付</t>
  </si>
  <si>
    <t>1100301一般公共服务</t>
  </si>
  <si>
    <t>（1）一般公共服务</t>
  </si>
  <si>
    <t>其他纪检监察事务</t>
  </si>
  <si>
    <r>
      <t>豫财行【20</t>
    </r>
    <r>
      <rPr>
        <sz val="10"/>
        <rFont val="宋体"/>
        <charset val="134"/>
      </rPr>
      <t>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245</t>
    </r>
    <r>
      <rPr>
        <sz val="10"/>
        <rFont val="宋体"/>
        <charset val="134"/>
      </rPr>
      <t>号</t>
    </r>
  </si>
  <si>
    <r>
      <t>信财指【20</t>
    </r>
    <r>
      <rPr>
        <sz val="10"/>
        <rFont val="宋体"/>
        <charset val="134"/>
      </rPr>
      <t>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535</t>
    </r>
    <r>
      <rPr>
        <sz val="10"/>
        <rFont val="宋体"/>
        <charset val="134"/>
      </rPr>
      <t>号</t>
    </r>
  </si>
  <si>
    <r>
      <t>2</t>
    </r>
    <r>
      <rPr>
        <sz val="10"/>
        <rFont val="宋体"/>
        <charset val="134"/>
      </rPr>
      <t>0年地方纪检监察机关办案专项补助经费</t>
    </r>
  </si>
  <si>
    <t>市场监督管理事务</t>
  </si>
  <si>
    <r>
      <t>豫财行【2019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228</t>
    </r>
    <r>
      <rPr>
        <sz val="10"/>
        <rFont val="宋体"/>
        <charset val="134"/>
      </rPr>
      <t>号</t>
    </r>
  </si>
  <si>
    <r>
      <t>信财指【2019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536</t>
    </r>
    <r>
      <rPr>
        <sz val="10"/>
        <rFont val="宋体"/>
        <charset val="134"/>
      </rPr>
      <t>号</t>
    </r>
  </si>
  <si>
    <r>
      <t>2</t>
    </r>
    <r>
      <rPr>
        <sz val="10"/>
        <rFont val="宋体"/>
        <charset val="134"/>
      </rPr>
      <t>0年中央补助省药品监管资金</t>
    </r>
  </si>
  <si>
    <r>
      <t>豫财行【2019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223</t>
    </r>
    <r>
      <rPr>
        <sz val="10"/>
        <rFont val="宋体"/>
        <charset val="134"/>
      </rPr>
      <t>号</t>
    </r>
  </si>
  <si>
    <r>
      <t>信财指【2019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537</t>
    </r>
    <r>
      <rPr>
        <sz val="10"/>
        <rFont val="宋体"/>
        <charset val="134"/>
      </rPr>
      <t>号</t>
    </r>
  </si>
  <si>
    <r>
      <t>2</t>
    </r>
    <r>
      <rPr>
        <sz val="10"/>
        <rFont val="宋体"/>
        <charset val="134"/>
      </rPr>
      <t>0年省级市场监管-药品监管专项资金</t>
    </r>
  </si>
  <si>
    <t>1100303国防</t>
  </si>
  <si>
    <t>（2）国防</t>
  </si>
  <si>
    <t>1100304公共安全</t>
  </si>
  <si>
    <t>（3）公共安全</t>
  </si>
  <si>
    <t>1100305教育</t>
  </si>
  <si>
    <t>（4）教育</t>
  </si>
  <si>
    <t>20年支持学前教育发展中央和省级补助资金（省级）</t>
  </si>
  <si>
    <t>20年普通高中免学费、住宿费中央和省级补助资金（省级）</t>
  </si>
  <si>
    <r>
      <t>20</t>
    </r>
    <r>
      <rPr>
        <sz val="10"/>
        <rFont val="宋体"/>
        <charset val="134"/>
      </rPr>
      <t>年原民办教师养老补贴省级包干补助资金（市级）</t>
    </r>
  </si>
  <si>
    <r>
      <t>豫财教【2019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91</t>
    </r>
    <r>
      <rPr>
        <sz val="10"/>
        <rFont val="宋体"/>
        <charset val="134"/>
      </rPr>
      <t>号</t>
    </r>
  </si>
  <si>
    <r>
      <t>信财指【2019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416</t>
    </r>
    <r>
      <rPr>
        <sz val="10"/>
        <rFont val="宋体"/>
        <charset val="134"/>
      </rPr>
      <t>号</t>
    </r>
  </si>
  <si>
    <r>
      <t>2</t>
    </r>
    <r>
      <rPr>
        <sz val="10"/>
        <rFont val="宋体"/>
        <charset val="134"/>
      </rPr>
      <t>0</t>
    </r>
    <r>
      <rPr>
        <sz val="10"/>
        <rFont val="宋体"/>
        <charset val="134"/>
      </rPr>
      <t>年建档立卡家庭经济困难学生资助省级补助资金</t>
    </r>
  </si>
  <si>
    <t>1100306科学技术</t>
  </si>
  <si>
    <t>（5）科学技术</t>
  </si>
  <si>
    <t>1100307文化体育与传媒</t>
  </si>
  <si>
    <t>（6）文化体育与传媒</t>
  </si>
  <si>
    <t>其他新闻出版电影支出</t>
  </si>
  <si>
    <r>
      <t>豫财文【201</t>
    </r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】</t>
    </r>
    <r>
      <rPr>
        <sz val="10"/>
        <color indexed="8"/>
        <rFont val="宋体"/>
        <charset val="134"/>
      </rPr>
      <t>79</t>
    </r>
    <r>
      <rPr>
        <sz val="10"/>
        <color indexed="8"/>
        <rFont val="宋体"/>
        <charset val="134"/>
      </rPr>
      <t>号</t>
    </r>
  </si>
  <si>
    <r>
      <t>信财指【201</t>
    </r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】</t>
    </r>
    <r>
      <rPr>
        <sz val="10"/>
        <color indexed="8"/>
        <rFont val="宋体"/>
        <charset val="134"/>
      </rPr>
      <t>447</t>
    </r>
    <r>
      <rPr>
        <sz val="10"/>
        <color indexed="8"/>
        <rFont val="宋体"/>
        <charset val="134"/>
      </rPr>
      <t>号</t>
    </r>
  </si>
  <si>
    <r>
      <t>2</t>
    </r>
    <r>
      <rPr>
        <sz val="10"/>
        <rFont val="宋体"/>
        <charset val="134"/>
      </rPr>
      <t>0</t>
    </r>
    <r>
      <rPr>
        <sz val="10"/>
        <rFont val="宋体"/>
        <charset val="134"/>
      </rPr>
      <t>年中央补助地方公共文化服务体系建设专项资金</t>
    </r>
  </si>
  <si>
    <t>其他体育支出</t>
  </si>
  <si>
    <t>豫财文【2019】90号</t>
  </si>
  <si>
    <t>信财指【2019】501号</t>
  </si>
  <si>
    <t>20年中央补助地方公共文化服务体系建设（行政村农民体育健身工程）</t>
  </si>
  <si>
    <t>1100308社会保障和就业</t>
  </si>
  <si>
    <t>（7）社会保障和就业</t>
  </si>
  <si>
    <t>1100310医疗卫生与计划生育</t>
  </si>
  <si>
    <t>（8）医疗卫生与计划生育</t>
  </si>
  <si>
    <t>1100311节能环保</t>
  </si>
  <si>
    <t>（9）节能环保</t>
  </si>
  <si>
    <t>1100312城乡社区</t>
  </si>
  <si>
    <t>（10）城乡社区</t>
  </si>
  <si>
    <t>1100313农林水</t>
  </si>
  <si>
    <t>（11）农林水</t>
  </si>
  <si>
    <t>农村水利</t>
  </si>
  <si>
    <t>20年中央和省级水利发展资金（省级）</t>
  </si>
  <si>
    <t>水利工程维修养护</t>
  </si>
  <si>
    <t>水土保持</t>
  </si>
  <si>
    <t>水资源节约管理与保护</t>
  </si>
  <si>
    <t>防汛</t>
  </si>
  <si>
    <r>
      <t>信财指【201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498</t>
    </r>
    <r>
      <rPr>
        <sz val="10"/>
        <rFont val="宋体"/>
        <charset val="134"/>
      </rPr>
      <t>号</t>
    </r>
  </si>
  <si>
    <r>
      <t>2</t>
    </r>
    <r>
      <rPr>
        <sz val="10"/>
        <rFont val="宋体"/>
        <charset val="134"/>
      </rPr>
      <t>0</t>
    </r>
    <r>
      <rPr>
        <sz val="10"/>
        <rFont val="宋体"/>
        <charset val="134"/>
      </rPr>
      <t>年市级财政专项扶贫资金</t>
    </r>
  </si>
  <si>
    <t>大中型水库移民后期扶持专项支出</t>
  </si>
  <si>
    <r>
      <t>豫财农水【201</t>
    </r>
    <r>
      <rPr>
        <sz val="11"/>
        <rFont val="宋体"/>
        <charset val="134"/>
      </rPr>
      <t>9</t>
    </r>
    <r>
      <rPr>
        <sz val="11"/>
        <rFont val="宋体"/>
        <charset val="134"/>
      </rPr>
      <t>】</t>
    </r>
    <r>
      <rPr>
        <sz val="11"/>
        <rFont val="宋体"/>
        <charset val="134"/>
      </rPr>
      <t>54</t>
    </r>
    <r>
      <rPr>
        <sz val="11"/>
        <rFont val="宋体"/>
        <charset val="134"/>
      </rPr>
      <t>号</t>
    </r>
  </si>
  <si>
    <r>
      <t>信财指【201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490</t>
    </r>
    <r>
      <rPr>
        <sz val="10"/>
        <rFont val="宋体"/>
        <charset val="134"/>
      </rPr>
      <t>号</t>
    </r>
  </si>
  <si>
    <r>
      <t>2</t>
    </r>
    <r>
      <rPr>
        <sz val="10"/>
        <rFont val="宋体"/>
        <charset val="134"/>
      </rPr>
      <t>0</t>
    </r>
    <r>
      <rPr>
        <sz val="10"/>
        <rFont val="宋体"/>
        <charset val="134"/>
      </rPr>
      <t>年中央水库移民扶持基金</t>
    </r>
    <r>
      <rPr>
        <sz val="10"/>
        <rFont val="宋体"/>
        <charset val="134"/>
      </rPr>
      <t>（资金）</t>
    </r>
  </si>
  <si>
    <r>
      <t>20</t>
    </r>
    <r>
      <rPr>
        <sz val="10"/>
        <rFont val="宋体"/>
        <charset val="134"/>
      </rPr>
      <t>年中央及省级财政专项扶贫资金（以工代赈）（省级）</t>
    </r>
  </si>
  <si>
    <t>20年农村综合改革转移支付（中央）</t>
  </si>
  <si>
    <t>1100314交通运输</t>
  </si>
  <si>
    <t>（12）交通运输</t>
  </si>
  <si>
    <t>公路建设</t>
  </si>
  <si>
    <r>
      <t>豫财建【201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268</t>
    </r>
    <r>
      <rPr>
        <sz val="10"/>
        <rFont val="宋体"/>
        <charset val="134"/>
      </rPr>
      <t>号</t>
    </r>
  </si>
  <si>
    <r>
      <t>信财指【2019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521</t>
    </r>
    <r>
      <rPr>
        <sz val="10"/>
        <rFont val="宋体"/>
        <charset val="134"/>
      </rPr>
      <t>号</t>
    </r>
  </si>
  <si>
    <r>
      <t>2</t>
    </r>
    <r>
      <rPr>
        <sz val="10"/>
        <rFont val="宋体"/>
        <charset val="134"/>
      </rPr>
      <t>0</t>
    </r>
    <r>
      <rPr>
        <sz val="10"/>
        <rFont val="宋体"/>
        <charset val="134"/>
      </rPr>
      <t>年财政预算内以工代赈建设项目省交通配套资金支出</t>
    </r>
  </si>
  <si>
    <t>1100315资源勘探信息等</t>
  </si>
  <si>
    <t>（13）资源勘探信息等</t>
  </si>
  <si>
    <t>1100316商业服务业等</t>
  </si>
  <si>
    <t>（14）商业服务业等</t>
  </si>
  <si>
    <t>1100317金融</t>
  </si>
  <si>
    <t>（15）金融</t>
  </si>
  <si>
    <t>1100320国土海洋气象等</t>
  </si>
  <si>
    <t>（16）国土海洋气象等</t>
  </si>
  <si>
    <t>1100321住房保障</t>
  </si>
  <si>
    <t>（17）住房保障</t>
  </si>
  <si>
    <t>1100322粮油物资储备</t>
  </si>
  <si>
    <t>（18）粮油物资储备</t>
  </si>
  <si>
    <r>
      <t>11003</t>
    </r>
    <r>
      <rPr>
        <sz val="10"/>
        <rFont val="宋体"/>
        <charset val="134"/>
      </rPr>
      <t>24</t>
    </r>
    <r>
      <rPr>
        <sz val="10"/>
        <rFont val="宋体"/>
        <charset val="134"/>
      </rPr>
      <t>灾害防治及应急管理</t>
    </r>
  </si>
  <si>
    <t>（19）灾害防治及应急管理</t>
  </si>
  <si>
    <t>中央自然灾害生活补助</t>
  </si>
  <si>
    <r>
      <t>豫财建【2019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280</t>
    </r>
    <r>
      <rPr>
        <sz val="10"/>
        <rFont val="宋体"/>
        <charset val="134"/>
      </rPr>
      <t>号</t>
    </r>
  </si>
  <si>
    <r>
      <t>信财指【2019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518</t>
    </r>
    <r>
      <rPr>
        <sz val="10"/>
        <rFont val="宋体"/>
        <charset val="134"/>
      </rPr>
      <t>号</t>
    </r>
  </si>
  <si>
    <t>19-20年中央和省级自然灾害救灾资金预算（省级）</t>
  </si>
  <si>
    <t>19-20年中央和省级自然灾害救灾资金预算（市级）</t>
  </si>
  <si>
    <t>4、政府性基金专项指标转移支付</t>
  </si>
  <si>
    <t>1100399基金</t>
  </si>
  <si>
    <t>大中型水库移民后期扶持基金支出-移民补助</t>
  </si>
  <si>
    <t>其他国有土地使用权出让收入安排的支出</t>
  </si>
  <si>
    <t>19年农村危房改造补助（省级）</t>
  </si>
  <si>
    <t>用于残疾人事业的彩票公益金支出</t>
  </si>
  <si>
    <t>大中型水库库区基金支出-基础设施建设和经济发展</t>
  </si>
  <si>
    <t>地方旅游开发项目补助</t>
  </si>
  <si>
    <t>用于扶贫的彩票公益金支出</t>
  </si>
  <si>
    <t>国有土地使用权出让收入安排的支出</t>
  </si>
  <si>
    <t>航线和机场补贴</t>
  </si>
  <si>
    <t>市级文号    
（信财指）</t>
    <phoneticPr fontId="3" type="noConversion"/>
  </si>
  <si>
    <t>豫财农水【2019】54号</t>
  </si>
  <si>
    <t>信财指【2019】490号</t>
  </si>
  <si>
    <t>20年中央水库移民扶持基金（资金）</t>
  </si>
  <si>
    <t>豫财建【2019】286号</t>
  </si>
  <si>
    <t>信财指【2019】549号</t>
  </si>
  <si>
    <t>信财指【2019】493号</t>
  </si>
  <si>
    <t>豫财文【2019】89号</t>
  </si>
  <si>
    <t>信财指【2019】539号</t>
  </si>
  <si>
    <t>20年旅游发展基金补助地方项目（旅游厕所）</t>
  </si>
  <si>
    <t>豫财农综【2019】23号</t>
  </si>
  <si>
    <t>信财指【2019】434号</t>
  </si>
  <si>
    <t>20年中央专项彩票公益金支持革命老区脱贫攻坚资金预算</t>
  </si>
  <si>
    <t>信财指【2019】486号</t>
  </si>
  <si>
    <t>豫财建【2019】263号</t>
  </si>
  <si>
    <t>信财指【2019】522号</t>
  </si>
  <si>
    <t>20年民航发展基金支出预算</t>
  </si>
  <si>
    <r>
      <t>豫财社【201</t>
    </r>
    <r>
      <rPr>
        <sz val="10"/>
        <color indexed="8"/>
        <rFont val="宋体"/>
        <family val="3"/>
        <charset val="134"/>
      </rPr>
      <t>9】163号</t>
    </r>
  </si>
  <si>
    <r>
      <t>20</t>
    </r>
    <r>
      <rPr>
        <sz val="10"/>
        <color indexed="8"/>
        <rFont val="宋体"/>
        <family val="3"/>
        <charset val="134"/>
      </rPr>
      <t>年残疾人事业发展补助资金（彩票公益金）</t>
    </r>
  </si>
  <si>
    <r>
      <t>2020</t>
    </r>
    <r>
      <rPr>
        <b/>
        <sz val="14"/>
        <rFont val="宋体"/>
        <family val="3"/>
        <charset val="134"/>
      </rPr>
      <t>年平桥区政府性基金预算省对下专项转移支付分项目表</t>
    </r>
    <phoneticPr fontId="3" type="noConversion"/>
  </si>
  <si>
    <r>
      <t>2020</t>
    </r>
    <r>
      <rPr>
        <b/>
        <sz val="14"/>
        <rFont val="宋体"/>
        <family val="3"/>
        <charset val="134"/>
      </rPr>
      <t>年一般公共预算平桥区省对下专项转移支付分项目表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</si>
</sst>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0_ "/>
  </numFmts>
  <fonts count="23">
    <font>
      <sz val="12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b/>
      <sz val="16"/>
      <name val="黑体"/>
      <family val="3"/>
      <charset val="134"/>
    </font>
    <font>
      <sz val="10"/>
      <name val="宋体"/>
      <charset val="134"/>
    </font>
    <font>
      <b/>
      <sz val="9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b/>
      <sz val="14"/>
      <name val="Times New Roman"/>
      <family val="1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3" fillId="0" borderId="3">
      <alignment horizontal="center" vertical="center"/>
    </xf>
    <xf numFmtId="9" fontId="1" fillId="0" borderId="0" applyFont="0" applyFill="0" applyBorder="0" applyAlignment="0" applyProtection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70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1" applyFill="1"/>
    <xf numFmtId="0" fontId="4" fillId="0" borderId="0" xfId="1" applyFont="1" applyFill="1"/>
    <xf numFmtId="0" fontId="5" fillId="0" borderId="0" xfId="1" applyNumberFormat="1" applyFont="1" applyFill="1" applyAlignment="1" applyProtection="1">
      <alignment vertical="center"/>
    </xf>
    <xf numFmtId="0" fontId="6" fillId="0" borderId="0" xfId="1" applyNumberFormat="1" applyFont="1" applyFill="1" applyAlignment="1" applyProtection="1">
      <alignment horizontal="center" vertical="center"/>
    </xf>
    <xf numFmtId="0" fontId="7" fillId="0" borderId="0" xfId="1" applyNumberFormat="1" applyFont="1" applyFill="1" applyAlignment="1" applyProtection="1">
      <alignment horizontal="right" vertical="center"/>
    </xf>
    <xf numFmtId="0" fontId="6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Alignment="1" applyProtection="1">
      <alignment horizontal="right" vertical="center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/>
    <xf numFmtId="0" fontId="3" fillId="0" borderId="3" xfId="2">
      <alignment horizontal="center" vertical="center"/>
    </xf>
    <xf numFmtId="0" fontId="3" fillId="2" borderId="3" xfId="2" applyFill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76" fontId="3" fillId="2" borderId="3" xfId="2" applyNumberFormat="1" applyFill="1">
      <alignment horizontal="center" vertical="center"/>
    </xf>
    <xf numFmtId="176" fontId="7" fillId="2" borderId="2" xfId="0" applyNumberFormat="1" applyFont="1" applyFill="1" applyBorder="1" applyAlignment="1">
      <alignment vertical="center"/>
    </xf>
    <xf numFmtId="176" fontId="7" fillId="0" borderId="2" xfId="1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0" fontId="3" fillId="3" borderId="3" xfId="2" applyFill="1">
      <alignment horizontal="center" vertical="center"/>
    </xf>
    <xf numFmtId="176" fontId="7" fillId="3" borderId="2" xfId="0" applyNumberFormat="1" applyFont="1" applyFill="1" applyBorder="1" applyAlignment="1">
      <alignment vertical="center"/>
    </xf>
    <xf numFmtId="0" fontId="1" fillId="3" borderId="0" xfId="1" applyFill="1"/>
    <xf numFmtId="0" fontId="3" fillId="0" borderId="0" xfId="1" applyFont="1" applyFill="1"/>
    <xf numFmtId="176" fontId="9" fillId="2" borderId="0" xfId="0" applyNumberFormat="1" applyFont="1" applyFill="1" applyBorder="1" applyAlignment="1">
      <alignment vertical="center" wrapText="1"/>
    </xf>
    <xf numFmtId="0" fontId="10" fillId="0" borderId="0" xfId="1" applyFont="1" applyFill="1"/>
    <xf numFmtId="0" fontId="7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 applyProtection="1">
      <alignment horizontal="center" vertical="center" shrinkToFit="1"/>
      <protection locked="0"/>
    </xf>
    <xf numFmtId="0" fontId="7" fillId="4" borderId="2" xfId="0" applyFont="1" applyFill="1" applyBorder="1" applyAlignment="1" applyProtection="1">
      <alignment horizontal="center" vertical="center" shrinkToFi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6" borderId="2" xfId="0" applyFont="1" applyFill="1" applyBorder="1" applyAlignment="1" applyProtection="1">
      <alignment horizontal="center" vertical="center" shrinkToFit="1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77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0" applyFont="1" applyFill="1" applyBorder="1" applyAlignment="1" applyProtection="1">
      <alignment horizontal="center" vertical="center" shrinkToFit="1"/>
      <protection locked="0"/>
    </xf>
    <xf numFmtId="177" fontId="7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center" vertical="center" shrinkToFit="1"/>
    </xf>
    <xf numFmtId="177" fontId="12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 vertical="center" shrinkToFit="1"/>
      <protection locked="0"/>
    </xf>
    <xf numFmtId="177" fontId="7" fillId="0" borderId="2" xfId="0" applyNumberFormat="1" applyFont="1" applyBorder="1" applyAlignment="1" applyProtection="1">
      <alignment horizontal="center" vertical="center" shrinkToFit="1"/>
      <protection locked="0"/>
    </xf>
    <xf numFmtId="0" fontId="0" fillId="0" borderId="2" xfId="0" applyBorder="1" applyAlignment="1" applyProtection="1">
      <alignment horizontal="center" vertical="center" shrinkToFit="1"/>
      <protection locked="0"/>
    </xf>
    <xf numFmtId="0" fontId="16" fillId="0" borderId="2" xfId="0" applyFont="1" applyBorder="1" applyAlignment="1" applyProtection="1">
      <alignment horizontal="center" vertical="center" shrinkToFit="1"/>
      <protection locked="0"/>
    </xf>
    <xf numFmtId="0" fontId="0" fillId="6" borderId="2" xfId="0" applyFill="1" applyBorder="1" applyAlignment="1" applyProtection="1">
      <alignment horizontal="center" vertical="center" shrinkToFit="1"/>
      <protection locked="0"/>
    </xf>
    <xf numFmtId="0" fontId="0" fillId="6" borderId="2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77" fontId="1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4" borderId="2" xfId="0" applyFont="1" applyFill="1" applyBorder="1" applyAlignment="1" applyProtection="1">
      <alignment horizontal="center" vertical="center" shrinkToFit="1"/>
      <protection locked="0"/>
    </xf>
    <xf numFmtId="0" fontId="18" fillId="4" borderId="2" xfId="0" applyFont="1" applyFill="1" applyBorder="1" applyAlignment="1" applyProtection="1">
      <alignment horizontal="center" vertical="center" shrinkToFit="1"/>
      <protection locked="0"/>
    </xf>
    <xf numFmtId="177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 shrinkToFit="1"/>
      <protection locked="0"/>
    </xf>
    <xf numFmtId="0" fontId="17" fillId="0" borderId="2" xfId="0" applyFont="1" applyBorder="1" applyAlignment="1">
      <alignment horizontal="center" vertical="center" shrinkToFit="1"/>
    </xf>
    <xf numFmtId="177" fontId="17" fillId="0" borderId="2" xfId="0" applyNumberFormat="1" applyFont="1" applyBorder="1" applyAlignment="1" applyProtection="1">
      <alignment horizontal="center" vertical="center" shrinkToFit="1"/>
      <protection locked="0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/>
      <protection locked="0"/>
    </xf>
    <xf numFmtId="0" fontId="19" fillId="5" borderId="2" xfId="0" applyFont="1" applyFill="1" applyBorder="1" applyAlignment="1">
      <alignment horizontal="center" vertical="center" shrinkToFit="1"/>
    </xf>
    <xf numFmtId="0" fontId="19" fillId="5" borderId="2" xfId="0" applyFont="1" applyFill="1" applyBorder="1" applyAlignment="1">
      <alignment horizontal="center" vertical="center"/>
    </xf>
    <xf numFmtId="177" fontId="18" fillId="0" borderId="2" xfId="0" applyNumberFormat="1" applyFont="1" applyBorder="1" applyAlignment="1" applyProtection="1">
      <alignment horizontal="center" vertical="center" shrinkToFit="1"/>
      <protection locked="0"/>
    </xf>
    <xf numFmtId="177" fontId="18" fillId="0" borderId="2" xfId="0" applyNumberFormat="1" applyFont="1" applyBorder="1" applyAlignment="1" applyProtection="1">
      <alignment horizontal="center" vertical="center" wrapText="1" shrinkToFit="1"/>
      <protection locked="0"/>
    </xf>
    <xf numFmtId="177" fontId="18" fillId="0" borderId="2" xfId="0" applyNumberFormat="1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shrinkToFit="1"/>
      <protection locked="0"/>
    </xf>
    <xf numFmtId="0" fontId="17" fillId="0" borderId="0" xfId="0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177" fontId="13" fillId="6" borderId="2" xfId="0" applyNumberFormat="1" applyFont="1" applyFill="1" applyBorder="1" applyAlignment="1" applyProtection="1">
      <alignment horizontal="center" vertical="center"/>
      <protection locked="0"/>
    </xf>
  </cellXfs>
  <cellStyles count="10">
    <cellStyle name="My Style" xfId="2"/>
    <cellStyle name="百分比 2" xfId="3"/>
    <cellStyle name="常规" xfId="0" builtinId="0"/>
    <cellStyle name="常规 10" xfId="4"/>
    <cellStyle name="常规 2" xfId="5"/>
    <cellStyle name="常规 2 2" xfId="6"/>
    <cellStyle name="常规 2 3" xfId="7"/>
    <cellStyle name="常规 3" xfId="8"/>
    <cellStyle name="常规 3 2" xfId="9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4180;&#22320;&#26041;&#36130;&#25919;&#39044;&#31639;&#34920;&#65288;&#26368;&#26032;%20&#25253;&#24066;&#2361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  <sheetName val="表十三"/>
      <sheetName val="表十四（1）"/>
      <sheetName val="表十四（2）"/>
      <sheetName val="表十五"/>
      <sheetName val="表十六"/>
    </sheetNames>
    <sheetDataSet>
      <sheetData sheetId="0"/>
      <sheetData sheetId="1"/>
      <sheetData sheetId="2"/>
      <sheetData sheetId="3"/>
      <sheetData sheetId="4">
        <row r="52">
          <cell r="C52">
            <v>5429</v>
          </cell>
        </row>
        <row r="57">
          <cell r="C57">
            <v>403</v>
          </cell>
        </row>
        <row r="64">
          <cell r="C64">
            <v>4956</v>
          </cell>
        </row>
        <row r="72">
          <cell r="C72">
            <v>70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9"/>
  <sheetViews>
    <sheetView showGridLines="0" showZeros="0" workbookViewId="0">
      <pane xSplit="1" ySplit="5" topLeftCell="B171" activePane="bottomRight" state="frozen"/>
      <selection pane="topRight" activeCell="B1" sqref="B1"/>
      <selection pane="bottomLeft" activeCell="A6" sqref="A6"/>
      <selection pane="bottomRight" activeCell="AB189" sqref="AB189"/>
    </sheetView>
  </sheetViews>
  <sheetFormatPr defaultColWidth="5.75" defaultRowHeight="14.25"/>
  <cols>
    <col min="1" max="1" width="15.5" style="24" bestFit="1" customWidth="1"/>
    <col min="2" max="10" width="8.625" style="24" customWidth="1"/>
    <col min="11" max="11" width="8.625" style="26" customWidth="1"/>
    <col min="12" max="15" width="8.625" style="24" customWidth="1"/>
    <col min="16" max="16" width="8.625" style="26" customWidth="1"/>
    <col min="17" max="23" width="8.625" style="24" customWidth="1"/>
    <col min="24" max="16384" width="5.75" style="2"/>
  </cols>
  <sheetData>
    <row r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  <c r="O1" s="2"/>
      <c r="P1" s="3"/>
      <c r="Q1" s="2"/>
      <c r="R1" s="2"/>
      <c r="S1" s="2"/>
      <c r="T1" s="2"/>
      <c r="U1" s="2"/>
      <c r="V1" s="2"/>
      <c r="W1" s="2"/>
    </row>
    <row r="2" spans="1:23" ht="33.950000000000003" customHeight="1">
      <c r="A2" s="4" t="s">
        <v>1</v>
      </c>
      <c r="B2" s="64" t="s">
        <v>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5"/>
      <c r="W2" s="4"/>
    </row>
    <row r="3" spans="1:23" ht="17.100000000000001" customHeight="1">
      <c r="A3" s="6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7"/>
      <c r="W3" s="8" t="s">
        <v>3</v>
      </c>
    </row>
    <row r="4" spans="1:23" ht="31.5" customHeight="1">
      <c r="A4" s="66" t="s">
        <v>4</v>
      </c>
      <c r="B4" s="67" t="s">
        <v>5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</row>
    <row r="5" spans="1:23" s="11" customFormat="1" ht="72.75" customHeight="1">
      <c r="A5" s="66"/>
      <c r="B5" s="9" t="s">
        <v>6</v>
      </c>
      <c r="C5" s="10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19</v>
      </c>
      <c r="P5" s="10" t="s">
        <v>20</v>
      </c>
      <c r="Q5" s="10" t="s">
        <v>21</v>
      </c>
      <c r="R5" s="10" t="s">
        <v>22</v>
      </c>
      <c r="S5" s="10" t="s">
        <v>23</v>
      </c>
      <c r="T5" s="10" t="s">
        <v>24</v>
      </c>
      <c r="U5" s="10" t="s">
        <v>25</v>
      </c>
      <c r="V5" s="10" t="s">
        <v>26</v>
      </c>
      <c r="W5" s="10" t="s">
        <v>27</v>
      </c>
    </row>
    <row r="6" spans="1:23">
      <c r="A6" s="12" t="s">
        <v>28</v>
      </c>
      <c r="B6" s="13">
        <f>[1]表三!C52</f>
        <v>5429</v>
      </c>
      <c r="C6" s="14">
        <f>[1]表三!C53</f>
        <v>0</v>
      </c>
      <c r="D6" s="14">
        <f>[1]表三!C54</f>
        <v>0</v>
      </c>
      <c r="E6" s="15">
        <f>[1]表三!C55</f>
        <v>0</v>
      </c>
      <c r="F6" s="15">
        <f>[1]表三!C56</f>
        <v>0</v>
      </c>
      <c r="G6" s="14">
        <f>[1]表三!C57</f>
        <v>403</v>
      </c>
      <c r="H6" s="15">
        <f>[1]表三!C58</f>
        <v>0</v>
      </c>
      <c r="I6" s="15">
        <f>[1]表三!C59</f>
        <v>0</v>
      </c>
      <c r="J6" s="15">
        <f>[1]表三!C60</f>
        <v>0</v>
      </c>
      <c r="K6" s="16">
        <f>[1]表三!C61</f>
        <v>0</v>
      </c>
      <c r="L6" s="15">
        <f>[1]表三!C62</f>
        <v>0</v>
      </c>
      <c r="M6" s="15">
        <f>[1]表三!C63</f>
        <v>0</v>
      </c>
      <c r="N6" s="15">
        <f>[1]表三!C64</f>
        <v>4956</v>
      </c>
      <c r="O6" s="15">
        <f>[1]表三!C65</f>
        <v>0</v>
      </c>
      <c r="P6" s="16">
        <f>[1]表三!C66</f>
        <v>0</v>
      </c>
      <c r="Q6" s="15">
        <f>[1]表三!C67</f>
        <v>0</v>
      </c>
      <c r="R6" s="15">
        <f>[1]表三!C68</f>
        <v>0</v>
      </c>
      <c r="S6" s="15">
        <f>[1]表三!C69</f>
        <v>0</v>
      </c>
      <c r="T6" s="15">
        <f>[1]表三!C70</f>
        <v>0</v>
      </c>
      <c r="U6" s="15">
        <f>[1]表三!C71</f>
        <v>0</v>
      </c>
      <c r="V6" s="15">
        <f>[1]表三!C72</f>
        <v>70</v>
      </c>
      <c r="W6" s="15">
        <f>[1]表三!C73</f>
        <v>0</v>
      </c>
    </row>
    <row r="7" spans="1:23">
      <c r="A7" s="12" t="s">
        <v>29</v>
      </c>
      <c r="B7" s="13">
        <f t="shared" ref="B7:B70" si="0">SUM(C7:W7)</f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>
      <c r="A8" s="12" t="s">
        <v>30</v>
      </c>
      <c r="B8" s="13">
        <f t="shared" si="0"/>
        <v>5429</v>
      </c>
      <c r="C8" s="17">
        <f>SUM(C9,C23,C34,C52,C64,C75,C83,C97,C110,C119,C128,C136,C145,C160,C171,C183,C195,C207:C217)</f>
        <v>0</v>
      </c>
      <c r="D8" s="17">
        <f t="shared" ref="D8:W8" si="1">SUM(D9,D23,D34,D52,D64,D75,D83,D97,D110,D119,D128,D136,D145,D160,D171,D183,D195,D207:D217)</f>
        <v>0</v>
      </c>
      <c r="E8" s="17">
        <f t="shared" si="1"/>
        <v>0</v>
      </c>
      <c r="F8" s="17">
        <f t="shared" si="1"/>
        <v>0</v>
      </c>
      <c r="G8" s="17">
        <f t="shared" si="1"/>
        <v>403</v>
      </c>
      <c r="H8" s="17">
        <f t="shared" si="1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0</v>
      </c>
      <c r="N8" s="17">
        <f t="shared" si="1"/>
        <v>4956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0</v>
      </c>
      <c r="T8" s="17">
        <f t="shared" si="1"/>
        <v>0</v>
      </c>
      <c r="U8" s="17">
        <f t="shared" si="1"/>
        <v>0</v>
      </c>
      <c r="V8" s="17">
        <f t="shared" si="1"/>
        <v>70</v>
      </c>
      <c r="W8" s="17">
        <f t="shared" si="1"/>
        <v>0</v>
      </c>
    </row>
    <row r="9" spans="1:23">
      <c r="A9" s="12" t="s">
        <v>31</v>
      </c>
      <c r="B9" s="13">
        <f t="shared" si="0"/>
        <v>0</v>
      </c>
      <c r="C9" s="18">
        <f>SUM(C10:C11)</f>
        <v>0</v>
      </c>
      <c r="D9" s="18">
        <f t="shared" ref="D9:W9" si="2">SUM(D10:D11)</f>
        <v>0</v>
      </c>
      <c r="E9" s="18">
        <f t="shared" si="2"/>
        <v>0</v>
      </c>
      <c r="F9" s="18">
        <f t="shared" si="2"/>
        <v>0</v>
      </c>
      <c r="G9" s="18">
        <f t="shared" si="2"/>
        <v>0</v>
      </c>
      <c r="H9" s="18">
        <f t="shared" si="2"/>
        <v>0</v>
      </c>
      <c r="I9" s="18">
        <f t="shared" si="2"/>
        <v>0</v>
      </c>
      <c r="J9" s="18">
        <f t="shared" si="2"/>
        <v>0</v>
      </c>
      <c r="K9" s="18">
        <f t="shared" si="2"/>
        <v>0</v>
      </c>
      <c r="L9" s="18">
        <f t="shared" si="2"/>
        <v>0</v>
      </c>
      <c r="M9" s="18">
        <f t="shared" si="2"/>
        <v>0</v>
      </c>
      <c r="N9" s="18">
        <f t="shared" si="2"/>
        <v>0</v>
      </c>
      <c r="O9" s="18">
        <f t="shared" si="2"/>
        <v>0</v>
      </c>
      <c r="P9" s="18">
        <f t="shared" si="2"/>
        <v>0</v>
      </c>
      <c r="Q9" s="18">
        <f t="shared" si="2"/>
        <v>0</v>
      </c>
      <c r="R9" s="18">
        <f t="shared" si="2"/>
        <v>0</v>
      </c>
      <c r="S9" s="18">
        <f t="shared" si="2"/>
        <v>0</v>
      </c>
      <c r="T9" s="18">
        <f t="shared" si="2"/>
        <v>0</v>
      </c>
      <c r="U9" s="18">
        <f t="shared" si="2"/>
        <v>0</v>
      </c>
      <c r="V9" s="18">
        <f t="shared" si="2"/>
        <v>0</v>
      </c>
      <c r="W9" s="18">
        <f t="shared" si="2"/>
        <v>0</v>
      </c>
    </row>
    <row r="10" spans="1:23">
      <c r="A10" s="12" t="s">
        <v>32</v>
      </c>
      <c r="B10" s="13">
        <f t="shared" si="0"/>
        <v>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3">
      <c r="A11" s="12" t="s">
        <v>33</v>
      </c>
      <c r="B11" s="13">
        <f t="shared" si="0"/>
        <v>0</v>
      </c>
      <c r="C11" s="18">
        <f>SUM(C12:C22)</f>
        <v>0</v>
      </c>
      <c r="D11" s="18">
        <f t="shared" ref="D11:W11" si="3">SUM(D12:D22)</f>
        <v>0</v>
      </c>
      <c r="E11" s="18">
        <f t="shared" si="3"/>
        <v>0</v>
      </c>
      <c r="F11" s="18">
        <f t="shared" si="3"/>
        <v>0</v>
      </c>
      <c r="G11" s="18">
        <f t="shared" si="3"/>
        <v>0</v>
      </c>
      <c r="H11" s="18">
        <f t="shared" si="3"/>
        <v>0</v>
      </c>
      <c r="I11" s="18">
        <f t="shared" si="3"/>
        <v>0</v>
      </c>
      <c r="J11" s="18">
        <f t="shared" si="3"/>
        <v>0</v>
      </c>
      <c r="K11" s="18">
        <f t="shared" si="3"/>
        <v>0</v>
      </c>
      <c r="L11" s="18">
        <f t="shared" si="3"/>
        <v>0</v>
      </c>
      <c r="M11" s="18">
        <f t="shared" si="3"/>
        <v>0</v>
      </c>
      <c r="N11" s="18">
        <f t="shared" si="3"/>
        <v>0</v>
      </c>
      <c r="O11" s="18">
        <f t="shared" si="3"/>
        <v>0</v>
      </c>
      <c r="P11" s="18">
        <f t="shared" si="3"/>
        <v>0</v>
      </c>
      <c r="Q11" s="18">
        <f t="shared" si="3"/>
        <v>0</v>
      </c>
      <c r="R11" s="18">
        <f t="shared" si="3"/>
        <v>0</v>
      </c>
      <c r="S11" s="18">
        <f t="shared" si="3"/>
        <v>0</v>
      </c>
      <c r="T11" s="18">
        <f t="shared" si="3"/>
        <v>0</v>
      </c>
      <c r="U11" s="18">
        <f t="shared" si="3"/>
        <v>0</v>
      </c>
      <c r="V11" s="18">
        <f t="shared" si="3"/>
        <v>0</v>
      </c>
      <c r="W11" s="18">
        <f t="shared" si="3"/>
        <v>0</v>
      </c>
    </row>
    <row r="12" spans="1:23">
      <c r="A12" s="12" t="s">
        <v>34</v>
      </c>
      <c r="B12" s="13">
        <f t="shared" si="0"/>
        <v>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>
      <c r="A13" s="12" t="s">
        <v>35</v>
      </c>
      <c r="B13" s="13">
        <f t="shared" si="0"/>
        <v>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1:23">
      <c r="A14" s="12" t="s">
        <v>36</v>
      </c>
      <c r="B14" s="13">
        <f t="shared" si="0"/>
        <v>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>
      <c r="A15" s="12" t="s">
        <v>37</v>
      </c>
      <c r="B15" s="13">
        <f t="shared" si="0"/>
        <v>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</row>
    <row r="16" spans="1:23">
      <c r="A16" s="12" t="s">
        <v>38</v>
      </c>
      <c r="B16" s="13">
        <f t="shared" si="0"/>
        <v>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23">
      <c r="A17" s="12" t="s">
        <v>39</v>
      </c>
      <c r="B17" s="13">
        <f t="shared" si="0"/>
        <v>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</row>
    <row r="18" spans="1:23">
      <c r="A18" s="12" t="s">
        <v>40</v>
      </c>
      <c r="B18" s="13">
        <f t="shared" si="0"/>
        <v>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</row>
    <row r="19" spans="1:23">
      <c r="A19" s="12" t="s">
        <v>41</v>
      </c>
      <c r="B19" s="13">
        <f t="shared" si="0"/>
        <v>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1:23">
      <c r="A20" s="12" t="s">
        <v>42</v>
      </c>
      <c r="B20" s="13">
        <f t="shared" si="0"/>
        <v>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pans="1:23">
      <c r="A21" s="12" t="s">
        <v>43</v>
      </c>
      <c r="B21" s="13">
        <f t="shared" si="0"/>
        <v>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pans="1:23">
      <c r="A22" s="12" t="s">
        <v>44</v>
      </c>
      <c r="B22" s="13">
        <f t="shared" si="0"/>
        <v>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</row>
    <row r="23" spans="1:23">
      <c r="A23" s="12" t="s">
        <v>45</v>
      </c>
      <c r="B23" s="13">
        <f t="shared" si="0"/>
        <v>0</v>
      </c>
      <c r="C23" s="18">
        <f>SUM(C24:C25)</f>
        <v>0</v>
      </c>
      <c r="D23" s="18">
        <f t="shared" ref="D23:W23" si="4">SUM(D24:D25)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</row>
    <row r="24" spans="1:23">
      <c r="A24" s="12" t="s">
        <v>46</v>
      </c>
      <c r="B24" s="13">
        <f t="shared" si="0"/>
        <v>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>
      <c r="A25" s="12" t="s">
        <v>47</v>
      </c>
      <c r="B25" s="13">
        <f t="shared" si="0"/>
        <v>0</v>
      </c>
      <c r="C25" s="18">
        <f>SUM(C26:C33)</f>
        <v>0</v>
      </c>
      <c r="D25" s="18">
        <f t="shared" ref="D25:W25" si="5">SUM(D26:D33)</f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</row>
    <row r="26" spans="1:23">
      <c r="A26" s="12" t="s">
        <v>48</v>
      </c>
      <c r="B26" s="13">
        <f t="shared" si="0"/>
        <v>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3">
      <c r="A27" s="12" t="s">
        <v>49</v>
      </c>
      <c r="B27" s="13">
        <f t="shared" si="0"/>
        <v>0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</row>
    <row r="28" spans="1:23">
      <c r="A28" s="12" t="s">
        <v>50</v>
      </c>
      <c r="B28" s="13">
        <f t="shared" si="0"/>
        <v>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3">
      <c r="A29" s="12" t="s">
        <v>51</v>
      </c>
      <c r="B29" s="13">
        <f t="shared" si="0"/>
        <v>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</row>
    <row r="30" spans="1:23">
      <c r="A30" s="12" t="s">
        <v>52</v>
      </c>
      <c r="B30" s="13">
        <f t="shared" si="0"/>
        <v>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>
      <c r="A31" s="12" t="s">
        <v>53</v>
      </c>
      <c r="B31" s="13">
        <f t="shared" si="0"/>
        <v>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1:23">
      <c r="A32" s="12" t="s">
        <v>54</v>
      </c>
      <c r="B32" s="13">
        <f t="shared" si="0"/>
        <v>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>
      <c r="A33" s="12" t="s">
        <v>55</v>
      </c>
      <c r="B33" s="13">
        <f t="shared" si="0"/>
        <v>0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1:23">
      <c r="A34" s="12" t="s">
        <v>56</v>
      </c>
      <c r="B34" s="13">
        <f t="shared" si="0"/>
        <v>0</v>
      </c>
      <c r="C34" s="18">
        <f>SUM(C35:C36)</f>
        <v>0</v>
      </c>
      <c r="D34" s="18">
        <f t="shared" ref="D34:W34" si="6">SUM(D35:D36)</f>
        <v>0</v>
      </c>
      <c r="E34" s="18">
        <f t="shared" si="6"/>
        <v>0</v>
      </c>
      <c r="F34" s="18">
        <f t="shared" si="6"/>
        <v>0</v>
      </c>
      <c r="G34" s="18">
        <f t="shared" si="6"/>
        <v>0</v>
      </c>
      <c r="H34" s="18">
        <f t="shared" si="6"/>
        <v>0</v>
      </c>
      <c r="I34" s="18">
        <f t="shared" si="6"/>
        <v>0</v>
      </c>
      <c r="J34" s="18">
        <f t="shared" si="6"/>
        <v>0</v>
      </c>
      <c r="K34" s="18">
        <f t="shared" si="6"/>
        <v>0</v>
      </c>
      <c r="L34" s="18">
        <f t="shared" si="6"/>
        <v>0</v>
      </c>
      <c r="M34" s="18">
        <f t="shared" si="6"/>
        <v>0</v>
      </c>
      <c r="N34" s="18">
        <f t="shared" si="6"/>
        <v>0</v>
      </c>
      <c r="O34" s="18">
        <f t="shared" si="6"/>
        <v>0</v>
      </c>
      <c r="P34" s="18">
        <f t="shared" si="6"/>
        <v>0</v>
      </c>
      <c r="Q34" s="18">
        <f t="shared" si="6"/>
        <v>0</v>
      </c>
      <c r="R34" s="18">
        <f t="shared" si="6"/>
        <v>0</v>
      </c>
      <c r="S34" s="18">
        <f t="shared" si="6"/>
        <v>0</v>
      </c>
      <c r="T34" s="18">
        <f t="shared" si="6"/>
        <v>0</v>
      </c>
      <c r="U34" s="18">
        <f t="shared" si="6"/>
        <v>0</v>
      </c>
      <c r="V34" s="18">
        <f t="shared" si="6"/>
        <v>0</v>
      </c>
      <c r="W34" s="18">
        <f t="shared" si="6"/>
        <v>0</v>
      </c>
    </row>
    <row r="35" spans="1:23">
      <c r="A35" s="12" t="s">
        <v>57</v>
      </c>
      <c r="B35" s="13">
        <f t="shared" si="0"/>
        <v>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</row>
    <row r="36" spans="1:23">
      <c r="A36" s="12" t="s">
        <v>58</v>
      </c>
      <c r="B36" s="13">
        <f t="shared" si="0"/>
        <v>0</v>
      </c>
      <c r="C36" s="18">
        <f>SUM(C37:C51)</f>
        <v>0</v>
      </c>
      <c r="D36" s="18">
        <f t="shared" ref="D36:W36" si="7">SUM(D37:D51)</f>
        <v>0</v>
      </c>
      <c r="E36" s="18">
        <f t="shared" si="7"/>
        <v>0</v>
      </c>
      <c r="F36" s="18">
        <f t="shared" si="7"/>
        <v>0</v>
      </c>
      <c r="G36" s="18">
        <f t="shared" si="7"/>
        <v>0</v>
      </c>
      <c r="H36" s="18">
        <f t="shared" si="7"/>
        <v>0</v>
      </c>
      <c r="I36" s="18">
        <f t="shared" si="7"/>
        <v>0</v>
      </c>
      <c r="J36" s="18">
        <f t="shared" si="7"/>
        <v>0</v>
      </c>
      <c r="K36" s="18">
        <f t="shared" si="7"/>
        <v>0</v>
      </c>
      <c r="L36" s="18">
        <f t="shared" si="7"/>
        <v>0</v>
      </c>
      <c r="M36" s="18">
        <f t="shared" si="7"/>
        <v>0</v>
      </c>
      <c r="N36" s="18">
        <f t="shared" si="7"/>
        <v>0</v>
      </c>
      <c r="O36" s="18">
        <f t="shared" si="7"/>
        <v>0</v>
      </c>
      <c r="P36" s="18">
        <f t="shared" si="7"/>
        <v>0</v>
      </c>
      <c r="Q36" s="18">
        <f t="shared" si="7"/>
        <v>0</v>
      </c>
      <c r="R36" s="18">
        <f t="shared" si="7"/>
        <v>0</v>
      </c>
      <c r="S36" s="18">
        <f t="shared" si="7"/>
        <v>0</v>
      </c>
      <c r="T36" s="18">
        <f t="shared" si="7"/>
        <v>0</v>
      </c>
      <c r="U36" s="18">
        <f t="shared" si="7"/>
        <v>0</v>
      </c>
      <c r="V36" s="18">
        <f t="shared" si="7"/>
        <v>0</v>
      </c>
      <c r="W36" s="18">
        <f t="shared" si="7"/>
        <v>0</v>
      </c>
    </row>
    <row r="37" spans="1:23">
      <c r="A37" s="12" t="s">
        <v>59</v>
      </c>
      <c r="B37" s="13">
        <f t="shared" si="0"/>
        <v>0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</row>
    <row r="38" spans="1:23">
      <c r="A38" s="12" t="s">
        <v>60</v>
      </c>
      <c r="B38" s="13">
        <f t="shared" si="0"/>
        <v>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</row>
    <row r="39" spans="1:23">
      <c r="A39" s="12" t="s">
        <v>61</v>
      </c>
      <c r="B39" s="13">
        <f t="shared" si="0"/>
        <v>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</row>
    <row r="40" spans="1:23">
      <c r="A40" s="12" t="s">
        <v>62</v>
      </c>
      <c r="B40" s="13">
        <f t="shared" si="0"/>
        <v>0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</row>
    <row r="41" spans="1:23">
      <c r="A41" s="12" t="s">
        <v>63</v>
      </c>
      <c r="B41" s="13">
        <f t="shared" si="0"/>
        <v>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</row>
    <row r="42" spans="1:23">
      <c r="A42" s="12" t="s">
        <v>64</v>
      </c>
      <c r="B42" s="13">
        <f t="shared" si="0"/>
        <v>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</row>
    <row r="43" spans="1:23">
      <c r="A43" s="12" t="s">
        <v>65</v>
      </c>
      <c r="B43" s="13">
        <f t="shared" si="0"/>
        <v>0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</row>
    <row r="44" spans="1:23">
      <c r="A44" s="12" t="s">
        <v>66</v>
      </c>
      <c r="B44" s="13">
        <f t="shared" si="0"/>
        <v>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</row>
    <row r="45" spans="1:23">
      <c r="A45" s="12" t="s">
        <v>67</v>
      </c>
      <c r="B45" s="13">
        <f t="shared" si="0"/>
        <v>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</row>
    <row r="46" spans="1:23">
      <c r="A46" s="12" t="s">
        <v>68</v>
      </c>
      <c r="B46" s="13">
        <f t="shared" si="0"/>
        <v>0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</row>
    <row r="47" spans="1:23">
      <c r="A47" s="12" t="s">
        <v>69</v>
      </c>
      <c r="B47" s="13">
        <f t="shared" si="0"/>
        <v>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</row>
    <row r="48" spans="1:23">
      <c r="A48" s="12" t="s">
        <v>70</v>
      </c>
      <c r="B48" s="13">
        <f t="shared" si="0"/>
        <v>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</row>
    <row r="49" spans="1:23">
      <c r="A49" s="12" t="s">
        <v>71</v>
      </c>
      <c r="B49" s="13">
        <f t="shared" si="0"/>
        <v>0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</row>
    <row r="50" spans="1:23">
      <c r="A50" s="12" t="s">
        <v>72</v>
      </c>
      <c r="B50" s="13">
        <f t="shared" si="0"/>
        <v>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</row>
    <row r="51" spans="1:23">
      <c r="A51" s="12" t="s">
        <v>73</v>
      </c>
      <c r="B51" s="13">
        <f t="shared" si="0"/>
        <v>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</row>
    <row r="52" spans="1:23">
      <c r="A52" s="12" t="s">
        <v>74</v>
      </c>
      <c r="B52" s="13">
        <f t="shared" si="0"/>
        <v>0</v>
      </c>
      <c r="C52" s="18">
        <f>SUM(C53:C54)</f>
        <v>0</v>
      </c>
      <c r="D52" s="18">
        <f t="shared" ref="D52:W52" si="8">SUM(D53:D54)</f>
        <v>0</v>
      </c>
      <c r="E52" s="18">
        <f t="shared" si="8"/>
        <v>0</v>
      </c>
      <c r="F52" s="18">
        <f t="shared" si="8"/>
        <v>0</v>
      </c>
      <c r="G52" s="18">
        <f t="shared" si="8"/>
        <v>0</v>
      </c>
      <c r="H52" s="18">
        <f t="shared" si="8"/>
        <v>0</v>
      </c>
      <c r="I52" s="18">
        <f t="shared" si="8"/>
        <v>0</v>
      </c>
      <c r="J52" s="18">
        <f t="shared" si="8"/>
        <v>0</v>
      </c>
      <c r="K52" s="18">
        <f t="shared" si="8"/>
        <v>0</v>
      </c>
      <c r="L52" s="18">
        <f t="shared" si="8"/>
        <v>0</v>
      </c>
      <c r="M52" s="18">
        <f t="shared" si="8"/>
        <v>0</v>
      </c>
      <c r="N52" s="18">
        <f t="shared" si="8"/>
        <v>0</v>
      </c>
      <c r="O52" s="18">
        <f t="shared" si="8"/>
        <v>0</v>
      </c>
      <c r="P52" s="18">
        <f t="shared" si="8"/>
        <v>0</v>
      </c>
      <c r="Q52" s="18">
        <f t="shared" si="8"/>
        <v>0</v>
      </c>
      <c r="R52" s="18">
        <f t="shared" si="8"/>
        <v>0</v>
      </c>
      <c r="S52" s="18">
        <f t="shared" si="8"/>
        <v>0</v>
      </c>
      <c r="T52" s="18">
        <f t="shared" si="8"/>
        <v>0</v>
      </c>
      <c r="U52" s="18">
        <f t="shared" si="8"/>
        <v>0</v>
      </c>
      <c r="V52" s="18">
        <f t="shared" si="8"/>
        <v>0</v>
      </c>
      <c r="W52" s="18">
        <f t="shared" si="8"/>
        <v>0</v>
      </c>
    </row>
    <row r="53" spans="1:23">
      <c r="A53" s="12" t="s">
        <v>75</v>
      </c>
      <c r="B53" s="13">
        <f t="shared" si="0"/>
        <v>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</row>
    <row r="54" spans="1:23">
      <c r="A54" s="12" t="s">
        <v>76</v>
      </c>
      <c r="B54" s="13">
        <f t="shared" si="0"/>
        <v>0</v>
      </c>
      <c r="C54" s="18">
        <f>SUM(C55:C63)</f>
        <v>0</v>
      </c>
      <c r="D54" s="18">
        <f t="shared" ref="D54:W54" si="9">SUM(D55:D63)</f>
        <v>0</v>
      </c>
      <c r="E54" s="18">
        <f t="shared" si="9"/>
        <v>0</v>
      </c>
      <c r="F54" s="18">
        <f t="shared" si="9"/>
        <v>0</v>
      </c>
      <c r="G54" s="18">
        <f t="shared" si="9"/>
        <v>0</v>
      </c>
      <c r="H54" s="18">
        <f t="shared" si="9"/>
        <v>0</v>
      </c>
      <c r="I54" s="18">
        <f t="shared" si="9"/>
        <v>0</v>
      </c>
      <c r="J54" s="18">
        <f t="shared" si="9"/>
        <v>0</v>
      </c>
      <c r="K54" s="18">
        <f t="shared" si="9"/>
        <v>0</v>
      </c>
      <c r="L54" s="18">
        <f t="shared" si="9"/>
        <v>0</v>
      </c>
      <c r="M54" s="18">
        <f t="shared" si="9"/>
        <v>0</v>
      </c>
      <c r="N54" s="18">
        <f t="shared" si="9"/>
        <v>0</v>
      </c>
      <c r="O54" s="18">
        <f t="shared" si="9"/>
        <v>0</v>
      </c>
      <c r="P54" s="18">
        <f t="shared" si="9"/>
        <v>0</v>
      </c>
      <c r="Q54" s="18">
        <f t="shared" si="9"/>
        <v>0</v>
      </c>
      <c r="R54" s="18">
        <f t="shared" si="9"/>
        <v>0</v>
      </c>
      <c r="S54" s="18">
        <f t="shared" si="9"/>
        <v>0</v>
      </c>
      <c r="T54" s="18">
        <f t="shared" si="9"/>
        <v>0</v>
      </c>
      <c r="U54" s="18">
        <f t="shared" si="9"/>
        <v>0</v>
      </c>
      <c r="V54" s="18">
        <f t="shared" si="9"/>
        <v>0</v>
      </c>
      <c r="W54" s="18">
        <f t="shared" si="9"/>
        <v>0</v>
      </c>
    </row>
    <row r="55" spans="1:23">
      <c r="A55" s="12" t="s">
        <v>77</v>
      </c>
      <c r="B55" s="13">
        <f t="shared" si="0"/>
        <v>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</row>
    <row r="56" spans="1:23">
      <c r="A56" s="12" t="s">
        <v>78</v>
      </c>
      <c r="B56" s="13">
        <f t="shared" si="0"/>
        <v>0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</row>
    <row r="57" spans="1:23">
      <c r="A57" s="12" t="s">
        <v>79</v>
      </c>
      <c r="B57" s="13">
        <f t="shared" si="0"/>
        <v>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</row>
    <row r="58" spans="1:23">
      <c r="A58" s="12" t="s">
        <v>80</v>
      </c>
      <c r="B58" s="13">
        <f t="shared" si="0"/>
        <v>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</row>
    <row r="59" spans="1:23">
      <c r="A59" s="12" t="s">
        <v>81</v>
      </c>
      <c r="B59" s="13">
        <f t="shared" si="0"/>
        <v>0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</row>
    <row r="60" spans="1:23">
      <c r="A60" s="12" t="s">
        <v>82</v>
      </c>
      <c r="B60" s="13">
        <f t="shared" si="0"/>
        <v>0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</row>
    <row r="61" spans="1:23">
      <c r="A61" s="12" t="s">
        <v>83</v>
      </c>
      <c r="B61" s="13">
        <f t="shared" si="0"/>
        <v>0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</row>
    <row r="62" spans="1:23">
      <c r="A62" s="12" t="s">
        <v>84</v>
      </c>
      <c r="B62" s="13">
        <f t="shared" si="0"/>
        <v>0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</row>
    <row r="63" spans="1:23">
      <c r="A63" s="12" t="s">
        <v>85</v>
      </c>
      <c r="B63" s="13">
        <f t="shared" si="0"/>
        <v>0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</row>
    <row r="64" spans="1:23">
      <c r="A64" s="12" t="s">
        <v>86</v>
      </c>
      <c r="B64" s="13">
        <f t="shared" si="0"/>
        <v>0</v>
      </c>
      <c r="C64" s="18">
        <f>SUM(C65:C66)</f>
        <v>0</v>
      </c>
      <c r="D64" s="18">
        <f t="shared" ref="D64:W64" si="10">SUM(D65:D66)</f>
        <v>0</v>
      </c>
      <c r="E64" s="18">
        <f t="shared" si="10"/>
        <v>0</v>
      </c>
      <c r="F64" s="18">
        <f t="shared" si="10"/>
        <v>0</v>
      </c>
      <c r="G64" s="18">
        <f t="shared" si="10"/>
        <v>0</v>
      </c>
      <c r="H64" s="18">
        <f t="shared" si="10"/>
        <v>0</v>
      </c>
      <c r="I64" s="18">
        <f t="shared" si="10"/>
        <v>0</v>
      </c>
      <c r="J64" s="18">
        <f t="shared" si="10"/>
        <v>0</v>
      </c>
      <c r="K64" s="18">
        <f t="shared" si="10"/>
        <v>0</v>
      </c>
      <c r="L64" s="18">
        <f t="shared" si="10"/>
        <v>0</v>
      </c>
      <c r="M64" s="18">
        <f t="shared" si="10"/>
        <v>0</v>
      </c>
      <c r="N64" s="18">
        <f t="shared" si="10"/>
        <v>0</v>
      </c>
      <c r="O64" s="18">
        <f t="shared" si="10"/>
        <v>0</v>
      </c>
      <c r="P64" s="18">
        <f t="shared" si="10"/>
        <v>0</v>
      </c>
      <c r="Q64" s="18">
        <f t="shared" si="10"/>
        <v>0</v>
      </c>
      <c r="R64" s="18">
        <f t="shared" si="10"/>
        <v>0</v>
      </c>
      <c r="S64" s="18">
        <f t="shared" si="10"/>
        <v>0</v>
      </c>
      <c r="T64" s="18">
        <f t="shared" si="10"/>
        <v>0</v>
      </c>
      <c r="U64" s="18">
        <f t="shared" si="10"/>
        <v>0</v>
      </c>
      <c r="V64" s="18">
        <f t="shared" si="10"/>
        <v>0</v>
      </c>
      <c r="W64" s="18">
        <f t="shared" si="10"/>
        <v>0</v>
      </c>
    </row>
    <row r="65" spans="1:23">
      <c r="A65" s="12" t="s">
        <v>87</v>
      </c>
      <c r="B65" s="13">
        <f t="shared" si="0"/>
        <v>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</row>
    <row r="66" spans="1:23">
      <c r="A66" s="12" t="s">
        <v>88</v>
      </c>
      <c r="B66" s="13">
        <f t="shared" si="0"/>
        <v>0</v>
      </c>
      <c r="C66" s="18">
        <f>SUM(C67:C74)</f>
        <v>0</v>
      </c>
      <c r="D66" s="18">
        <f t="shared" ref="D66:W66" si="11">SUM(D67:D74)</f>
        <v>0</v>
      </c>
      <c r="E66" s="18">
        <f t="shared" si="11"/>
        <v>0</v>
      </c>
      <c r="F66" s="18">
        <f t="shared" si="11"/>
        <v>0</v>
      </c>
      <c r="G66" s="18">
        <f t="shared" si="11"/>
        <v>0</v>
      </c>
      <c r="H66" s="18">
        <f t="shared" si="11"/>
        <v>0</v>
      </c>
      <c r="I66" s="18">
        <f t="shared" si="11"/>
        <v>0</v>
      </c>
      <c r="J66" s="18">
        <f t="shared" si="11"/>
        <v>0</v>
      </c>
      <c r="K66" s="18">
        <f t="shared" si="11"/>
        <v>0</v>
      </c>
      <c r="L66" s="18">
        <f t="shared" si="11"/>
        <v>0</v>
      </c>
      <c r="M66" s="18">
        <f t="shared" si="11"/>
        <v>0</v>
      </c>
      <c r="N66" s="18">
        <f t="shared" si="11"/>
        <v>0</v>
      </c>
      <c r="O66" s="18">
        <f t="shared" si="11"/>
        <v>0</v>
      </c>
      <c r="P66" s="18">
        <f t="shared" si="11"/>
        <v>0</v>
      </c>
      <c r="Q66" s="18">
        <f t="shared" si="11"/>
        <v>0</v>
      </c>
      <c r="R66" s="18">
        <f t="shared" si="11"/>
        <v>0</v>
      </c>
      <c r="S66" s="18">
        <f t="shared" si="11"/>
        <v>0</v>
      </c>
      <c r="T66" s="18">
        <f t="shared" si="11"/>
        <v>0</v>
      </c>
      <c r="U66" s="18">
        <f t="shared" si="11"/>
        <v>0</v>
      </c>
      <c r="V66" s="18">
        <f t="shared" si="11"/>
        <v>0</v>
      </c>
      <c r="W66" s="18">
        <f t="shared" si="11"/>
        <v>0</v>
      </c>
    </row>
    <row r="67" spans="1:23">
      <c r="A67" s="12" t="s">
        <v>89</v>
      </c>
      <c r="B67" s="13">
        <f t="shared" si="0"/>
        <v>0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</row>
    <row r="68" spans="1:23">
      <c r="A68" s="12" t="s">
        <v>90</v>
      </c>
      <c r="B68" s="13">
        <f t="shared" si="0"/>
        <v>0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</row>
    <row r="69" spans="1:23">
      <c r="A69" s="12" t="s">
        <v>91</v>
      </c>
      <c r="B69" s="13">
        <f t="shared" si="0"/>
        <v>0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</row>
    <row r="70" spans="1:23">
      <c r="A70" s="12" t="s">
        <v>92</v>
      </c>
      <c r="B70" s="13">
        <f t="shared" si="0"/>
        <v>0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</row>
    <row r="71" spans="1:23">
      <c r="A71" s="12" t="s">
        <v>93</v>
      </c>
      <c r="B71" s="13">
        <f t="shared" ref="B71:B134" si="12">SUM(C71:W71)</f>
        <v>0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</row>
    <row r="72" spans="1:23">
      <c r="A72" s="12" t="s">
        <v>94</v>
      </c>
      <c r="B72" s="13">
        <f t="shared" si="12"/>
        <v>0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</row>
    <row r="73" spans="1:23">
      <c r="A73" s="12" t="s">
        <v>95</v>
      </c>
      <c r="B73" s="13">
        <f t="shared" si="12"/>
        <v>0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1:23">
      <c r="A74" s="12" t="s">
        <v>96</v>
      </c>
      <c r="B74" s="13">
        <f t="shared" si="12"/>
        <v>0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  <row r="75" spans="1:23">
      <c r="A75" s="12" t="s">
        <v>97</v>
      </c>
      <c r="B75" s="13">
        <f t="shared" si="12"/>
        <v>0</v>
      </c>
      <c r="C75" s="18">
        <f>SUM(C76:C77)</f>
        <v>0</v>
      </c>
      <c r="D75" s="18">
        <f t="shared" ref="D75:W75" si="13">SUM(D76:D77)</f>
        <v>0</v>
      </c>
      <c r="E75" s="18">
        <f t="shared" si="13"/>
        <v>0</v>
      </c>
      <c r="F75" s="18">
        <f t="shared" si="13"/>
        <v>0</v>
      </c>
      <c r="G75" s="18">
        <f t="shared" si="13"/>
        <v>0</v>
      </c>
      <c r="H75" s="18">
        <f t="shared" si="13"/>
        <v>0</v>
      </c>
      <c r="I75" s="18">
        <f t="shared" si="13"/>
        <v>0</v>
      </c>
      <c r="J75" s="18">
        <f t="shared" si="13"/>
        <v>0</v>
      </c>
      <c r="K75" s="18">
        <f t="shared" si="13"/>
        <v>0</v>
      </c>
      <c r="L75" s="18">
        <f t="shared" si="13"/>
        <v>0</v>
      </c>
      <c r="M75" s="18">
        <f t="shared" si="13"/>
        <v>0</v>
      </c>
      <c r="N75" s="18">
        <f t="shared" si="13"/>
        <v>0</v>
      </c>
      <c r="O75" s="18">
        <f t="shared" si="13"/>
        <v>0</v>
      </c>
      <c r="P75" s="18">
        <f t="shared" si="13"/>
        <v>0</v>
      </c>
      <c r="Q75" s="18">
        <f t="shared" si="13"/>
        <v>0</v>
      </c>
      <c r="R75" s="18">
        <f t="shared" si="13"/>
        <v>0</v>
      </c>
      <c r="S75" s="18">
        <f t="shared" si="13"/>
        <v>0</v>
      </c>
      <c r="T75" s="18">
        <f t="shared" si="13"/>
        <v>0</v>
      </c>
      <c r="U75" s="18">
        <f t="shared" si="13"/>
        <v>0</v>
      </c>
      <c r="V75" s="18">
        <f t="shared" si="13"/>
        <v>0</v>
      </c>
      <c r="W75" s="18">
        <f t="shared" si="13"/>
        <v>0</v>
      </c>
    </row>
    <row r="76" spans="1:23">
      <c r="A76" s="12" t="s">
        <v>98</v>
      </c>
      <c r="B76" s="13">
        <f t="shared" si="12"/>
        <v>0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</row>
    <row r="77" spans="1:23">
      <c r="A77" s="12" t="s">
        <v>99</v>
      </c>
      <c r="B77" s="13">
        <f t="shared" si="12"/>
        <v>0</v>
      </c>
      <c r="C77" s="18">
        <f>SUM(C78:C82)</f>
        <v>0</v>
      </c>
      <c r="D77" s="18">
        <f t="shared" ref="D77:W77" si="14">SUM(D78:D82)</f>
        <v>0</v>
      </c>
      <c r="E77" s="18">
        <f t="shared" si="14"/>
        <v>0</v>
      </c>
      <c r="F77" s="18">
        <f t="shared" si="14"/>
        <v>0</v>
      </c>
      <c r="G77" s="18">
        <f t="shared" si="14"/>
        <v>0</v>
      </c>
      <c r="H77" s="18">
        <f t="shared" si="14"/>
        <v>0</v>
      </c>
      <c r="I77" s="18">
        <f t="shared" si="14"/>
        <v>0</v>
      </c>
      <c r="J77" s="18">
        <f t="shared" si="14"/>
        <v>0</v>
      </c>
      <c r="K77" s="18">
        <f t="shared" si="14"/>
        <v>0</v>
      </c>
      <c r="L77" s="18">
        <f t="shared" si="14"/>
        <v>0</v>
      </c>
      <c r="M77" s="18">
        <f t="shared" si="14"/>
        <v>0</v>
      </c>
      <c r="N77" s="18">
        <f t="shared" si="14"/>
        <v>0</v>
      </c>
      <c r="O77" s="18">
        <f t="shared" si="14"/>
        <v>0</v>
      </c>
      <c r="P77" s="18">
        <f t="shared" si="14"/>
        <v>0</v>
      </c>
      <c r="Q77" s="18">
        <f t="shared" si="14"/>
        <v>0</v>
      </c>
      <c r="R77" s="18">
        <f t="shared" si="14"/>
        <v>0</v>
      </c>
      <c r="S77" s="18">
        <f t="shared" si="14"/>
        <v>0</v>
      </c>
      <c r="T77" s="18">
        <f t="shared" si="14"/>
        <v>0</v>
      </c>
      <c r="U77" s="18">
        <f t="shared" si="14"/>
        <v>0</v>
      </c>
      <c r="V77" s="18">
        <f t="shared" si="14"/>
        <v>0</v>
      </c>
      <c r="W77" s="18">
        <f t="shared" si="14"/>
        <v>0</v>
      </c>
    </row>
    <row r="78" spans="1:23">
      <c r="A78" s="12" t="s">
        <v>100</v>
      </c>
      <c r="B78" s="13">
        <f t="shared" si="12"/>
        <v>0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</row>
    <row r="79" spans="1:23">
      <c r="A79" s="12" t="s">
        <v>101</v>
      </c>
      <c r="B79" s="13">
        <f t="shared" si="12"/>
        <v>0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</row>
    <row r="80" spans="1:23">
      <c r="A80" s="12" t="s">
        <v>102</v>
      </c>
      <c r="B80" s="13">
        <f t="shared" si="12"/>
        <v>0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</row>
    <row r="81" spans="1:23">
      <c r="A81" s="12" t="s">
        <v>103</v>
      </c>
      <c r="B81" s="13">
        <f t="shared" si="12"/>
        <v>0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</row>
    <row r="82" spans="1:23">
      <c r="A82" s="12" t="s">
        <v>104</v>
      </c>
      <c r="B82" s="13">
        <f t="shared" si="12"/>
        <v>0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</row>
    <row r="83" spans="1:23">
      <c r="A83" s="12" t="s">
        <v>105</v>
      </c>
      <c r="B83" s="13">
        <f t="shared" si="12"/>
        <v>0</v>
      </c>
      <c r="C83" s="18">
        <f>SUM(C84:C85)</f>
        <v>0</v>
      </c>
      <c r="D83" s="18">
        <f t="shared" ref="D83:W83" si="15">SUM(D84:D85)</f>
        <v>0</v>
      </c>
      <c r="E83" s="18">
        <f t="shared" si="15"/>
        <v>0</v>
      </c>
      <c r="F83" s="18">
        <f t="shared" si="15"/>
        <v>0</v>
      </c>
      <c r="G83" s="18">
        <f t="shared" si="15"/>
        <v>0</v>
      </c>
      <c r="H83" s="18">
        <f t="shared" si="15"/>
        <v>0</v>
      </c>
      <c r="I83" s="18">
        <f t="shared" si="15"/>
        <v>0</v>
      </c>
      <c r="J83" s="18">
        <f t="shared" si="15"/>
        <v>0</v>
      </c>
      <c r="K83" s="18">
        <f t="shared" si="15"/>
        <v>0</v>
      </c>
      <c r="L83" s="18">
        <f t="shared" si="15"/>
        <v>0</v>
      </c>
      <c r="M83" s="18">
        <f t="shared" si="15"/>
        <v>0</v>
      </c>
      <c r="N83" s="18">
        <f t="shared" si="15"/>
        <v>0</v>
      </c>
      <c r="O83" s="18">
        <f t="shared" si="15"/>
        <v>0</v>
      </c>
      <c r="P83" s="18">
        <f t="shared" si="15"/>
        <v>0</v>
      </c>
      <c r="Q83" s="18">
        <f t="shared" si="15"/>
        <v>0</v>
      </c>
      <c r="R83" s="18">
        <f t="shared" si="15"/>
        <v>0</v>
      </c>
      <c r="S83" s="18">
        <f t="shared" si="15"/>
        <v>0</v>
      </c>
      <c r="T83" s="18">
        <f t="shared" si="15"/>
        <v>0</v>
      </c>
      <c r="U83" s="18">
        <f t="shared" si="15"/>
        <v>0</v>
      </c>
      <c r="V83" s="18">
        <f t="shared" si="15"/>
        <v>0</v>
      </c>
      <c r="W83" s="18">
        <f t="shared" si="15"/>
        <v>0</v>
      </c>
    </row>
    <row r="84" spans="1:23">
      <c r="A84" s="12" t="s">
        <v>106</v>
      </c>
      <c r="B84" s="13">
        <f t="shared" si="12"/>
        <v>0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</row>
    <row r="85" spans="1:23">
      <c r="A85" s="12" t="s">
        <v>107</v>
      </c>
      <c r="B85" s="13">
        <f t="shared" si="12"/>
        <v>0</v>
      </c>
      <c r="C85" s="18">
        <f>SUM(C86:C96)</f>
        <v>0</v>
      </c>
      <c r="D85" s="18">
        <f t="shared" ref="D85:W85" si="16">SUM(D86:D96)</f>
        <v>0</v>
      </c>
      <c r="E85" s="18">
        <f t="shared" si="16"/>
        <v>0</v>
      </c>
      <c r="F85" s="18">
        <f t="shared" si="16"/>
        <v>0</v>
      </c>
      <c r="G85" s="18">
        <f t="shared" si="16"/>
        <v>0</v>
      </c>
      <c r="H85" s="18">
        <f t="shared" si="16"/>
        <v>0</v>
      </c>
      <c r="I85" s="18">
        <f t="shared" si="16"/>
        <v>0</v>
      </c>
      <c r="J85" s="18">
        <f t="shared" si="16"/>
        <v>0</v>
      </c>
      <c r="K85" s="18">
        <f t="shared" si="16"/>
        <v>0</v>
      </c>
      <c r="L85" s="18">
        <f t="shared" si="16"/>
        <v>0</v>
      </c>
      <c r="M85" s="18">
        <f t="shared" si="16"/>
        <v>0</v>
      </c>
      <c r="N85" s="18">
        <f t="shared" si="16"/>
        <v>0</v>
      </c>
      <c r="O85" s="18">
        <f t="shared" si="16"/>
        <v>0</v>
      </c>
      <c r="P85" s="18">
        <f t="shared" si="16"/>
        <v>0</v>
      </c>
      <c r="Q85" s="18">
        <f t="shared" si="16"/>
        <v>0</v>
      </c>
      <c r="R85" s="18">
        <f t="shared" si="16"/>
        <v>0</v>
      </c>
      <c r="S85" s="18">
        <f t="shared" si="16"/>
        <v>0</v>
      </c>
      <c r="T85" s="18">
        <f t="shared" si="16"/>
        <v>0</v>
      </c>
      <c r="U85" s="18">
        <f t="shared" si="16"/>
        <v>0</v>
      </c>
      <c r="V85" s="18">
        <f t="shared" si="16"/>
        <v>0</v>
      </c>
      <c r="W85" s="18">
        <f t="shared" si="16"/>
        <v>0</v>
      </c>
    </row>
    <row r="86" spans="1:23">
      <c r="A86" s="12" t="s">
        <v>108</v>
      </c>
      <c r="B86" s="13">
        <f t="shared" si="12"/>
        <v>0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</row>
    <row r="87" spans="1:23">
      <c r="A87" s="12" t="s">
        <v>109</v>
      </c>
      <c r="B87" s="13">
        <f t="shared" si="12"/>
        <v>0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</row>
    <row r="88" spans="1:23">
      <c r="A88" s="12" t="s">
        <v>110</v>
      </c>
      <c r="B88" s="13">
        <f t="shared" si="12"/>
        <v>0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</row>
    <row r="89" spans="1:23">
      <c r="A89" s="12" t="s">
        <v>111</v>
      </c>
      <c r="B89" s="13">
        <f t="shared" si="12"/>
        <v>0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</row>
    <row r="90" spans="1:23">
      <c r="A90" s="12" t="s">
        <v>112</v>
      </c>
      <c r="B90" s="13">
        <f t="shared" si="12"/>
        <v>0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</row>
    <row r="91" spans="1:23">
      <c r="A91" s="12" t="s">
        <v>113</v>
      </c>
      <c r="B91" s="13">
        <f t="shared" si="12"/>
        <v>0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</row>
    <row r="92" spans="1:23">
      <c r="A92" s="12" t="s">
        <v>114</v>
      </c>
      <c r="B92" s="13">
        <f t="shared" si="12"/>
        <v>0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</row>
    <row r="93" spans="1:23">
      <c r="A93" s="12" t="s">
        <v>115</v>
      </c>
      <c r="B93" s="13">
        <f t="shared" si="12"/>
        <v>0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</row>
    <row r="94" spans="1:23">
      <c r="A94" s="12" t="s">
        <v>116</v>
      </c>
      <c r="B94" s="13">
        <f t="shared" si="12"/>
        <v>0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</row>
    <row r="95" spans="1:23">
      <c r="A95" s="12" t="s">
        <v>117</v>
      </c>
      <c r="B95" s="13">
        <f t="shared" si="12"/>
        <v>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</row>
    <row r="96" spans="1:23">
      <c r="A96" s="12" t="s">
        <v>118</v>
      </c>
      <c r="B96" s="13">
        <f t="shared" si="12"/>
        <v>0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</row>
    <row r="97" spans="1:23">
      <c r="A97" s="12" t="s">
        <v>119</v>
      </c>
      <c r="B97" s="13">
        <f t="shared" si="12"/>
        <v>0</v>
      </c>
      <c r="C97" s="18">
        <f>SUM(C98:C99)</f>
        <v>0</v>
      </c>
      <c r="D97" s="18">
        <f t="shared" ref="D97:W97" si="17">SUM(D98:D99)</f>
        <v>0</v>
      </c>
      <c r="E97" s="18">
        <f t="shared" si="17"/>
        <v>0</v>
      </c>
      <c r="F97" s="18">
        <f t="shared" si="17"/>
        <v>0</v>
      </c>
      <c r="G97" s="18">
        <f t="shared" si="17"/>
        <v>0</v>
      </c>
      <c r="H97" s="18">
        <f t="shared" si="17"/>
        <v>0</v>
      </c>
      <c r="I97" s="18">
        <f t="shared" si="17"/>
        <v>0</v>
      </c>
      <c r="J97" s="18">
        <f t="shared" si="17"/>
        <v>0</v>
      </c>
      <c r="K97" s="18">
        <f t="shared" si="17"/>
        <v>0</v>
      </c>
      <c r="L97" s="18">
        <f t="shared" si="17"/>
        <v>0</v>
      </c>
      <c r="M97" s="18">
        <f t="shared" si="17"/>
        <v>0</v>
      </c>
      <c r="N97" s="18">
        <f t="shared" si="17"/>
        <v>0</v>
      </c>
      <c r="O97" s="18">
        <f t="shared" si="17"/>
        <v>0</v>
      </c>
      <c r="P97" s="18">
        <f t="shared" si="17"/>
        <v>0</v>
      </c>
      <c r="Q97" s="18">
        <f t="shared" si="17"/>
        <v>0</v>
      </c>
      <c r="R97" s="18">
        <f t="shared" si="17"/>
        <v>0</v>
      </c>
      <c r="S97" s="18">
        <f t="shared" si="17"/>
        <v>0</v>
      </c>
      <c r="T97" s="18">
        <f t="shared" si="17"/>
        <v>0</v>
      </c>
      <c r="U97" s="18">
        <f t="shared" si="17"/>
        <v>0</v>
      </c>
      <c r="V97" s="18">
        <f t="shared" si="17"/>
        <v>0</v>
      </c>
      <c r="W97" s="18">
        <f t="shared" si="17"/>
        <v>0</v>
      </c>
    </row>
    <row r="98" spans="1:23">
      <c r="A98" s="12" t="s">
        <v>120</v>
      </c>
      <c r="B98" s="13">
        <f t="shared" si="12"/>
        <v>0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</row>
    <row r="99" spans="1:23">
      <c r="A99" s="12" t="s">
        <v>121</v>
      </c>
      <c r="B99" s="13">
        <f t="shared" si="12"/>
        <v>0</v>
      </c>
      <c r="C99" s="18">
        <f>SUM(C100:C109)</f>
        <v>0</v>
      </c>
      <c r="D99" s="18">
        <f t="shared" ref="D99:W99" si="18">SUM(D100:D109)</f>
        <v>0</v>
      </c>
      <c r="E99" s="18">
        <f t="shared" si="18"/>
        <v>0</v>
      </c>
      <c r="F99" s="18">
        <f t="shared" si="18"/>
        <v>0</v>
      </c>
      <c r="G99" s="18">
        <f t="shared" si="18"/>
        <v>0</v>
      </c>
      <c r="H99" s="18">
        <f t="shared" si="18"/>
        <v>0</v>
      </c>
      <c r="I99" s="18">
        <f t="shared" si="18"/>
        <v>0</v>
      </c>
      <c r="J99" s="18">
        <f t="shared" si="18"/>
        <v>0</v>
      </c>
      <c r="K99" s="18">
        <f t="shared" si="18"/>
        <v>0</v>
      </c>
      <c r="L99" s="18">
        <f t="shared" si="18"/>
        <v>0</v>
      </c>
      <c r="M99" s="18">
        <f t="shared" si="18"/>
        <v>0</v>
      </c>
      <c r="N99" s="18">
        <f t="shared" si="18"/>
        <v>0</v>
      </c>
      <c r="O99" s="18">
        <f t="shared" si="18"/>
        <v>0</v>
      </c>
      <c r="P99" s="18">
        <f t="shared" si="18"/>
        <v>0</v>
      </c>
      <c r="Q99" s="18">
        <f t="shared" si="18"/>
        <v>0</v>
      </c>
      <c r="R99" s="18">
        <f t="shared" si="18"/>
        <v>0</v>
      </c>
      <c r="S99" s="18">
        <f t="shared" si="18"/>
        <v>0</v>
      </c>
      <c r="T99" s="18">
        <f t="shared" si="18"/>
        <v>0</v>
      </c>
      <c r="U99" s="18">
        <f t="shared" si="18"/>
        <v>0</v>
      </c>
      <c r="V99" s="18">
        <f t="shared" si="18"/>
        <v>0</v>
      </c>
      <c r="W99" s="18">
        <f t="shared" si="18"/>
        <v>0</v>
      </c>
    </row>
    <row r="100" spans="1:23">
      <c r="A100" s="12" t="s">
        <v>122</v>
      </c>
      <c r="B100" s="13">
        <f t="shared" si="12"/>
        <v>0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</row>
    <row r="101" spans="1:23">
      <c r="A101" s="12" t="s">
        <v>123</v>
      </c>
      <c r="B101" s="13">
        <f t="shared" si="12"/>
        <v>0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</row>
    <row r="102" spans="1:23">
      <c r="A102" s="12" t="s">
        <v>124</v>
      </c>
      <c r="B102" s="13">
        <f t="shared" si="12"/>
        <v>0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</row>
    <row r="103" spans="1:23">
      <c r="A103" s="12" t="s">
        <v>125</v>
      </c>
      <c r="B103" s="13">
        <f t="shared" si="12"/>
        <v>0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</row>
    <row r="104" spans="1:23">
      <c r="A104" s="12" t="s">
        <v>126</v>
      </c>
      <c r="B104" s="13">
        <f t="shared" si="12"/>
        <v>0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</row>
    <row r="105" spans="1:23">
      <c r="A105" s="12" t="s">
        <v>127</v>
      </c>
      <c r="B105" s="13">
        <f t="shared" si="12"/>
        <v>0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</row>
    <row r="106" spans="1:23">
      <c r="A106" s="12" t="s">
        <v>128</v>
      </c>
      <c r="B106" s="13">
        <f t="shared" si="12"/>
        <v>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</row>
    <row r="107" spans="1:23">
      <c r="A107" s="12" t="s">
        <v>129</v>
      </c>
      <c r="B107" s="13">
        <f t="shared" si="12"/>
        <v>0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</row>
    <row r="108" spans="1:23">
      <c r="A108" s="12" t="s">
        <v>130</v>
      </c>
      <c r="B108" s="13">
        <f t="shared" si="12"/>
        <v>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</row>
    <row r="109" spans="1:23">
      <c r="A109" s="12" t="s">
        <v>131</v>
      </c>
      <c r="B109" s="13">
        <f t="shared" si="12"/>
        <v>0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</row>
    <row r="110" spans="1:23">
      <c r="A110" s="12" t="s">
        <v>132</v>
      </c>
      <c r="B110" s="13">
        <f t="shared" si="12"/>
        <v>0</v>
      </c>
      <c r="C110" s="18">
        <f>SUM(C111:C112)</f>
        <v>0</v>
      </c>
      <c r="D110" s="18">
        <f t="shared" ref="D110:W110" si="19">SUM(D111:D112)</f>
        <v>0</v>
      </c>
      <c r="E110" s="18">
        <f t="shared" si="19"/>
        <v>0</v>
      </c>
      <c r="F110" s="18">
        <f t="shared" si="19"/>
        <v>0</v>
      </c>
      <c r="G110" s="18">
        <f t="shared" si="19"/>
        <v>0</v>
      </c>
      <c r="H110" s="18">
        <f t="shared" si="19"/>
        <v>0</v>
      </c>
      <c r="I110" s="18">
        <f t="shared" si="19"/>
        <v>0</v>
      </c>
      <c r="J110" s="18">
        <f t="shared" si="19"/>
        <v>0</v>
      </c>
      <c r="K110" s="18">
        <f t="shared" si="19"/>
        <v>0</v>
      </c>
      <c r="L110" s="18">
        <f t="shared" si="19"/>
        <v>0</v>
      </c>
      <c r="M110" s="18">
        <f t="shared" si="19"/>
        <v>0</v>
      </c>
      <c r="N110" s="18">
        <f t="shared" si="19"/>
        <v>0</v>
      </c>
      <c r="O110" s="18">
        <f t="shared" si="19"/>
        <v>0</v>
      </c>
      <c r="P110" s="18">
        <f t="shared" si="19"/>
        <v>0</v>
      </c>
      <c r="Q110" s="18">
        <f t="shared" si="19"/>
        <v>0</v>
      </c>
      <c r="R110" s="18">
        <f t="shared" si="19"/>
        <v>0</v>
      </c>
      <c r="S110" s="18">
        <f t="shared" si="19"/>
        <v>0</v>
      </c>
      <c r="T110" s="18">
        <f t="shared" si="19"/>
        <v>0</v>
      </c>
      <c r="U110" s="18">
        <f t="shared" si="19"/>
        <v>0</v>
      </c>
      <c r="V110" s="18">
        <f t="shared" si="19"/>
        <v>0</v>
      </c>
      <c r="W110" s="18">
        <f t="shared" si="19"/>
        <v>0</v>
      </c>
    </row>
    <row r="111" spans="1:23">
      <c r="A111" s="12" t="s">
        <v>133</v>
      </c>
      <c r="B111" s="13">
        <f t="shared" si="12"/>
        <v>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</row>
    <row r="112" spans="1:23">
      <c r="A112" s="12" t="s">
        <v>134</v>
      </c>
      <c r="B112" s="13">
        <f t="shared" si="12"/>
        <v>0</v>
      </c>
      <c r="C112" s="18">
        <f>SUM(C113:C118)</f>
        <v>0</v>
      </c>
      <c r="D112" s="18">
        <f t="shared" ref="D112:W112" si="20">SUM(D113:D118)</f>
        <v>0</v>
      </c>
      <c r="E112" s="18">
        <f t="shared" si="20"/>
        <v>0</v>
      </c>
      <c r="F112" s="18">
        <f t="shared" si="20"/>
        <v>0</v>
      </c>
      <c r="G112" s="18">
        <f t="shared" si="20"/>
        <v>0</v>
      </c>
      <c r="H112" s="18">
        <f t="shared" si="20"/>
        <v>0</v>
      </c>
      <c r="I112" s="18">
        <f t="shared" si="20"/>
        <v>0</v>
      </c>
      <c r="J112" s="18">
        <f t="shared" si="20"/>
        <v>0</v>
      </c>
      <c r="K112" s="18">
        <f t="shared" si="20"/>
        <v>0</v>
      </c>
      <c r="L112" s="18">
        <f t="shared" si="20"/>
        <v>0</v>
      </c>
      <c r="M112" s="18">
        <f t="shared" si="20"/>
        <v>0</v>
      </c>
      <c r="N112" s="18">
        <f t="shared" si="20"/>
        <v>0</v>
      </c>
      <c r="O112" s="18">
        <f t="shared" si="20"/>
        <v>0</v>
      </c>
      <c r="P112" s="18">
        <f t="shared" si="20"/>
        <v>0</v>
      </c>
      <c r="Q112" s="18">
        <f t="shared" si="20"/>
        <v>0</v>
      </c>
      <c r="R112" s="18">
        <f t="shared" si="20"/>
        <v>0</v>
      </c>
      <c r="S112" s="18">
        <f t="shared" si="20"/>
        <v>0</v>
      </c>
      <c r="T112" s="18">
        <f t="shared" si="20"/>
        <v>0</v>
      </c>
      <c r="U112" s="18">
        <f t="shared" si="20"/>
        <v>0</v>
      </c>
      <c r="V112" s="18">
        <f t="shared" si="20"/>
        <v>0</v>
      </c>
      <c r="W112" s="18">
        <f t="shared" si="20"/>
        <v>0</v>
      </c>
    </row>
    <row r="113" spans="1:23">
      <c r="A113" s="12" t="s">
        <v>135</v>
      </c>
      <c r="B113" s="13">
        <f t="shared" si="12"/>
        <v>0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</row>
    <row r="114" spans="1:23">
      <c r="A114" s="12" t="s">
        <v>136</v>
      </c>
      <c r="B114" s="13">
        <f t="shared" si="12"/>
        <v>0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</row>
    <row r="115" spans="1:23">
      <c r="A115" s="12" t="s">
        <v>137</v>
      </c>
      <c r="B115" s="13">
        <f t="shared" si="12"/>
        <v>0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</row>
    <row r="116" spans="1:23">
      <c r="A116" s="12" t="s">
        <v>138</v>
      </c>
      <c r="B116" s="13">
        <f t="shared" si="12"/>
        <v>0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</row>
    <row r="117" spans="1:23">
      <c r="A117" s="12" t="s">
        <v>139</v>
      </c>
      <c r="B117" s="13">
        <f t="shared" si="12"/>
        <v>0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</row>
    <row r="118" spans="1:23">
      <c r="A118" s="12" t="s">
        <v>140</v>
      </c>
      <c r="B118" s="13">
        <f t="shared" si="12"/>
        <v>0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</row>
    <row r="119" spans="1:23">
      <c r="A119" s="12" t="s">
        <v>141</v>
      </c>
      <c r="B119" s="13">
        <f t="shared" si="12"/>
        <v>0</v>
      </c>
      <c r="C119" s="18">
        <f>SUM(C120:C121)</f>
        <v>0</v>
      </c>
      <c r="D119" s="18">
        <f t="shared" ref="D119:W119" si="21">SUM(D120:D121)</f>
        <v>0</v>
      </c>
      <c r="E119" s="18">
        <f t="shared" si="21"/>
        <v>0</v>
      </c>
      <c r="F119" s="18">
        <f t="shared" si="21"/>
        <v>0</v>
      </c>
      <c r="G119" s="18">
        <f t="shared" si="21"/>
        <v>0</v>
      </c>
      <c r="H119" s="18">
        <f t="shared" si="21"/>
        <v>0</v>
      </c>
      <c r="I119" s="18">
        <f t="shared" si="21"/>
        <v>0</v>
      </c>
      <c r="J119" s="18">
        <f t="shared" si="21"/>
        <v>0</v>
      </c>
      <c r="K119" s="18">
        <f t="shared" si="21"/>
        <v>0</v>
      </c>
      <c r="L119" s="18">
        <f t="shared" si="21"/>
        <v>0</v>
      </c>
      <c r="M119" s="18">
        <f t="shared" si="21"/>
        <v>0</v>
      </c>
      <c r="N119" s="18">
        <f t="shared" si="21"/>
        <v>0</v>
      </c>
      <c r="O119" s="18">
        <f t="shared" si="21"/>
        <v>0</v>
      </c>
      <c r="P119" s="18">
        <f t="shared" si="21"/>
        <v>0</v>
      </c>
      <c r="Q119" s="18">
        <f t="shared" si="21"/>
        <v>0</v>
      </c>
      <c r="R119" s="18">
        <f t="shared" si="21"/>
        <v>0</v>
      </c>
      <c r="S119" s="18">
        <f t="shared" si="21"/>
        <v>0</v>
      </c>
      <c r="T119" s="18">
        <f t="shared" si="21"/>
        <v>0</v>
      </c>
      <c r="U119" s="18">
        <f t="shared" si="21"/>
        <v>0</v>
      </c>
      <c r="V119" s="18">
        <f t="shared" si="21"/>
        <v>0</v>
      </c>
      <c r="W119" s="18">
        <f t="shared" si="21"/>
        <v>0</v>
      </c>
    </row>
    <row r="120" spans="1:23">
      <c r="A120" s="12" t="s">
        <v>142</v>
      </c>
      <c r="B120" s="13">
        <f t="shared" si="12"/>
        <v>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</row>
    <row r="121" spans="1:23">
      <c r="A121" s="12" t="s">
        <v>143</v>
      </c>
      <c r="B121" s="13">
        <f t="shared" si="12"/>
        <v>0</v>
      </c>
      <c r="C121" s="18">
        <f>SUM(C122:C127)</f>
        <v>0</v>
      </c>
      <c r="D121" s="18">
        <f t="shared" ref="D121:W121" si="22">SUM(D122:D127)</f>
        <v>0</v>
      </c>
      <c r="E121" s="18">
        <f t="shared" si="22"/>
        <v>0</v>
      </c>
      <c r="F121" s="18">
        <f t="shared" si="22"/>
        <v>0</v>
      </c>
      <c r="G121" s="18">
        <f t="shared" si="22"/>
        <v>0</v>
      </c>
      <c r="H121" s="18">
        <f t="shared" si="22"/>
        <v>0</v>
      </c>
      <c r="I121" s="18">
        <f t="shared" si="22"/>
        <v>0</v>
      </c>
      <c r="J121" s="18">
        <f t="shared" si="22"/>
        <v>0</v>
      </c>
      <c r="K121" s="18">
        <f t="shared" si="22"/>
        <v>0</v>
      </c>
      <c r="L121" s="18">
        <f t="shared" si="22"/>
        <v>0</v>
      </c>
      <c r="M121" s="18">
        <f t="shared" si="22"/>
        <v>0</v>
      </c>
      <c r="N121" s="18">
        <f t="shared" si="22"/>
        <v>0</v>
      </c>
      <c r="O121" s="18">
        <f t="shared" si="22"/>
        <v>0</v>
      </c>
      <c r="P121" s="18">
        <f t="shared" si="22"/>
        <v>0</v>
      </c>
      <c r="Q121" s="18">
        <f t="shared" si="22"/>
        <v>0</v>
      </c>
      <c r="R121" s="18">
        <f t="shared" si="22"/>
        <v>0</v>
      </c>
      <c r="S121" s="18">
        <f t="shared" si="22"/>
        <v>0</v>
      </c>
      <c r="T121" s="18">
        <f t="shared" si="22"/>
        <v>0</v>
      </c>
      <c r="U121" s="18">
        <f t="shared" si="22"/>
        <v>0</v>
      </c>
      <c r="V121" s="18">
        <f t="shared" si="22"/>
        <v>0</v>
      </c>
      <c r="W121" s="18">
        <f t="shared" si="22"/>
        <v>0</v>
      </c>
    </row>
    <row r="122" spans="1:23">
      <c r="A122" s="12" t="s">
        <v>144</v>
      </c>
      <c r="B122" s="13">
        <f t="shared" si="12"/>
        <v>0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</row>
    <row r="123" spans="1:23">
      <c r="A123" s="12" t="s">
        <v>145</v>
      </c>
      <c r="B123" s="13">
        <f t="shared" si="12"/>
        <v>0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</row>
    <row r="124" spans="1:23">
      <c r="A124" s="12" t="s">
        <v>146</v>
      </c>
      <c r="B124" s="13">
        <f t="shared" si="12"/>
        <v>0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</row>
    <row r="125" spans="1:23">
      <c r="A125" s="12" t="s">
        <v>147</v>
      </c>
      <c r="B125" s="13">
        <f t="shared" si="12"/>
        <v>0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</row>
    <row r="126" spans="1:23">
      <c r="A126" s="12" t="s">
        <v>148</v>
      </c>
      <c r="B126" s="13">
        <f t="shared" si="12"/>
        <v>0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</row>
    <row r="127" spans="1:23">
      <c r="A127" s="12" t="s">
        <v>149</v>
      </c>
      <c r="B127" s="13">
        <f t="shared" si="12"/>
        <v>0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</row>
    <row r="128" spans="1:23">
      <c r="A128" s="12" t="s">
        <v>150</v>
      </c>
      <c r="B128" s="13">
        <f t="shared" si="12"/>
        <v>0</v>
      </c>
      <c r="C128" s="18">
        <f>SUM(C129:C130)</f>
        <v>0</v>
      </c>
      <c r="D128" s="18">
        <f t="shared" ref="D128:W128" si="23">SUM(D129:D130)</f>
        <v>0</v>
      </c>
      <c r="E128" s="18">
        <f t="shared" si="23"/>
        <v>0</v>
      </c>
      <c r="F128" s="18">
        <f t="shared" si="23"/>
        <v>0</v>
      </c>
      <c r="G128" s="18">
        <f t="shared" si="23"/>
        <v>0</v>
      </c>
      <c r="H128" s="18">
        <f t="shared" si="23"/>
        <v>0</v>
      </c>
      <c r="I128" s="18">
        <f t="shared" si="23"/>
        <v>0</v>
      </c>
      <c r="J128" s="18">
        <f t="shared" si="23"/>
        <v>0</v>
      </c>
      <c r="K128" s="18">
        <f t="shared" si="23"/>
        <v>0</v>
      </c>
      <c r="L128" s="18">
        <f t="shared" si="23"/>
        <v>0</v>
      </c>
      <c r="M128" s="18">
        <f t="shared" si="23"/>
        <v>0</v>
      </c>
      <c r="N128" s="18">
        <f t="shared" si="23"/>
        <v>0</v>
      </c>
      <c r="O128" s="18">
        <f t="shared" si="23"/>
        <v>0</v>
      </c>
      <c r="P128" s="18">
        <f t="shared" si="23"/>
        <v>0</v>
      </c>
      <c r="Q128" s="18">
        <f t="shared" si="23"/>
        <v>0</v>
      </c>
      <c r="R128" s="18">
        <f t="shared" si="23"/>
        <v>0</v>
      </c>
      <c r="S128" s="18">
        <f t="shared" si="23"/>
        <v>0</v>
      </c>
      <c r="T128" s="18">
        <f t="shared" si="23"/>
        <v>0</v>
      </c>
      <c r="U128" s="18">
        <f t="shared" si="23"/>
        <v>0</v>
      </c>
      <c r="V128" s="18">
        <f t="shared" si="23"/>
        <v>0</v>
      </c>
      <c r="W128" s="18">
        <f t="shared" si="23"/>
        <v>0</v>
      </c>
    </row>
    <row r="129" spans="1:23">
      <c r="A129" s="12" t="s">
        <v>151</v>
      </c>
      <c r="B129" s="13">
        <f t="shared" si="12"/>
        <v>0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</row>
    <row r="130" spans="1:23">
      <c r="A130" s="12" t="s">
        <v>152</v>
      </c>
      <c r="B130" s="13">
        <f t="shared" si="12"/>
        <v>0</v>
      </c>
      <c r="C130" s="18">
        <f>SUM(C131:C135)</f>
        <v>0</v>
      </c>
      <c r="D130" s="18">
        <f t="shared" ref="D130:W130" si="24">SUM(D131:D135)</f>
        <v>0</v>
      </c>
      <c r="E130" s="18">
        <f t="shared" si="24"/>
        <v>0</v>
      </c>
      <c r="F130" s="18">
        <f t="shared" si="24"/>
        <v>0</v>
      </c>
      <c r="G130" s="18">
        <f t="shared" si="24"/>
        <v>0</v>
      </c>
      <c r="H130" s="18">
        <f t="shared" si="24"/>
        <v>0</v>
      </c>
      <c r="I130" s="18">
        <f t="shared" si="24"/>
        <v>0</v>
      </c>
      <c r="J130" s="18">
        <f t="shared" si="24"/>
        <v>0</v>
      </c>
      <c r="K130" s="18">
        <f t="shared" si="24"/>
        <v>0</v>
      </c>
      <c r="L130" s="18">
        <f t="shared" si="24"/>
        <v>0</v>
      </c>
      <c r="M130" s="18">
        <f t="shared" si="24"/>
        <v>0</v>
      </c>
      <c r="N130" s="18">
        <f t="shared" si="24"/>
        <v>0</v>
      </c>
      <c r="O130" s="18">
        <f t="shared" si="24"/>
        <v>0</v>
      </c>
      <c r="P130" s="18">
        <f t="shared" si="24"/>
        <v>0</v>
      </c>
      <c r="Q130" s="18">
        <f t="shared" si="24"/>
        <v>0</v>
      </c>
      <c r="R130" s="18">
        <f t="shared" si="24"/>
        <v>0</v>
      </c>
      <c r="S130" s="18">
        <f t="shared" si="24"/>
        <v>0</v>
      </c>
      <c r="T130" s="18">
        <f t="shared" si="24"/>
        <v>0</v>
      </c>
      <c r="U130" s="18">
        <f t="shared" si="24"/>
        <v>0</v>
      </c>
      <c r="V130" s="18">
        <f t="shared" si="24"/>
        <v>0</v>
      </c>
      <c r="W130" s="18">
        <f t="shared" si="24"/>
        <v>0</v>
      </c>
    </row>
    <row r="131" spans="1:23">
      <c r="A131" s="12" t="s">
        <v>153</v>
      </c>
      <c r="B131" s="13">
        <f t="shared" si="12"/>
        <v>0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</row>
    <row r="132" spans="1:23">
      <c r="A132" s="12" t="s">
        <v>154</v>
      </c>
      <c r="B132" s="13">
        <f t="shared" si="12"/>
        <v>0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</row>
    <row r="133" spans="1:23">
      <c r="A133" s="12" t="s">
        <v>155</v>
      </c>
      <c r="B133" s="13">
        <f t="shared" si="12"/>
        <v>0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</row>
    <row r="134" spans="1:23">
      <c r="A134" s="12" t="s">
        <v>156</v>
      </c>
      <c r="B134" s="13">
        <f t="shared" si="12"/>
        <v>0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</row>
    <row r="135" spans="1:23">
      <c r="A135" s="12" t="s">
        <v>157</v>
      </c>
      <c r="B135" s="13">
        <f t="shared" ref="B135:B198" si="25">SUM(C135:W135)</f>
        <v>0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</row>
    <row r="136" spans="1:23">
      <c r="A136" s="12" t="s">
        <v>158</v>
      </c>
      <c r="B136" s="13">
        <f t="shared" si="25"/>
        <v>0</v>
      </c>
      <c r="C136" s="18">
        <f>SUM(C137:C138)</f>
        <v>0</v>
      </c>
      <c r="D136" s="18">
        <f t="shared" ref="D136:W136" si="26">SUM(D137:D138)</f>
        <v>0</v>
      </c>
      <c r="E136" s="18">
        <f t="shared" si="26"/>
        <v>0</v>
      </c>
      <c r="F136" s="18">
        <f t="shared" si="26"/>
        <v>0</v>
      </c>
      <c r="G136" s="18">
        <f t="shared" si="26"/>
        <v>0</v>
      </c>
      <c r="H136" s="18">
        <f t="shared" si="26"/>
        <v>0</v>
      </c>
      <c r="I136" s="18">
        <f t="shared" si="26"/>
        <v>0</v>
      </c>
      <c r="J136" s="18">
        <f t="shared" si="26"/>
        <v>0</v>
      </c>
      <c r="K136" s="18">
        <f t="shared" si="26"/>
        <v>0</v>
      </c>
      <c r="L136" s="18">
        <f t="shared" si="26"/>
        <v>0</v>
      </c>
      <c r="M136" s="18">
        <f t="shared" si="26"/>
        <v>0</v>
      </c>
      <c r="N136" s="18">
        <f t="shared" si="26"/>
        <v>0</v>
      </c>
      <c r="O136" s="18">
        <f t="shared" si="26"/>
        <v>0</v>
      </c>
      <c r="P136" s="18">
        <f t="shared" si="26"/>
        <v>0</v>
      </c>
      <c r="Q136" s="18">
        <f t="shared" si="26"/>
        <v>0</v>
      </c>
      <c r="R136" s="18">
        <f t="shared" si="26"/>
        <v>0</v>
      </c>
      <c r="S136" s="18">
        <f t="shared" si="26"/>
        <v>0</v>
      </c>
      <c r="T136" s="18">
        <f t="shared" si="26"/>
        <v>0</v>
      </c>
      <c r="U136" s="18">
        <f t="shared" si="26"/>
        <v>0</v>
      </c>
      <c r="V136" s="18">
        <f t="shared" si="26"/>
        <v>0</v>
      </c>
      <c r="W136" s="18">
        <f t="shared" si="26"/>
        <v>0</v>
      </c>
    </row>
    <row r="137" spans="1:23">
      <c r="A137" s="12" t="s">
        <v>159</v>
      </c>
      <c r="B137" s="13">
        <f t="shared" si="25"/>
        <v>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</row>
    <row r="138" spans="1:23">
      <c r="A138" s="12" t="s">
        <v>160</v>
      </c>
      <c r="B138" s="13">
        <f t="shared" si="25"/>
        <v>0</v>
      </c>
      <c r="C138" s="18">
        <f>SUM(C139:C144)</f>
        <v>0</v>
      </c>
      <c r="D138" s="18">
        <f t="shared" ref="D138:W138" si="27">SUM(D139:D144)</f>
        <v>0</v>
      </c>
      <c r="E138" s="18">
        <f t="shared" si="27"/>
        <v>0</v>
      </c>
      <c r="F138" s="18">
        <f t="shared" si="27"/>
        <v>0</v>
      </c>
      <c r="G138" s="18">
        <f t="shared" si="27"/>
        <v>0</v>
      </c>
      <c r="H138" s="18">
        <f t="shared" si="27"/>
        <v>0</v>
      </c>
      <c r="I138" s="18">
        <f t="shared" si="27"/>
        <v>0</v>
      </c>
      <c r="J138" s="18">
        <f t="shared" si="27"/>
        <v>0</v>
      </c>
      <c r="K138" s="18">
        <f t="shared" si="27"/>
        <v>0</v>
      </c>
      <c r="L138" s="18">
        <f t="shared" si="27"/>
        <v>0</v>
      </c>
      <c r="M138" s="18">
        <f t="shared" si="27"/>
        <v>0</v>
      </c>
      <c r="N138" s="18">
        <f t="shared" si="27"/>
        <v>0</v>
      </c>
      <c r="O138" s="18">
        <f t="shared" si="27"/>
        <v>0</v>
      </c>
      <c r="P138" s="18">
        <f t="shared" si="27"/>
        <v>0</v>
      </c>
      <c r="Q138" s="18">
        <f t="shared" si="27"/>
        <v>0</v>
      </c>
      <c r="R138" s="18">
        <f t="shared" si="27"/>
        <v>0</v>
      </c>
      <c r="S138" s="18">
        <f t="shared" si="27"/>
        <v>0</v>
      </c>
      <c r="T138" s="18">
        <f t="shared" si="27"/>
        <v>0</v>
      </c>
      <c r="U138" s="18">
        <f t="shared" si="27"/>
        <v>0</v>
      </c>
      <c r="V138" s="18">
        <f t="shared" si="27"/>
        <v>0</v>
      </c>
      <c r="W138" s="18">
        <f t="shared" si="27"/>
        <v>0</v>
      </c>
    </row>
    <row r="139" spans="1:23">
      <c r="A139" s="12" t="s">
        <v>161</v>
      </c>
      <c r="B139" s="13">
        <f t="shared" si="25"/>
        <v>0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</row>
    <row r="140" spans="1:23">
      <c r="A140" s="12" t="s">
        <v>162</v>
      </c>
      <c r="B140" s="13">
        <f t="shared" si="25"/>
        <v>0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</row>
    <row r="141" spans="1:23">
      <c r="A141" s="12" t="s">
        <v>163</v>
      </c>
      <c r="B141" s="13">
        <f t="shared" si="25"/>
        <v>0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</row>
    <row r="142" spans="1:23">
      <c r="A142" s="12" t="s">
        <v>164</v>
      </c>
      <c r="B142" s="13">
        <f t="shared" si="25"/>
        <v>0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</row>
    <row r="143" spans="1:23">
      <c r="A143" s="12" t="s">
        <v>165</v>
      </c>
      <c r="B143" s="13">
        <f t="shared" si="25"/>
        <v>0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</row>
    <row r="144" spans="1:23">
      <c r="A144" s="12" t="s">
        <v>166</v>
      </c>
      <c r="B144" s="13">
        <f t="shared" si="25"/>
        <v>0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</row>
    <row r="145" spans="1:23">
      <c r="A145" s="12" t="s">
        <v>167</v>
      </c>
      <c r="B145" s="13">
        <f t="shared" si="25"/>
        <v>0</v>
      </c>
      <c r="C145" s="18">
        <f>SUM(C146:C147)</f>
        <v>0</v>
      </c>
      <c r="D145" s="18">
        <f t="shared" ref="D145:W145" si="28">SUM(D146:D147)</f>
        <v>0</v>
      </c>
      <c r="E145" s="18">
        <f t="shared" si="28"/>
        <v>0</v>
      </c>
      <c r="F145" s="18">
        <f t="shared" si="28"/>
        <v>0</v>
      </c>
      <c r="G145" s="18">
        <f t="shared" si="28"/>
        <v>0</v>
      </c>
      <c r="H145" s="18">
        <f t="shared" si="28"/>
        <v>0</v>
      </c>
      <c r="I145" s="18">
        <f t="shared" si="28"/>
        <v>0</v>
      </c>
      <c r="J145" s="18">
        <f t="shared" si="28"/>
        <v>0</v>
      </c>
      <c r="K145" s="18">
        <f t="shared" si="28"/>
        <v>0</v>
      </c>
      <c r="L145" s="18">
        <f t="shared" si="28"/>
        <v>0</v>
      </c>
      <c r="M145" s="18">
        <f t="shared" si="28"/>
        <v>0</v>
      </c>
      <c r="N145" s="18">
        <f t="shared" si="28"/>
        <v>0</v>
      </c>
      <c r="O145" s="18">
        <f t="shared" si="28"/>
        <v>0</v>
      </c>
      <c r="P145" s="18">
        <f t="shared" si="28"/>
        <v>0</v>
      </c>
      <c r="Q145" s="18">
        <f t="shared" si="28"/>
        <v>0</v>
      </c>
      <c r="R145" s="18">
        <f t="shared" si="28"/>
        <v>0</v>
      </c>
      <c r="S145" s="18">
        <f t="shared" si="28"/>
        <v>0</v>
      </c>
      <c r="T145" s="18">
        <f t="shared" si="28"/>
        <v>0</v>
      </c>
      <c r="U145" s="18">
        <f t="shared" si="28"/>
        <v>0</v>
      </c>
      <c r="V145" s="18">
        <f t="shared" si="28"/>
        <v>0</v>
      </c>
      <c r="W145" s="18">
        <f t="shared" si="28"/>
        <v>0</v>
      </c>
    </row>
    <row r="146" spans="1:23">
      <c r="A146" s="12" t="s">
        <v>168</v>
      </c>
      <c r="B146" s="13">
        <f t="shared" si="25"/>
        <v>0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</row>
    <row r="147" spans="1:23">
      <c r="A147" s="12" t="s">
        <v>169</v>
      </c>
      <c r="B147" s="13">
        <f t="shared" si="25"/>
        <v>0</v>
      </c>
      <c r="C147" s="18">
        <f>SUM(C148:C159)</f>
        <v>0</v>
      </c>
      <c r="D147" s="18">
        <f t="shared" ref="D147:W147" si="29">SUM(D148:D159)</f>
        <v>0</v>
      </c>
      <c r="E147" s="18">
        <f t="shared" si="29"/>
        <v>0</v>
      </c>
      <c r="F147" s="18">
        <f t="shared" si="29"/>
        <v>0</v>
      </c>
      <c r="G147" s="18">
        <f t="shared" si="29"/>
        <v>0</v>
      </c>
      <c r="H147" s="18">
        <f t="shared" si="29"/>
        <v>0</v>
      </c>
      <c r="I147" s="18">
        <f t="shared" si="29"/>
        <v>0</v>
      </c>
      <c r="J147" s="18">
        <f t="shared" si="29"/>
        <v>0</v>
      </c>
      <c r="K147" s="18">
        <f t="shared" si="29"/>
        <v>0</v>
      </c>
      <c r="L147" s="18">
        <f t="shared" si="29"/>
        <v>0</v>
      </c>
      <c r="M147" s="18">
        <f t="shared" si="29"/>
        <v>0</v>
      </c>
      <c r="N147" s="18">
        <f t="shared" si="29"/>
        <v>0</v>
      </c>
      <c r="O147" s="18">
        <f t="shared" si="29"/>
        <v>0</v>
      </c>
      <c r="P147" s="18">
        <f t="shared" si="29"/>
        <v>0</v>
      </c>
      <c r="Q147" s="18">
        <f t="shared" si="29"/>
        <v>0</v>
      </c>
      <c r="R147" s="18">
        <f t="shared" si="29"/>
        <v>0</v>
      </c>
      <c r="S147" s="18">
        <f t="shared" si="29"/>
        <v>0</v>
      </c>
      <c r="T147" s="18">
        <f t="shared" si="29"/>
        <v>0</v>
      </c>
      <c r="U147" s="18">
        <f t="shared" si="29"/>
        <v>0</v>
      </c>
      <c r="V147" s="18">
        <f t="shared" si="29"/>
        <v>0</v>
      </c>
      <c r="W147" s="18">
        <f t="shared" si="29"/>
        <v>0</v>
      </c>
    </row>
    <row r="148" spans="1:23">
      <c r="A148" s="12" t="s">
        <v>170</v>
      </c>
      <c r="B148" s="13">
        <f t="shared" si="25"/>
        <v>0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</row>
    <row r="149" spans="1:23">
      <c r="A149" s="12" t="s">
        <v>171</v>
      </c>
      <c r="B149" s="13">
        <f t="shared" si="25"/>
        <v>0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</row>
    <row r="150" spans="1:23">
      <c r="A150" s="12" t="s">
        <v>172</v>
      </c>
      <c r="B150" s="13">
        <f t="shared" si="25"/>
        <v>0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</row>
    <row r="151" spans="1:23">
      <c r="A151" s="12" t="s">
        <v>173</v>
      </c>
      <c r="B151" s="13">
        <f t="shared" si="25"/>
        <v>0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</row>
    <row r="152" spans="1:23">
      <c r="A152" s="12" t="s">
        <v>174</v>
      </c>
      <c r="B152" s="13">
        <f t="shared" si="25"/>
        <v>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</row>
    <row r="153" spans="1:23">
      <c r="A153" s="12" t="s">
        <v>175</v>
      </c>
      <c r="B153" s="13">
        <f t="shared" si="25"/>
        <v>0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</row>
    <row r="154" spans="1:23">
      <c r="A154" s="12" t="s">
        <v>176</v>
      </c>
      <c r="B154" s="13">
        <f t="shared" si="25"/>
        <v>0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</row>
    <row r="155" spans="1:23">
      <c r="A155" s="12" t="s">
        <v>177</v>
      </c>
      <c r="B155" s="13">
        <f t="shared" si="25"/>
        <v>0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</row>
    <row r="156" spans="1:23">
      <c r="A156" s="12" t="s">
        <v>178</v>
      </c>
      <c r="B156" s="13">
        <f t="shared" si="25"/>
        <v>0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</row>
    <row r="157" spans="1:23">
      <c r="A157" s="12" t="s">
        <v>179</v>
      </c>
      <c r="B157" s="13">
        <f t="shared" si="25"/>
        <v>0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</row>
    <row r="158" spans="1:23">
      <c r="A158" s="12" t="s">
        <v>180</v>
      </c>
      <c r="B158" s="13">
        <f t="shared" si="25"/>
        <v>0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</row>
    <row r="159" spans="1:23">
      <c r="A159" s="12" t="s">
        <v>181</v>
      </c>
      <c r="B159" s="13">
        <f t="shared" si="25"/>
        <v>0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</row>
    <row r="160" spans="1:23">
      <c r="A160" s="12" t="s">
        <v>182</v>
      </c>
      <c r="B160" s="13">
        <f t="shared" si="25"/>
        <v>0</v>
      </c>
      <c r="C160" s="18">
        <f>SUM(C161:C162)</f>
        <v>0</v>
      </c>
      <c r="D160" s="18">
        <f t="shared" ref="D160:W160" si="30">SUM(D161:D162)</f>
        <v>0</v>
      </c>
      <c r="E160" s="18">
        <f t="shared" si="30"/>
        <v>0</v>
      </c>
      <c r="F160" s="18">
        <f t="shared" si="30"/>
        <v>0</v>
      </c>
      <c r="G160" s="18">
        <f t="shared" si="30"/>
        <v>0</v>
      </c>
      <c r="H160" s="18">
        <f t="shared" si="30"/>
        <v>0</v>
      </c>
      <c r="I160" s="18">
        <f t="shared" si="30"/>
        <v>0</v>
      </c>
      <c r="J160" s="18">
        <f t="shared" si="30"/>
        <v>0</v>
      </c>
      <c r="K160" s="18">
        <f t="shared" si="30"/>
        <v>0</v>
      </c>
      <c r="L160" s="18">
        <f t="shared" si="30"/>
        <v>0</v>
      </c>
      <c r="M160" s="18">
        <f t="shared" si="30"/>
        <v>0</v>
      </c>
      <c r="N160" s="18">
        <f t="shared" si="30"/>
        <v>0</v>
      </c>
      <c r="O160" s="18">
        <f t="shared" si="30"/>
        <v>0</v>
      </c>
      <c r="P160" s="18">
        <f t="shared" si="30"/>
        <v>0</v>
      </c>
      <c r="Q160" s="18">
        <f t="shared" si="30"/>
        <v>0</v>
      </c>
      <c r="R160" s="18">
        <f t="shared" si="30"/>
        <v>0</v>
      </c>
      <c r="S160" s="18">
        <f t="shared" si="30"/>
        <v>0</v>
      </c>
      <c r="T160" s="18">
        <f t="shared" si="30"/>
        <v>0</v>
      </c>
      <c r="U160" s="18">
        <f t="shared" si="30"/>
        <v>0</v>
      </c>
      <c r="V160" s="18">
        <f t="shared" si="30"/>
        <v>0</v>
      </c>
      <c r="W160" s="18">
        <f t="shared" si="30"/>
        <v>0</v>
      </c>
    </row>
    <row r="161" spans="1:23">
      <c r="A161" s="12" t="s">
        <v>183</v>
      </c>
      <c r="B161" s="13">
        <f t="shared" si="25"/>
        <v>0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</row>
    <row r="162" spans="1:23">
      <c r="A162" s="12" t="s">
        <v>184</v>
      </c>
      <c r="B162" s="13">
        <f t="shared" si="25"/>
        <v>0</v>
      </c>
      <c r="C162" s="18">
        <f>SUM(C163:C170)</f>
        <v>0</v>
      </c>
      <c r="D162" s="18">
        <f t="shared" ref="D162:W162" si="31">SUM(D163:D170)</f>
        <v>0</v>
      </c>
      <c r="E162" s="18">
        <f t="shared" si="31"/>
        <v>0</v>
      </c>
      <c r="F162" s="18">
        <f t="shared" si="31"/>
        <v>0</v>
      </c>
      <c r="G162" s="18">
        <f t="shared" si="31"/>
        <v>0</v>
      </c>
      <c r="H162" s="18">
        <f t="shared" si="31"/>
        <v>0</v>
      </c>
      <c r="I162" s="18">
        <f t="shared" si="31"/>
        <v>0</v>
      </c>
      <c r="J162" s="18">
        <f t="shared" si="31"/>
        <v>0</v>
      </c>
      <c r="K162" s="18">
        <f t="shared" si="31"/>
        <v>0</v>
      </c>
      <c r="L162" s="18">
        <f t="shared" si="31"/>
        <v>0</v>
      </c>
      <c r="M162" s="18">
        <f t="shared" si="31"/>
        <v>0</v>
      </c>
      <c r="N162" s="18">
        <f t="shared" si="31"/>
        <v>0</v>
      </c>
      <c r="O162" s="18">
        <f t="shared" si="31"/>
        <v>0</v>
      </c>
      <c r="P162" s="18">
        <f t="shared" si="31"/>
        <v>0</v>
      </c>
      <c r="Q162" s="18">
        <f t="shared" si="31"/>
        <v>0</v>
      </c>
      <c r="R162" s="18">
        <f t="shared" si="31"/>
        <v>0</v>
      </c>
      <c r="S162" s="18">
        <f t="shared" si="31"/>
        <v>0</v>
      </c>
      <c r="T162" s="18">
        <f t="shared" si="31"/>
        <v>0</v>
      </c>
      <c r="U162" s="18">
        <f t="shared" si="31"/>
        <v>0</v>
      </c>
      <c r="V162" s="18">
        <f t="shared" si="31"/>
        <v>0</v>
      </c>
      <c r="W162" s="18">
        <f t="shared" si="31"/>
        <v>0</v>
      </c>
    </row>
    <row r="163" spans="1:23">
      <c r="A163" s="12" t="s">
        <v>185</v>
      </c>
      <c r="B163" s="13">
        <f t="shared" si="25"/>
        <v>0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</row>
    <row r="164" spans="1:23">
      <c r="A164" s="12" t="s">
        <v>186</v>
      </c>
      <c r="B164" s="13">
        <f t="shared" si="25"/>
        <v>0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</row>
    <row r="165" spans="1:23">
      <c r="A165" s="12" t="s">
        <v>187</v>
      </c>
      <c r="B165" s="13">
        <f t="shared" si="25"/>
        <v>0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</row>
    <row r="166" spans="1:23">
      <c r="A166" s="12" t="s">
        <v>188</v>
      </c>
      <c r="B166" s="13">
        <f t="shared" si="25"/>
        <v>0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</row>
    <row r="167" spans="1:23">
      <c r="A167" s="12" t="s">
        <v>189</v>
      </c>
      <c r="B167" s="13">
        <f t="shared" si="25"/>
        <v>0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</row>
    <row r="168" spans="1:23">
      <c r="A168" s="12" t="s">
        <v>190</v>
      </c>
      <c r="B168" s="13">
        <f t="shared" si="25"/>
        <v>0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</row>
    <row r="169" spans="1:23">
      <c r="A169" s="12" t="s">
        <v>191</v>
      </c>
      <c r="B169" s="13">
        <f t="shared" si="25"/>
        <v>0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</row>
    <row r="170" spans="1:23">
      <c r="A170" s="12" t="s">
        <v>192</v>
      </c>
      <c r="B170" s="13">
        <f t="shared" si="25"/>
        <v>0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</row>
    <row r="171" spans="1:23">
      <c r="A171" s="12" t="s">
        <v>193</v>
      </c>
      <c r="B171" s="13">
        <f t="shared" si="25"/>
        <v>5429</v>
      </c>
      <c r="C171" s="18">
        <f>SUM(C172:C173)</f>
        <v>0</v>
      </c>
      <c r="D171" s="18">
        <f t="shared" ref="D171:W171" si="32">SUM(D172:D173)</f>
        <v>0</v>
      </c>
      <c r="E171" s="18">
        <f t="shared" si="32"/>
        <v>0</v>
      </c>
      <c r="F171" s="18">
        <f t="shared" si="32"/>
        <v>0</v>
      </c>
      <c r="G171" s="18">
        <f t="shared" si="32"/>
        <v>403</v>
      </c>
      <c r="H171" s="18">
        <f t="shared" si="32"/>
        <v>0</v>
      </c>
      <c r="I171" s="18">
        <f t="shared" si="32"/>
        <v>0</v>
      </c>
      <c r="J171" s="18">
        <f t="shared" si="32"/>
        <v>0</v>
      </c>
      <c r="K171" s="18">
        <f t="shared" si="32"/>
        <v>0</v>
      </c>
      <c r="L171" s="18">
        <f t="shared" si="32"/>
        <v>0</v>
      </c>
      <c r="M171" s="18">
        <f t="shared" si="32"/>
        <v>0</v>
      </c>
      <c r="N171" s="18">
        <f t="shared" si="32"/>
        <v>4956</v>
      </c>
      <c r="O171" s="18">
        <f t="shared" si="32"/>
        <v>0</v>
      </c>
      <c r="P171" s="18">
        <f t="shared" si="32"/>
        <v>0</v>
      </c>
      <c r="Q171" s="18">
        <f t="shared" si="32"/>
        <v>0</v>
      </c>
      <c r="R171" s="18">
        <f t="shared" si="32"/>
        <v>0</v>
      </c>
      <c r="S171" s="18">
        <f t="shared" si="32"/>
        <v>0</v>
      </c>
      <c r="T171" s="18">
        <f t="shared" si="32"/>
        <v>0</v>
      </c>
      <c r="U171" s="18">
        <f t="shared" si="32"/>
        <v>0</v>
      </c>
      <c r="V171" s="18">
        <f t="shared" si="32"/>
        <v>70</v>
      </c>
      <c r="W171" s="18">
        <f t="shared" si="32"/>
        <v>0</v>
      </c>
    </row>
    <row r="172" spans="1:23">
      <c r="A172" s="12" t="s">
        <v>194</v>
      </c>
      <c r="B172" s="13">
        <f t="shared" si="25"/>
        <v>0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</row>
    <row r="173" spans="1:23">
      <c r="A173" s="12" t="s">
        <v>195</v>
      </c>
      <c r="B173" s="13">
        <f t="shared" si="25"/>
        <v>5429</v>
      </c>
      <c r="C173" s="18">
        <f>SUM(C174:C182)</f>
        <v>0</v>
      </c>
      <c r="D173" s="18">
        <f t="shared" ref="D173:W173" si="33">SUM(D174:D182)</f>
        <v>0</v>
      </c>
      <c r="E173" s="18">
        <f t="shared" si="33"/>
        <v>0</v>
      </c>
      <c r="F173" s="18">
        <f t="shared" si="33"/>
        <v>0</v>
      </c>
      <c r="G173" s="18">
        <f t="shared" si="33"/>
        <v>403</v>
      </c>
      <c r="H173" s="18">
        <f t="shared" si="33"/>
        <v>0</v>
      </c>
      <c r="I173" s="18">
        <f t="shared" si="33"/>
        <v>0</v>
      </c>
      <c r="J173" s="18">
        <f t="shared" si="33"/>
        <v>0</v>
      </c>
      <c r="K173" s="18">
        <f t="shared" si="33"/>
        <v>0</v>
      </c>
      <c r="L173" s="18">
        <f t="shared" si="33"/>
        <v>0</v>
      </c>
      <c r="M173" s="18">
        <f t="shared" si="33"/>
        <v>0</v>
      </c>
      <c r="N173" s="18">
        <f t="shared" si="33"/>
        <v>4956</v>
      </c>
      <c r="O173" s="18">
        <f t="shared" si="33"/>
        <v>0</v>
      </c>
      <c r="P173" s="18">
        <f t="shared" si="33"/>
        <v>0</v>
      </c>
      <c r="Q173" s="18">
        <f t="shared" si="33"/>
        <v>0</v>
      </c>
      <c r="R173" s="18">
        <f t="shared" si="33"/>
        <v>0</v>
      </c>
      <c r="S173" s="18">
        <f t="shared" si="33"/>
        <v>0</v>
      </c>
      <c r="T173" s="18">
        <f t="shared" si="33"/>
        <v>0</v>
      </c>
      <c r="U173" s="18">
        <f t="shared" si="33"/>
        <v>0</v>
      </c>
      <c r="V173" s="18">
        <f t="shared" si="33"/>
        <v>70</v>
      </c>
      <c r="W173" s="18">
        <f t="shared" si="33"/>
        <v>0</v>
      </c>
    </row>
    <row r="174" spans="1:23">
      <c r="A174" s="12" t="s">
        <v>196</v>
      </c>
      <c r="B174" s="13">
        <f t="shared" si="25"/>
        <v>0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</row>
    <row r="175" spans="1:23">
      <c r="A175" s="12" t="s">
        <v>197</v>
      </c>
      <c r="B175" s="13">
        <f t="shared" si="25"/>
        <v>0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</row>
    <row r="176" spans="1:23">
      <c r="A176" s="12" t="s">
        <v>198</v>
      </c>
      <c r="B176" s="13">
        <f t="shared" si="25"/>
        <v>0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</row>
    <row r="177" spans="1:23">
      <c r="A177" s="12" t="s">
        <v>199</v>
      </c>
      <c r="B177" s="13">
        <f t="shared" si="25"/>
        <v>0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</row>
    <row r="178" spans="1:23">
      <c r="A178" s="12" t="s">
        <v>200</v>
      </c>
      <c r="B178" s="13">
        <f t="shared" si="25"/>
        <v>0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</row>
    <row r="179" spans="1:23">
      <c r="A179" s="12" t="s">
        <v>201</v>
      </c>
      <c r="B179" s="13">
        <f t="shared" si="25"/>
        <v>0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</row>
    <row r="180" spans="1:23">
      <c r="A180" s="12" t="s">
        <v>202</v>
      </c>
      <c r="B180" s="13">
        <f t="shared" si="25"/>
        <v>0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</row>
    <row r="181" spans="1:23" s="23" customFormat="1">
      <c r="A181" s="21" t="s">
        <v>203</v>
      </c>
      <c r="B181" s="21">
        <f t="shared" si="25"/>
        <v>5429</v>
      </c>
      <c r="C181" s="22"/>
      <c r="D181" s="22"/>
      <c r="E181" s="22"/>
      <c r="F181" s="22"/>
      <c r="G181" s="22">
        <v>403</v>
      </c>
      <c r="H181" s="22"/>
      <c r="I181" s="22"/>
      <c r="J181" s="22"/>
      <c r="K181" s="22"/>
      <c r="L181" s="22"/>
      <c r="M181" s="22"/>
      <c r="N181" s="22">
        <v>4956</v>
      </c>
      <c r="O181" s="22"/>
      <c r="P181" s="22"/>
      <c r="Q181" s="22"/>
      <c r="R181" s="22"/>
      <c r="S181" s="22"/>
      <c r="T181" s="22"/>
      <c r="U181" s="22"/>
      <c r="V181" s="22">
        <v>70</v>
      </c>
      <c r="W181" s="22"/>
    </row>
    <row r="182" spans="1:23">
      <c r="A182" s="12" t="s">
        <v>204</v>
      </c>
      <c r="B182" s="13">
        <f t="shared" si="25"/>
        <v>0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</row>
    <row r="183" spans="1:23">
      <c r="A183" s="12" t="s">
        <v>205</v>
      </c>
      <c r="B183" s="13">
        <f t="shared" si="25"/>
        <v>0</v>
      </c>
      <c r="C183" s="18">
        <f>SUM(C184:C185)</f>
        <v>0</v>
      </c>
      <c r="D183" s="18">
        <f t="shared" ref="D183:W183" si="34">SUM(D184:D185)</f>
        <v>0</v>
      </c>
      <c r="E183" s="18">
        <f t="shared" si="34"/>
        <v>0</v>
      </c>
      <c r="F183" s="18">
        <f t="shared" si="34"/>
        <v>0</v>
      </c>
      <c r="G183" s="18">
        <f t="shared" si="34"/>
        <v>0</v>
      </c>
      <c r="H183" s="18">
        <f t="shared" si="34"/>
        <v>0</v>
      </c>
      <c r="I183" s="18">
        <f t="shared" si="34"/>
        <v>0</v>
      </c>
      <c r="J183" s="18">
        <f t="shared" si="34"/>
        <v>0</v>
      </c>
      <c r="K183" s="18">
        <f t="shared" si="34"/>
        <v>0</v>
      </c>
      <c r="L183" s="18">
        <f t="shared" si="34"/>
        <v>0</v>
      </c>
      <c r="M183" s="18">
        <f t="shared" si="34"/>
        <v>0</v>
      </c>
      <c r="N183" s="18">
        <f t="shared" si="34"/>
        <v>0</v>
      </c>
      <c r="O183" s="18">
        <f t="shared" si="34"/>
        <v>0</v>
      </c>
      <c r="P183" s="18">
        <f t="shared" si="34"/>
        <v>0</v>
      </c>
      <c r="Q183" s="18">
        <f t="shared" si="34"/>
        <v>0</v>
      </c>
      <c r="R183" s="18">
        <f t="shared" si="34"/>
        <v>0</v>
      </c>
      <c r="S183" s="18">
        <f t="shared" si="34"/>
        <v>0</v>
      </c>
      <c r="T183" s="18">
        <f t="shared" si="34"/>
        <v>0</v>
      </c>
      <c r="U183" s="18">
        <f t="shared" si="34"/>
        <v>0</v>
      </c>
      <c r="V183" s="18">
        <f t="shared" si="34"/>
        <v>0</v>
      </c>
      <c r="W183" s="18">
        <f t="shared" si="34"/>
        <v>0</v>
      </c>
    </row>
    <row r="184" spans="1:23">
      <c r="A184" s="12" t="s">
        <v>206</v>
      </c>
      <c r="B184" s="13">
        <f t="shared" si="25"/>
        <v>0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</row>
    <row r="185" spans="1:23">
      <c r="A185" s="12" t="s">
        <v>207</v>
      </c>
      <c r="B185" s="13">
        <f t="shared" si="25"/>
        <v>0</v>
      </c>
      <c r="C185" s="18">
        <f>SUM(C186:C194)</f>
        <v>0</v>
      </c>
      <c r="D185" s="18">
        <f t="shared" ref="D185:W185" si="35">SUM(D186:D194)</f>
        <v>0</v>
      </c>
      <c r="E185" s="18">
        <f t="shared" si="35"/>
        <v>0</v>
      </c>
      <c r="F185" s="18">
        <f t="shared" si="35"/>
        <v>0</v>
      </c>
      <c r="G185" s="18">
        <f t="shared" si="35"/>
        <v>0</v>
      </c>
      <c r="H185" s="18">
        <f t="shared" si="35"/>
        <v>0</v>
      </c>
      <c r="I185" s="18">
        <f t="shared" si="35"/>
        <v>0</v>
      </c>
      <c r="J185" s="18">
        <f t="shared" si="35"/>
        <v>0</v>
      </c>
      <c r="K185" s="18">
        <f t="shared" si="35"/>
        <v>0</v>
      </c>
      <c r="L185" s="18">
        <f t="shared" si="35"/>
        <v>0</v>
      </c>
      <c r="M185" s="18">
        <f t="shared" si="35"/>
        <v>0</v>
      </c>
      <c r="N185" s="18">
        <f t="shared" si="35"/>
        <v>0</v>
      </c>
      <c r="O185" s="18">
        <f t="shared" si="35"/>
        <v>0</v>
      </c>
      <c r="P185" s="18">
        <f t="shared" si="35"/>
        <v>0</v>
      </c>
      <c r="Q185" s="18">
        <f t="shared" si="35"/>
        <v>0</v>
      </c>
      <c r="R185" s="18">
        <f t="shared" si="35"/>
        <v>0</v>
      </c>
      <c r="S185" s="18">
        <f t="shared" si="35"/>
        <v>0</v>
      </c>
      <c r="T185" s="18">
        <f t="shared" si="35"/>
        <v>0</v>
      </c>
      <c r="U185" s="18">
        <f t="shared" si="35"/>
        <v>0</v>
      </c>
      <c r="V185" s="18">
        <f t="shared" si="35"/>
        <v>0</v>
      </c>
      <c r="W185" s="18">
        <f t="shared" si="35"/>
        <v>0</v>
      </c>
    </row>
    <row r="186" spans="1:23">
      <c r="A186" s="12" t="s">
        <v>208</v>
      </c>
      <c r="B186" s="13">
        <f t="shared" si="25"/>
        <v>0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</row>
    <row r="187" spans="1:23">
      <c r="A187" s="12" t="s">
        <v>209</v>
      </c>
      <c r="B187" s="13">
        <f t="shared" si="25"/>
        <v>0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</row>
    <row r="188" spans="1:23">
      <c r="A188" s="12" t="s">
        <v>210</v>
      </c>
      <c r="B188" s="13">
        <f t="shared" si="25"/>
        <v>0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</row>
    <row r="189" spans="1:23">
      <c r="A189" s="12" t="s">
        <v>211</v>
      </c>
      <c r="B189" s="13">
        <f t="shared" si="25"/>
        <v>0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</row>
    <row r="190" spans="1:23">
      <c r="A190" s="12" t="s">
        <v>212</v>
      </c>
      <c r="B190" s="13">
        <f t="shared" si="25"/>
        <v>0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</row>
    <row r="191" spans="1:23">
      <c r="A191" s="12" t="s">
        <v>213</v>
      </c>
      <c r="B191" s="13">
        <f t="shared" si="25"/>
        <v>0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</row>
    <row r="192" spans="1:23">
      <c r="A192" s="12" t="s">
        <v>214</v>
      </c>
      <c r="B192" s="13">
        <f t="shared" si="25"/>
        <v>0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</row>
    <row r="193" spans="1:23">
      <c r="A193" s="12" t="s">
        <v>215</v>
      </c>
      <c r="B193" s="13">
        <f t="shared" si="25"/>
        <v>0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</row>
    <row r="194" spans="1:23">
      <c r="A194" s="12" t="s">
        <v>216</v>
      </c>
      <c r="B194" s="13">
        <f t="shared" si="25"/>
        <v>0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</row>
    <row r="195" spans="1:23">
      <c r="A195" s="12" t="s">
        <v>217</v>
      </c>
      <c r="B195" s="13">
        <f t="shared" si="25"/>
        <v>0</v>
      </c>
      <c r="C195" s="18">
        <f>SUM(C196:C197)</f>
        <v>0</v>
      </c>
      <c r="D195" s="18">
        <f t="shared" ref="D195:W195" si="36">SUM(D196:D197)</f>
        <v>0</v>
      </c>
      <c r="E195" s="18">
        <f t="shared" si="36"/>
        <v>0</v>
      </c>
      <c r="F195" s="18">
        <f t="shared" si="36"/>
        <v>0</v>
      </c>
      <c r="G195" s="18">
        <f t="shared" si="36"/>
        <v>0</v>
      </c>
      <c r="H195" s="18">
        <f t="shared" si="36"/>
        <v>0</v>
      </c>
      <c r="I195" s="18">
        <f t="shared" si="36"/>
        <v>0</v>
      </c>
      <c r="J195" s="18">
        <f t="shared" si="36"/>
        <v>0</v>
      </c>
      <c r="K195" s="18">
        <f t="shared" si="36"/>
        <v>0</v>
      </c>
      <c r="L195" s="18">
        <f t="shared" si="36"/>
        <v>0</v>
      </c>
      <c r="M195" s="18">
        <f t="shared" si="36"/>
        <v>0</v>
      </c>
      <c r="N195" s="18">
        <f t="shared" si="36"/>
        <v>0</v>
      </c>
      <c r="O195" s="18">
        <f t="shared" si="36"/>
        <v>0</v>
      </c>
      <c r="P195" s="18">
        <f t="shared" si="36"/>
        <v>0</v>
      </c>
      <c r="Q195" s="18">
        <f t="shared" si="36"/>
        <v>0</v>
      </c>
      <c r="R195" s="18">
        <f t="shared" si="36"/>
        <v>0</v>
      </c>
      <c r="S195" s="18">
        <f t="shared" si="36"/>
        <v>0</v>
      </c>
      <c r="T195" s="18">
        <f t="shared" si="36"/>
        <v>0</v>
      </c>
      <c r="U195" s="18">
        <f t="shared" si="36"/>
        <v>0</v>
      </c>
      <c r="V195" s="18">
        <f t="shared" si="36"/>
        <v>0</v>
      </c>
      <c r="W195" s="18">
        <f t="shared" si="36"/>
        <v>0</v>
      </c>
    </row>
    <row r="196" spans="1:23">
      <c r="A196" s="12" t="s">
        <v>218</v>
      </c>
      <c r="B196" s="13">
        <f t="shared" si="25"/>
        <v>0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</row>
    <row r="197" spans="1:23">
      <c r="A197" s="12" t="s">
        <v>219</v>
      </c>
      <c r="B197" s="13">
        <f t="shared" si="25"/>
        <v>0</v>
      </c>
      <c r="C197" s="18">
        <f>SUM(C198:C206)</f>
        <v>0</v>
      </c>
      <c r="D197" s="18">
        <f t="shared" ref="D197:W197" si="37">SUM(D198:D206)</f>
        <v>0</v>
      </c>
      <c r="E197" s="18">
        <f t="shared" si="37"/>
        <v>0</v>
      </c>
      <c r="F197" s="18">
        <f t="shared" si="37"/>
        <v>0</v>
      </c>
      <c r="G197" s="18">
        <f t="shared" si="37"/>
        <v>0</v>
      </c>
      <c r="H197" s="18">
        <f t="shared" si="37"/>
        <v>0</v>
      </c>
      <c r="I197" s="18">
        <f t="shared" si="37"/>
        <v>0</v>
      </c>
      <c r="J197" s="18">
        <f t="shared" si="37"/>
        <v>0</v>
      </c>
      <c r="K197" s="18">
        <f t="shared" si="37"/>
        <v>0</v>
      </c>
      <c r="L197" s="18">
        <f t="shared" si="37"/>
        <v>0</v>
      </c>
      <c r="M197" s="18">
        <f t="shared" si="37"/>
        <v>0</v>
      </c>
      <c r="N197" s="18">
        <f t="shared" si="37"/>
        <v>0</v>
      </c>
      <c r="O197" s="18">
        <f t="shared" si="37"/>
        <v>0</v>
      </c>
      <c r="P197" s="18">
        <f t="shared" si="37"/>
        <v>0</v>
      </c>
      <c r="Q197" s="18">
        <f t="shared" si="37"/>
        <v>0</v>
      </c>
      <c r="R197" s="18">
        <f t="shared" si="37"/>
        <v>0</v>
      </c>
      <c r="S197" s="18">
        <f t="shared" si="37"/>
        <v>0</v>
      </c>
      <c r="T197" s="18">
        <f t="shared" si="37"/>
        <v>0</v>
      </c>
      <c r="U197" s="18">
        <f t="shared" si="37"/>
        <v>0</v>
      </c>
      <c r="V197" s="18">
        <f t="shared" si="37"/>
        <v>0</v>
      </c>
      <c r="W197" s="18">
        <f t="shared" si="37"/>
        <v>0</v>
      </c>
    </row>
    <row r="198" spans="1:23">
      <c r="A198" s="12" t="s">
        <v>220</v>
      </c>
      <c r="B198" s="13">
        <f t="shared" si="25"/>
        <v>0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</row>
    <row r="199" spans="1:23">
      <c r="A199" s="12" t="s">
        <v>221</v>
      </c>
      <c r="B199" s="13">
        <f t="shared" ref="B199:B217" si="38">SUM(C199:W199)</f>
        <v>0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</row>
    <row r="200" spans="1:23">
      <c r="A200" s="12" t="s">
        <v>222</v>
      </c>
      <c r="B200" s="13">
        <f t="shared" si="38"/>
        <v>0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</row>
    <row r="201" spans="1:23">
      <c r="A201" s="12" t="s">
        <v>223</v>
      </c>
      <c r="B201" s="13">
        <f t="shared" si="38"/>
        <v>0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</row>
    <row r="202" spans="1:23">
      <c r="A202" s="12" t="s">
        <v>224</v>
      </c>
      <c r="B202" s="13">
        <f t="shared" si="38"/>
        <v>0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</row>
    <row r="203" spans="1:23">
      <c r="A203" s="12" t="s">
        <v>225</v>
      </c>
      <c r="B203" s="13">
        <f t="shared" si="38"/>
        <v>0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</row>
    <row r="204" spans="1:23">
      <c r="A204" s="12" t="s">
        <v>226</v>
      </c>
      <c r="B204" s="13">
        <f t="shared" si="38"/>
        <v>0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</row>
    <row r="205" spans="1:23">
      <c r="A205" s="12" t="s">
        <v>227</v>
      </c>
      <c r="B205" s="13">
        <f t="shared" si="38"/>
        <v>0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</row>
    <row r="206" spans="1:23">
      <c r="A206" s="12" t="s">
        <v>228</v>
      </c>
      <c r="B206" s="13">
        <f t="shared" si="38"/>
        <v>0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</row>
    <row r="207" spans="1:23">
      <c r="A207" s="12" t="s">
        <v>229</v>
      </c>
      <c r="B207" s="13">
        <f t="shared" si="38"/>
        <v>0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</row>
    <row r="208" spans="1:23">
      <c r="A208" s="12" t="s">
        <v>230</v>
      </c>
      <c r="B208" s="13">
        <f t="shared" si="38"/>
        <v>0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</row>
    <row r="209" spans="1:23">
      <c r="A209" s="12" t="s">
        <v>231</v>
      </c>
      <c r="B209" s="13">
        <f t="shared" si="38"/>
        <v>0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</row>
    <row r="210" spans="1:23">
      <c r="A210" s="12" t="s">
        <v>232</v>
      </c>
      <c r="B210" s="13">
        <f t="shared" si="38"/>
        <v>0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</row>
    <row r="211" spans="1:23">
      <c r="A211" s="12" t="s">
        <v>233</v>
      </c>
      <c r="B211" s="13">
        <f t="shared" si="38"/>
        <v>0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</row>
    <row r="212" spans="1:23">
      <c r="A212" s="12" t="s">
        <v>234</v>
      </c>
      <c r="B212" s="13">
        <f t="shared" si="38"/>
        <v>0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</row>
    <row r="213" spans="1:23">
      <c r="A213" s="12" t="s">
        <v>235</v>
      </c>
      <c r="B213" s="13">
        <f t="shared" si="38"/>
        <v>0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</row>
    <row r="214" spans="1:23">
      <c r="A214" s="12" t="s">
        <v>236</v>
      </c>
      <c r="B214" s="13">
        <f t="shared" si="38"/>
        <v>0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</row>
    <row r="215" spans="1:23">
      <c r="A215" s="12" t="s">
        <v>237</v>
      </c>
      <c r="B215" s="13">
        <f t="shared" si="38"/>
        <v>0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</row>
    <row r="216" spans="1:23">
      <c r="A216" s="12" t="s">
        <v>238</v>
      </c>
      <c r="B216" s="13">
        <f t="shared" si="38"/>
        <v>0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</row>
    <row r="217" spans="1:23">
      <c r="A217" s="12" t="s">
        <v>239</v>
      </c>
      <c r="B217" s="13">
        <f t="shared" si="38"/>
        <v>0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</row>
    <row r="219" spans="1:23" ht="33" customHeight="1">
      <c r="B219" s="25" t="str">
        <f>IF(B6=B7+B8,"","分项不等于合计数")</f>
        <v/>
      </c>
      <c r="C219" s="25" t="str">
        <f t="shared" ref="C219:W219" si="39">IF(C6=C7+C8,"","分项不等于合计数")</f>
        <v/>
      </c>
      <c r="D219" s="25" t="str">
        <f t="shared" si="39"/>
        <v/>
      </c>
      <c r="E219" s="25" t="str">
        <f t="shared" si="39"/>
        <v/>
      </c>
      <c r="F219" s="25" t="str">
        <f t="shared" si="39"/>
        <v/>
      </c>
      <c r="G219" s="25" t="str">
        <f t="shared" si="39"/>
        <v/>
      </c>
      <c r="H219" s="25" t="str">
        <f t="shared" si="39"/>
        <v/>
      </c>
      <c r="I219" s="25" t="str">
        <f t="shared" si="39"/>
        <v/>
      </c>
      <c r="J219" s="25" t="str">
        <f t="shared" si="39"/>
        <v/>
      </c>
      <c r="K219" s="25" t="str">
        <f t="shared" si="39"/>
        <v/>
      </c>
      <c r="L219" s="25" t="str">
        <f t="shared" si="39"/>
        <v/>
      </c>
      <c r="M219" s="25" t="str">
        <f t="shared" si="39"/>
        <v/>
      </c>
      <c r="N219" s="25" t="str">
        <f t="shared" si="39"/>
        <v/>
      </c>
      <c r="O219" s="25" t="str">
        <f t="shared" si="39"/>
        <v/>
      </c>
      <c r="P219" s="25" t="str">
        <f t="shared" si="39"/>
        <v/>
      </c>
      <c r="Q219" s="25" t="str">
        <f t="shared" si="39"/>
        <v/>
      </c>
      <c r="R219" s="25" t="str">
        <f t="shared" si="39"/>
        <v/>
      </c>
      <c r="S219" s="25" t="str">
        <f t="shared" si="39"/>
        <v/>
      </c>
      <c r="T219" s="25" t="str">
        <f t="shared" si="39"/>
        <v/>
      </c>
      <c r="U219" s="25" t="str">
        <f t="shared" si="39"/>
        <v/>
      </c>
      <c r="V219" s="25" t="str">
        <f t="shared" si="39"/>
        <v/>
      </c>
      <c r="W219" s="25" t="str">
        <f t="shared" si="39"/>
        <v/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C148:W159 C163:W170 C174:W182 C186:W194 C198:W217 C146:W146 C161:W161 C172:W172 C184:W184 C196:W196" name="区域4_1_1"/>
    <protectedRange sqref="C113:W118 C122:W127 C131:W135 C139:W144 C111:W111 C120:W120 C129:W129 C137:W137" name="区域3_1_1"/>
    <protectedRange sqref="C55:W63 C67:W74 C78:W82 C86:W96 C100:W109 C53:W53 C65:W65 C76:W76 C84:W84 C98:W98" name="区域2_1_1"/>
    <protectedRange sqref="C10:W10 C12:W22 C26:W33 C37:W51 C24:W24 C35:W35" name="区域1_1_1"/>
  </protectedRanges>
  <mergeCells count="3">
    <mergeCell ref="B2:U3"/>
    <mergeCell ref="A4:A5"/>
    <mergeCell ref="B4:W4"/>
  </mergeCells>
  <phoneticPr fontId="3" type="noConversion"/>
  <printOptions horizontalCentered="1"/>
  <pageMargins left="0.47222220897674561" right="0.47222220897674561" top="0.59027779102325439" bottom="0.47222220897674561" header="0.31527778506278992" footer="0.31527778506278992"/>
  <pageSetup paperSize="9" scale="85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J7" sqref="J7"/>
    </sheetView>
  </sheetViews>
  <sheetFormatPr defaultRowHeight="14.25"/>
  <cols>
    <col min="1" max="1" width="21.875" style="47" customWidth="1"/>
    <col min="2" max="2" width="15" style="47" customWidth="1"/>
    <col min="3" max="3" width="14.125" style="47" customWidth="1"/>
    <col min="4" max="4" width="18.5" style="47" customWidth="1"/>
    <col min="5" max="5" width="19.5" style="47" customWidth="1"/>
    <col min="6" max="6" width="16" style="47" customWidth="1"/>
    <col min="7" max="7" width="45" style="47" customWidth="1"/>
    <col min="8" max="8" width="26.5" style="47" customWidth="1"/>
  </cols>
  <sheetData>
    <row r="1" spans="1:8" ht="58.5" customHeight="1">
      <c r="A1" s="68" t="s">
        <v>391</v>
      </c>
      <c r="B1" s="68"/>
      <c r="C1" s="68"/>
      <c r="D1" s="68"/>
      <c r="E1" s="68"/>
      <c r="F1" s="68"/>
      <c r="G1" s="68"/>
      <c r="H1" s="68"/>
    </row>
    <row r="2" spans="1:8" s="63" customFormat="1" ht="44.25" customHeight="1">
      <c r="A2" s="59" t="s">
        <v>240</v>
      </c>
      <c r="B2" s="60" t="s">
        <v>241</v>
      </c>
      <c r="C2" s="61" t="s">
        <v>242</v>
      </c>
      <c r="D2" s="61" t="s">
        <v>243</v>
      </c>
      <c r="E2" s="59" t="s">
        <v>244</v>
      </c>
      <c r="F2" s="61" t="s">
        <v>371</v>
      </c>
      <c r="G2" s="61" t="s">
        <v>245</v>
      </c>
      <c r="H2" s="62" t="s">
        <v>203</v>
      </c>
    </row>
    <row r="3" spans="1:8" s="35" customFormat="1" ht="26.25" customHeight="1">
      <c r="A3" s="69" t="s">
        <v>273</v>
      </c>
      <c r="B3" s="69"/>
      <c r="C3" s="69"/>
      <c r="D3" s="69"/>
      <c r="E3" s="40"/>
      <c r="F3" s="40"/>
      <c r="G3" s="40"/>
      <c r="H3" s="32">
        <f>SUM(H4,H8,H9,H10,H15,H16,H20,H21,H22,H23,H24,H36,H38,H39,H40,H41,H42,H43,H44)</f>
        <v>5429.2</v>
      </c>
    </row>
    <row r="4" spans="1:8" s="35" customFormat="1" ht="26.25" customHeight="1">
      <c r="A4" s="36" t="s">
        <v>274</v>
      </c>
      <c r="B4" s="36"/>
      <c r="C4" s="36"/>
      <c r="D4" s="36"/>
      <c r="E4" s="41"/>
      <c r="F4" s="41"/>
      <c r="G4" s="37" t="s">
        <v>275</v>
      </c>
      <c r="H4" s="33">
        <f>SUM(H5:H7)</f>
        <v>0</v>
      </c>
    </row>
    <row r="5" spans="1:8" s="35" customFormat="1" ht="26.25" customHeight="1">
      <c r="A5" s="38"/>
      <c r="B5" s="38"/>
      <c r="C5" s="38">
        <v>2011199</v>
      </c>
      <c r="D5" s="38" t="s">
        <v>276</v>
      </c>
      <c r="E5" s="27" t="s">
        <v>277</v>
      </c>
      <c r="F5" s="27" t="s">
        <v>278</v>
      </c>
      <c r="G5" s="42" t="s">
        <v>279</v>
      </c>
      <c r="H5" s="30"/>
    </row>
    <row r="6" spans="1:8" s="35" customFormat="1" ht="26.25" customHeight="1">
      <c r="A6" s="38"/>
      <c r="B6" s="38"/>
      <c r="C6" s="38">
        <v>20138</v>
      </c>
      <c r="D6" s="38" t="s">
        <v>280</v>
      </c>
      <c r="E6" s="27" t="s">
        <v>281</v>
      </c>
      <c r="F6" s="27" t="s">
        <v>282</v>
      </c>
      <c r="G6" s="42" t="s">
        <v>283</v>
      </c>
      <c r="H6" s="30"/>
    </row>
    <row r="7" spans="1:8" s="35" customFormat="1" ht="26.25" customHeight="1">
      <c r="A7" s="38"/>
      <c r="B7" s="38"/>
      <c r="C7" s="38">
        <v>20138</v>
      </c>
      <c r="D7" s="38" t="s">
        <v>280</v>
      </c>
      <c r="E7" s="27" t="s">
        <v>284</v>
      </c>
      <c r="F7" s="27" t="s">
        <v>285</v>
      </c>
      <c r="G7" s="42" t="s">
        <v>286</v>
      </c>
      <c r="H7" s="30"/>
    </row>
    <row r="8" spans="1:8" s="35" customFormat="1" ht="26.25" customHeight="1">
      <c r="A8" s="36" t="s">
        <v>287</v>
      </c>
      <c r="B8" s="36"/>
      <c r="C8" s="36"/>
      <c r="D8" s="36"/>
      <c r="E8" s="41"/>
      <c r="F8" s="41"/>
      <c r="G8" s="37" t="s">
        <v>288</v>
      </c>
      <c r="H8" s="33">
        <v>0</v>
      </c>
    </row>
    <row r="9" spans="1:8" s="35" customFormat="1" ht="26.25" customHeight="1">
      <c r="A9" s="36" t="s">
        <v>289</v>
      </c>
      <c r="B9" s="36"/>
      <c r="C9" s="36"/>
      <c r="D9" s="36"/>
      <c r="E9" s="41"/>
      <c r="F9" s="41"/>
      <c r="G9" s="37" t="s">
        <v>290</v>
      </c>
      <c r="H9" s="33">
        <v>0</v>
      </c>
    </row>
    <row r="10" spans="1:8" s="35" customFormat="1" ht="26.25" customHeight="1">
      <c r="A10" s="36" t="s">
        <v>291</v>
      </c>
      <c r="B10" s="36"/>
      <c r="C10" s="36"/>
      <c r="D10" s="36"/>
      <c r="E10" s="41"/>
      <c r="F10" s="41"/>
      <c r="G10" s="37" t="s">
        <v>292</v>
      </c>
      <c r="H10" s="33">
        <f>SUM(H11:H14)</f>
        <v>403.2</v>
      </c>
    </row>
    <row r="11" spans="1:8" s="35" customFormat="1" ht="26.25" customHeight="1">
      <c r="A11" s="38"/>
      <c r="B11" s="38">
        <v>50502</v>
      </c>
      <c r="C11" s="38">
        <v>2050201</v>
      </c>
      <c r="D11" s="38" t="s">
        <v>268</v>
      </c>
      <c r="E11" s="27" t="s">
        <v>269</v>
      </c>
      <c r="F11" s="27" t="s">
        <v>270</v>
      </c>
      <c r="G11" s="31" t="s">
        <v>293</v>
      </c>
      <c r="H11" s="30">
        <v>107</v>
      </c>
    </row>
    <row r="12" spans="1:8" s="35" customFormat="1" ht="26.25" customHeight="1">
      <c r="A12" s="38"/>
      <c r="B12" s="38">
        <v>50502</v>
      </c>
      <c r="C12" s="38">
        <v>2050204</v>
      </c>
      <c r="D12" s="38" t="s">
        <v>265</v>
      </c>
      <c r="E12" s="39" t="s">
        <v>266</v>
      </c>
      <c r="F12" s="39" t="s">
        <v>267</v>
      </c>
      <c r="G12" s="42" t="s">
        <v>294</v>
      </c>
      <c r="H12" s="30">
        <v>27</v>
      </c>
    </row>
    <row r="13" spans="1:8" s="35" customFormat="1" ht="26.25" customHeight="1">
      <c r="A13" s="38"/>
      <c r="B13" s="38"/>
      <c r="C13" s="38">
        <v>20502</v>
      </c>
      <c r="D13" s="38" t="s">
        <v>246</v>
      </c>
      <c r="E13" s="27" t="s">
        <v>247</v>
      </c>
      <c r="F13" s="27" t="s">
        <v>248</v>
      </c>
      <c r="G13" s="31" t="s">
        <v>295</v>
      </c>
      <c r="H13" s="30">
        <v>107.7</v>
      </c>
    </row>
    <row r="14" spans="1:8" s="35" customFormat="1" ht="26.25" customHeight="1">
      <c r="A14" s="38"/>
      <c r="B14" s="38"/>
      <c r="C14" s="38">
        <v>20502</v>
      </c>
      <c r="D14" s="38" t="s">
        <v>246</v>
      </c>
      <c r="E14" s="27" t="s">
        <v>296</v>
      </c>
      <c r="F14" s="27" t="s">
        <v>297</v>
      </c>
      <c r="G14" s="42" t="s">
        <v>298</v>
      </c>
      <c r="H14" s="30">
        <v>161.5</v>
      </c>
    </row>
    <row r="15" spans="1:8" s="35" customFormat="1" ht="26.25" customHeight="1">
      <c r="A15" s="36" t="s">
        <v>299</v>
      </c>
      <c r="B15" s="36"/>
      <c r="C15" s="36"/>
      <c r="D15" s="36"/>
      <c r="E15" s="41"/>
      <c r="F15" s="41"/>
      <c r="G15" s="37" t="s">
        <v>300</v>
      </c>
      <c r="H15" s="33">
        <v>0</v>
      </c>
    </row>
    <row r="16" spans="1:8" s="35" customFormat="1" ht="26.25" customHeight="1">
      <c r="A16" s="36" t="s">
        <v>301</v>
      </c>
      <c r="B16" s="36"/>
      <c r="C16" s="36"/>
      <c r="D16" s="36"/>
      <c r="E16" s="41"/>
      <c r="F16" s="41"/>
      <c r="G16" s="37" t="s">
        <v>302</v>
      </c>
      <c r="H16" s="33">
        <f>SUM(H17:H19)</f>
        <v>0</v>
      </c>
    </row>
    <row r="17" spans="1:8" s="35" customFormat="1" ht="26.25" customHeight="1">
      <c r="A17" s="38"/>
      <c r="B17" s="38"/>
      <c r="C17" s="38">
        <v>2070307</v>
      </c>
      <c r="D17" s="38" t="s">
        <v>252</v>
      </c>
      <c r="E17" s="27" t="s">
        <v>253</v>
      </c>
      <c r="F17" s="27" t="s">
        <v>254</v>
      </c>
      <c r="G17" s="31" t="s">
        <v>255</v>
      </c>
      <c r="H17" s="30"/>
    </row>
    <row r="18" spans="1:8" s="35" customFormat="1" ht="26.25" customHeight="1">
      <c r="A18" s="38"/>
      <c r="B18" s="38">
        <v>50299</v>
      </c>
      <c r="C18" s="38">
        <v>2070699</v>
      </c>
      <c r="D18" s="38" t="s">
        <v>303</v>
      </c>
      <c r="E18" s="39" t="s">
        <v>304</v>
      </c>
      <c r="F18" s="39" t="s">
        <v>305</v>
      </c>
      <c r="G18" s="42" t="s">
        <v>306</v>
      </c>
      <c r="H18" s="30"/>
    </row>
    <row r="19" spans="1:8" s="35" customFormat="1" ht="26.25" customHeight="1">
      <c r="A19" s="38"/>
      <c r="B19" s="38"/>
      <c r="C19" s="38">
        <v>2070399</v>
      </c>
      <c r="D19" s="38" t="s">
        <v>307</v>
      </c>
      <c r="E19" s="39" t="s">
        <v>308</v>
      </c>
      <c r="F19" s="39" t="s">
        <v>309</v>
      </c>
      <c r="G19" s="42" t="s">
        <v>310</v>
      </c>
      <c r="H19" s="30"/>
    </row>
    <row r="20" spans="1:8" s="35" customFormat="1" ht="26.25" customHeight="1">
      <c r="A20" s="36" t="s">
        <v>311</v>
      </c>
      <c r="B20" s="36"/>
      <c r="C20" s="36"/>
      <c r="D20" s="36"/>
      <c r="E20" s="41"/>
      <c r="F20" s="41"/>
      <c r="G20" s="37" t="s">
        <v>312</v>
      </c>
      <c r="H20" s="29">
        <v>0</v>
      </c>
    </row>
    <row r="21" spans="1:8" s="35" customFormat="1" ht="26.25" customHeight="1">
      <c r="A21" s="36" t="s">
        <v>313</v>
      </c>
      <c r="B21" s="36"/>
      <c r="C21" s="36"/>
      <c r="D21" s="36"/>
      <c r="E21" s="41"/>
      <c r="F21" s="41"/>
      <c r="G21" s="37" t="s">
        <v>314</v>
      </c>
      <c r="H21" s="29">
        <v>0</v>
      </c>
    </row>
    <row r="22" spans="1:8" s="35" customFormat="1" ht="26.25" customHeight="1">
      <c r="A22" s="36" t="s">
        <v>315</v>
      </c>
      <c r="B22" s="36"/>
      <c r="C22" s="36"/>
      <c r="D22" s="36"/>
      <c r="E22" s="41"/>
      <c r="F22" s="41"/>
      <c r="G22" s="37" t="s">
        <v>316</v>
      </c>
      <c r="H22" s="29">
        <v>0</v>
      </c>
    </row>
    <row r="23" spans="1:8" s="35" customFormat="1" ht="26.25" customHeight="1">
      <c r="A23" s="36" t="s">
        <v>317</v>
      </c>
      <c r="B23" s="36"/>
      <c r="C23" s="36"/>
      <c r="D23" s="36"/>
      <c r="E23" s="41"/>
      <c r="F23" s="41"/>
      <c r="G23" s="37" t="s">
        <v>318</v>
      </c>
      <c r="H23" s="29">
        <v>0</v>
      </c>
    </row>
    <row r="24" spans="1:8" s="35" customFormat="1" ht="26.25" customHeight="1">
      <c r="A24" s="36" t="s">
        <v>319</v>
      </c>
      <c r="B24" s="36"/>
      <c r="C24" s="36"/>
      <c r="D24" s="36"/>
      <c r="E24" s="41"/>
      <c r="F24" s="41"/>
      <c r="G24" s="37" t="s">
        <v>320</v>
      </c>
      <c r="H24" s="29">
        <f>SUM(H25:H35)</f>
        <v>4956</v>
      </c>
    </row>
    <row r="25" spans="1:8" s="35" customFormat="1" ht="26.25" customHeight="1">
      <c r="A25" s="38"/>
      <c r="B25" s="38"/>
      <c r="C25" s="38">
        <v>2130316</v>
      </c>
      <c r="D25" s="38" t="s">
        <v>321</v>
      </c>
      <c r="E25" s="27" t="s">
        <v>271</v>
      </c>
      <c r="F25" s="27" t="s">
        <v>272</v>
      </c>
      <c r="G25" s="31" t="s">
        <v>322</v>
      </c>
      <c r="H25" s="28"/>
    </row>
    <row r="26" spans="1:8" s="35" customFormat="1" ht="26.25" customHeight="1">
      <c r="A26" s="38"/>
      <c r="B26" s="38"/>
      <c r="C26" s="38">
        <v>2130306</v>
      </c>
      <c r="D26" s="38" t="s">
        <v>323</v>
      </c>
      <c r="E26" s="27" t="s">
        <v>271</v>
      </c>
      <c r="F26" s="27" t="s">
        <v>272</v>
      </c>
      <c r="G26" s="31" t="s">
        <v>322</v>
      </c>
      <c r="H26" s="28">
        <f>48+146+8</f>
        <v>202</v>
      </c>
    </row>
    <row r="27" spans="1:8" s="35" customFormat="1" ht="26.25" customHeight="1">
      <c r="A27" s="38"/>
      <c r="B27" s="38"/>
      <c r="C27" s="38">
        <v>2130310</v>
      </c>
      <c r="D27" s="38" t="s">
        <v>324</v>
      </c>
      <c r="E27" s="27" t="s">
        <v>271</v>
      </c>
      <c r="F27" s="27" t="s">
        <v>272</v>
      </c>
      <c r="G27" s="31" t="s">
        <v>322</v>
      </c>
      <c r="H27" s="28"/>
    </row>
    <row r="28" spans="1:8" s="35" customFormat="1" ht="26.25" customHeight="1">
      <c r="A28" s="38"/>
      <c r="B28" s="38"/>
      <c r="C28" s="38">
        <v>2130311</v>
      </c>
      <c r="D28" s="38" t="s">
        <v>325</v>
      </c>
      <c r="E28" s="27" t="s">
        <v>271</v>
      </c>
      <c r="F28" s="27" t="s">
        <v>272</v>
      </c>
      <c r="G28" s="31" t="s">
        <v>322</v>
      </c>
      <c r="H28" s="28"/>
    </row>
    <row r="29" spans="1:8" s="35" customFormat="1" ht="26.25" customHeight="1">
      <c r="A29" s="38"/>
      <c r="B29" s="38"/>
      <c r="C29" s="38">
        <v>2130314</v>
      </c>
      <c r="D29" s="38" t="s">
        <v>326</v>
      </c>
      <c r="E29" s="27" t="s">
        <v>271</v>
      </c>
      <c r="F29" s="27" t="s">
        <v>272</v>
      </c>
      <c r="G29" s="31" t="s">
        <v>322</v>
      </c>
      <c r="H29" s="28"/>
    </row>
    <row r="30" spans="1:8" s="35" customFormat="1" ht="26.25" customHeight="1">
      <c r="A30" s="38"/>
      <c r="B30" s="38"/>
      <c r="C30" s="38">
        <v>21305</v>
      </c>
      <c r="D30" s="38" t="s">
        <v>256</v>
      </c>
      <c r="E30" s="43"/>
      <c r="F30" s="27" t="s">
        <v>327</v>
      </c>
      <c r="G30" s="42" t="s">
        <v>328</v>
      </c>
      <c r="H30" s="28">
        <v>846</v>
      </c>
    </row>
    <row r="31" spans="1:8" s="35" customFormat="1" ht="26.25" customHeight="1">
      <c r="A31" s="38"/>
      <c r="B31" s="38"/>
      <c r="C31" s="38">
        <v>21305</v>
      </c>
      <c r="D31" s="38" t="s">
        <v>256</v>
      </c>
      <c r="E31" s="27" t="s">
        <v>260</v>
      </c>
      <c r="F31" s="27" t="s">
        <v>261</v>
      </c>
      <c r="G31" s="31" t="s">
        <v>262</v>
      </c>
      <c r="H31" s="28">
        <v>7</v>
      </c>
    </row>
    <row r="32" spans="1:8" s="35" customFormat="1" ht="26.25" customHeight="1">
      <c r="A32" s="38"/>
      <c r="B32" s="38"/>
      <c r="C32" s="38">
        <v>2130321</v>
      </c>
      <c r="D32" s="38" t="s">
        <v>329</v>
      </c>
      <c r="E32" s="44" t="s">
        <v>330</v>
      </c>
      <c r="F32" s="27" t="s">
        <v>331</v>
      </c>
      <c r="G32" s="42" t="s">
        <v>332</v>
      </c>
      <c r="H32" s="28">
        <v>2156</v>
      </c>
    </row>
    <row r="33" spans="1:8" s="35" customFormat="1" ht="26.25" customHeight="1">
      <c r="A33" s="38"/>
      <c r="B33" s="38"/>
      <c r="C33" s="38">
        <v>21305</v>
      </c>
      <c r="D33" s="38" t="s">
        <v>256</v>
      </c>
      <c r="E33" s="27" t="s">
        <v>257</v>
      </c>
      <c r="F33" s="27" t="s">
        <v>258</v>
      </c>
      <c r="G33" s="27" t="s">
        <v>259</v>
      </c>
      <c r="H33" s="28">
        <v>1224</v>
      </c>
    </row>
    <row r="34" spans="1:8" s="35" customFormat="1" ht="26.25" customHeight="1">
      <c r="A34" s="38"/>
      <c r="B34" s="38"/>
      <c r="C34" s="38">
        <v>21305</v>
      </c>
      <c r="D34" s="38" t="s">
        <v>256</v>
      </c>
      <c r="E34" s="27" t="s">
        <v>263</v>
      </c>
      <c r="F34" s="27" t="s">
        <v>264</v>
      </c>
      <c r="G34" s="27" t="s">
        <v>333</v>
      </c>
      <c r="H34" s="28"/>
    </row>
    <row r="35" spans="1:8" s="35" customFormat="1" ht="26.25" customHeight="1">
      <c r="A35" s="38"/>
      <c r="B35" s="38"/>
      <c r="C35" s="38">
        <v>21307</v>
      </c>
      <c r="D35" s="38" t="s">
        <v>249</v>
      </c>
      <c r="E35" s="27" t="s">
        <v>250</v>
      </c>
      <c r="F35" s="27" t="s">
        <v>251</v>
      </c>
      <c r="G35" s="42" t="s">
        <v>334</v>
      </c>
      <c r="H35" s="28">
        <v>521</v>
      </c>
    </row>
    <row r="36" spans="1:8" s="35" customFormat="1" ht="26.25" customHeight="1">
      <c r="A36" s="36" t="s">
        <v>335</v>
      </c>
      <c r="B36" s="36"/>
      <c r="C36" s="36"/>
      <c r="D36" s="36"/>
      <c r="E36" s="41"/>
      <c r="F36" s="41"/>
      <c r="G36" s="37" t="s">
        <v>336</v>
      </c>
      <c r="H36" s="29">
        <f>SUM(H37:H37)</f>
        <v>0</v>
      </c>
    </row>
    <row r="37" spans="1:8" s="35" customFormat="1" ht="26.25" customHeight="1">
      <c r="A37" s="38"/>
      <c r="B37" s="38"/>
      <c r="C37" s="38">
        <v>2140104</v>
      </c>
      <c r="D37" s="38" t="s">
        <v>337</v>
      </c>
      <c r="E37" s="27" t="s">
        <v>338</v>
      </c>
      <c r="F37" s="27" t="s">
        <v>339</v>
      </c>
      <c r="G37" s="42" t="s">
        <v>340</v>
      </c>
      <c r="H37" s="28"/>
    </row>
    <row r="38" spans="1:8" s="35" customFormat="1" ht="26.25" customHeight="1">
      <c r="A38" s="36" t="s">
        <v>341</v>
      </c>
      <c r="B38" s="36"/>
      <c r="C38" s="36"/>
      <c r="D38" s="36"/>
      <c r="E38" s="41"/>
      <c r="F38" s="41"/>
      <c r="G38" s="37" t="s">
        <v>342</v>
      </c>
      <c r="H38" s="29">
        <v>0</v>
      </c>
    </row>
    <row r="39" spans="1:8" s="35" customFormat="1" ht="26.25" customHeight="1">
      <c r="A39" s="36" t="s">
        <v>343</v>
      </c>
      <c r="B39" s="36"/>
      <c r="C39" s="36"/>
      <c r="D39" s="36"/>
      <c r="E39" s="41"/>
      <c r="F39" s="41"/>
      <c r="G39" s="37" t="s">
        <v>344</v>
      </c>
      <c r="H39" s="29">
        <v>0</v>
      </c>
    </row>
    <row r="40" spans="1:8" s="35" customFormat="1" ht="26.25" customHeight="1">
      <c r="A40" s="36" t="s">
        <v>345</v>
      </c>
      <c r="B40" s="36"/>
      <c r="C40" s="36"/>
      <c r="D40" s="36"/>
      <c r="E40" s="41"/>
      <c r="F40" s="41"/>
      <c r="G40" s="37" t="s">
        <v>346</v>
      </c>
      <c r="H40" s="29">
        <v>0</v>
      </c>
    </row>
    <row r="41" spans="1:8" s="35" customFormat="1" ht="26.25" customHeight="1">
      <c r="A41" s="36" t="s">
        <v>347</v>
      </c>
      <c r="B41" s="36"/>
      <c r="C41" s="36"/>
      <c r="D41" s="36"/>
      <c r="E41" s="41"/>
      <c r="F41" s="41"/>
      <c r="G41" s="37" t="s">
        <v>348</v>
      </c>
      <c r="H41" s="29">
        <v>0</v>
      </c>
    </row>
    <row r="42" spans="1:8" s="35" customFormat="1" ht="26.25" customHeight="1">
      <c r="A42" s="36" t="s">
        <v>349</v>
      </c>
      <c r="B42" s="36"/>
      <c r="C42" s="36"/>
      <c r="D42" s="36"/>
      <c r="E42" s="41"/>
      <c r="F42" s="41"/>
      <c r="G42" s="37" t="s">
        <v>350</v>
      </c>
      <c r="H42" s="29">
        <v>0</v>
      </c>
    </row>
    <row r="43" spans="1:8" s="35" customFormat="1" ht="26.25" customHeight="1">
      <c r="A43" s="36" t="s">
        <v>351</v>
      </c>
      <c r="B43" s="36"/>
      <c r="C43" s="36"/>
      <c r="D43" s="36"/>
      <c r="E43" s="41"/>
      <c r="F43" s="41"/>
      <c r="G43" s="37" t="s">
        <v>352</v>
      </c>
      <c r="H43" s="29">
        <v>0</v>
      </c>
    </row>
    <row r="44" spans="1:8" s="35" customFormat="1" ht="26.25" customHeight="1">
      <c r="A44" s="36" t="s">
        <v>353</v>
      </c>
      <c r="B44" s="36"/>
      <c r="C44" s="36"/>
      <c r="D44" s="36"/>
      <c r="E44" s="41"/>
      <c r="F44" s="41"/>
      <c r="G44" s="37" t="s">
        <v>354</v>
      </c>
      <c r="H44" s="29">
        <f>SUM(H45:H46)</f>
        <v>70</v>
      </c>
    </row>
    <row r="45" spans="1:8" s="35" customFormat="1" ht="26.25" customHeight="1">
      <c r="A45" s="38"/>
      <c r="B45" s="38"/>
      <c r="C45" s="38">
        <v>2240701</v>
      </c>
      <c r="D45" s="38" t="s">
        <v>355</v>
      </c>
      <c r="E45" s="27" t="s">
        <v>356</v>
      </c>
      <c r="F45" s="27" t="s">
        <v>357</v>
      </c>
      <c r="G45" s="31" t="s">
        <v>358</v>
      </c>
      <c r="H45" s="28">
        <v>70</v>
      </c>
    </row>
    <row r="46" spans="1:8" s="35" customFormat="1" ht="26.25" customHeight="1">
      <c r="A46" s="38"/>
      <c r="B46" s="38"/>
      <c r="C46" s="38">
        <v>2240701</v>
      </c>
      <c r="D46" s="38" t="s">
        <v>355</v>
      </c>
      <c r="E46" s="27" t="s">
        <v>356</v>
      </c>
      <c r="F46" s="27" t="s">
        <v>357</v>
      </c>
      <c r="G46" s="31" t="s">
        <v>359</v>
      </c>
      <c r="H46" s="28"/>
    </row>
  </sheetData>
  <mergeCells count="2">
    <mergeCell ref="A1:H1"/>
    <mergeCell ref="A3:D3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27" sqref="F27"/>
    </sheetView>
  </sheetViews>
  <sheetFormatPr defaultRowHeight="14.25"/>
  <cols>
    <col min="1" max="1" width="21.875" style="47" customWidth="1"/>
    <col min="2" max="2" width="15" style="47" customWidth="1"/>
    <col min="3" max="3" width="14.125" style="47" customWidth="1"/>
    <col min="4" max="4" width="18.5" style="47" customWidth="1"/>
    <col min="5" max="5" width="19.5" style="47" customWidth="1"/>
    <col min="6" max="6" width="16" style="47" customWidth="1"/>
    <col min="7" max="7" width="45" style="47" customWidth="1"/>
    <col min="8" max="8" width="26.5" style="47" customWidth="1"/>
  </cols>
  <sheetData>
    <row r="1" spans="1:8" ht="58.5" customHeight="1">
      <c r="A1" s="68" t="s">
        <v>390</v>
      </c>
      <c r="B1" s="68"/>
      <c r="C1" s="68"/>
      <c r="D1" s="68"/>
      <c r="E1" s="68"/>
      <c r="F1" s="68"/>
      <c r="G1" s="68"/>
      <c r="H1" s="68"/>
    </row>
    <row r="2" spans="1:8" s="63" customFormat="1" ht="44.25" customHeight="1">
      <c r="A2" s="59" t="s">
        <v>240</v>
      </c>
      <c r="B2" s="60" t="s">
        <v>241</v>
      </c>
      <c r="C2" s="61" t="s">
        <v>242</v>
      </c>
      <c r="D2" s="61" t="s">
        <v>243</v>
      </c>
      <c r="E2" s="59" t="s">
        <v>244</v>
      </c>
      <c r="F2" s="61" t="s">
        <v>371</v>
      </c>
      <c r="G2" s="61" t="s">
        <v>245</v>
      </c>
      <c r="H2" s="62" t="s">
        <v>203</v>
      </c>
    </row>
    <row r="3" spans="1:8" s="35" customFormat="1" ht="26.25" customHeight="1">
      <c r="A3" s="69" t="s">
        <v>360</v>
      </c>
      <c r="B3" s="69"/>
      <c r="C3" s="69"/>
      <c r="D3" s="69"/>
      <c r="E3" s="45"/>
      <c r="F3" s="45"/>
      <c r="G3" s="46"/>
      <c r="H3" s="34">
        <f t="shared" ref="H3" si="0">H4</f>
        <v>2707.7799999999997</v>
      </c>
    </row>
    <row r="4" spans="1:8" s="35" customFormat="1" ht="26.25" customHeight="1">
      <c r="A4" s="48" t="s">
        <v>361</v>
      </c>
      <c r="B4" s="48"/>
      <c r="C4" s="48"/>
      <c r="D4" s="48"/>
      <c r="E4" s="49"/>
      <c r="F4" s="49"/>
      <c r="G4" s="50"/>
      <c r="H4" s="49">
        <f>SUM(H5:H12)</f>
        <v>2707.7799999999997</v>
      </c>
    </row>
    <row r="5" spans="1:8" s="35" customFormat="1" ht="26.25" customHeight="1">
      <c r="A5" s="51"/>
      <c r="B5" s="51"/>
      <c r="C5" s="51">
        <v>2082201</v>
      </c>
      <c r="D5" s="51" t="s">
        <v>362</v>
      </c>
      <c r="E5" s="52" t="s">
        <v>372</v>
      </c>
      <c r="F5" s="53" t="s">
        <v>373</v>
      </c>
      <c r="G5" s="54" t="s">
        <v>374</v>
      </c>
      <c r="H5" s="52">
        <v>2134.6799999999998</v>
      </c>
    </row>
    <row r="6" spans="1:8" s="35" customFormat="1" ht="26.25" customHeight="1">
      <c r="A6" s="51"/>
      <c r="B6" s="51"/>
      <c r="C6" s="51">
        <v>2120899</v>
      </c>
      <c r="D6" s="51" t="s">
        <v>363</v>
      </c>
      <c r="E6" s="53" t="s">
        <v>375</v>
      </c>
      <c r="F6" s="53" t="s">
        <v>376</v>
      </c>
      <c r="G6" s="55" t="s">
        <v>364</v>
      </c>
      <c r="H6" s="52">
        <v>290.39999999999998</v>
      </c>
    </row>
    <row r="7" spans="1:8" s="35" customFormat="1" ht="26.25" customHeight="1">
      <c r="A7" s="56"/>
      <c r="B7" s="56"/>
      <c r="C7" s="51">
        <v>2296006</v>
      </c>
      <c r="D7" s="51" t="s">
        <v>365</v>
      </c>
      <c r="E7" s="57" t="s">
        <v>388</v>
      </c>
      <c r="F7" s="53" t="s">
        <v>377</v>
      </c>
      <c r="G7" s="58" t="s">
        <v>389</v>
      </c>
      <c r="H7" s="56">
        <v>78.2</v>
      </c>
    </row>
    <row r="8" spans="1:8" s="35" customFormat="1" ht="26.25" customHeight="1">
      <c r="A8" s="51"/>
      <c r="B8" s="51"/>
      <c r="C8" s="51">
        <v>2136601</v>
      </c>
      <c r="D8" s="51" t="s">
        <v>366</v>
      </c>
      <c r="E8" s="52" t="s">
        <v>372</v>
      </c>
      <c r="F8" s="53" t="s">
        <v>373</v>
      </c>
      <c r="G8" s="54" t="s">
        <v>374</v>
      </c>
      <c r="H8" s="52">
        <v>176</v>
      </c>
    </row>
    <row r="9" spans="1:8" s="35" customFormat="1" ht="26.25" customHeight="1">
      <c r="A9" s="56"/>
      <c r="B9" s="56"/>
      <c r="C9" s="51">
        <v>2070904</v>
      </c>
      <c r="D9" s="51" t="s">
        <v>367</v>
      </c>
      <c r="E9" s="53" t="s">
        <v>378</v>
      </c>
      <c r="F9" s="53" t="s">
        <v>379</v>
      </c>
      <c r="G9" s="54" t="s">
        <v>380</v>
      </c>
      <c r="H9" s="56">
        <v>28.5</v>
      </c>
    </row>
    <row r="10" spans="1:8" s="35" customFormat="1" ht="26.25" customHeight="1">
      <c r="A10" s="56"/>
      <c r="B10" s="56"/>
      <c r="C10" s="51">
        <v>2296011</v>
      </c>
      <c r="D10" s="51" t="s">
        <v>368</v>
      </c>
      <c r="E10" s="52" t="s">
        <v>381</v>
      </c>
      <c r="F10" s="53" t="s">
        <v>382</v>
      </c>
      <c r="G10" s="54" t="s">
        <v>383</v>
      </c>
      <c r="H10" s="56"/>
    </row>
    <row r="11" spans="1:8" s="35" customFormat="1" ht="26.25" customHeight="1">
      <c r="A11" s="56"/>
      <c r="B11" s="56"/>
      <c r="C11" s="51">
        <v>21208</v>
      </c>
      <c r="D11" s="51" t="s">
        <v>369</v>
      </c>
      <c r="E11" s="53" t="s">
        <v>250</v>
      </c>
      <c r="F11" s="53" t="s">
        <v>384</v>
      </c>
      <c r="G11" s="54" t="s">
        <v>334</v>
      </c>
      <c r="H11" s="56"/>
    </row>
    <row r="12" spans="1:8" s="35" customFormat="1" ht="26.25" customHeight="1">
      <c r="A12" s="51"/>
      <c r="B12" s="51">
        <v>50701</v>
      </c>
      <c r="C12" s="51">
        <v>2146904</v>
      </c>
      <c r="D12" s="51" t="s">
        <v>370</v>
      </c>
      <c r="E12" s="53" t="s">
        <v>385</v>
      </c>
      <c r="F12" s="53" t="s">
        <v>386</v>
      </c>
      <c r="G12" s="54" t="s">
        <v>387</v>
      </c>
      <c r="H12" s="52"/>
    </row>
  </sheetData>
  <mergeCells count="2">
    <mergeCell ref="A1:H1"/>
    <mergeCell ref="A3:D3"/>
  </mergeCells>
  <phoneticPr fontId="2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一般公共预算省对下专项转移支付分地区</vt:lpstr>
      <vt:lpstr>一般公共预算省对下专项转移支付分项目</vt:lpstr>
      <vt:lpstr>政府性基金预算省对下专项转移支付分项目</vt:lpstr>
      <vt:lpstr>一般公共预算省对下专项转移支付分地区!Print_Titles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</dc:creator>
  <cp:lastModifiedBy>larry</cp:lastModifiedBy>
  <dcterms:created xsi:type="dcterms:W3CDTF">2020-06-10T01:21:44Z</dcterms:created>
  <dcterms:modified xsi:type="dcterms:W3CDTF">2020-06-10T01:43:30Z</dcterms:modified>
</cp:coreProperties>
</file>