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75" windowWidth="27795" windowHeight="11565"/>
  </bookViews>
  <sheets>
    <sheet name="平桥区2019年本级一般公共预算支出表（基本支出功能分类）" sheetId="2" r:id="rId1"/>
  </sheets>
  <calcPr calcId="144525"/>
</workbook>
</file>

<file path=xl/calcChain.xml><?xml version="1.0" encoding="utf-8"?>
<calcChain xmlns="http://schemas.openxmlformats.org/spreadsheetml/2006/main">
  <c r="C280" i="2" l="1"/>
  <c r="D280" i="2"/>
  <c r="C287" i="2"/>
  <c r="D287" i="2"/>
  <c r="C295" i="2"/>
  <c r="D295" i="2"/>
  <c r="C304" i="2"/>
  <c r="D304" i="2"/>
  <c r="C320" i="2"/>
  <c r="D320" i="2"/>
  <c r="C329" i="2"/>
  <c r="D329" i="2"/>
  <c r="C339" i="2"/>
  <c r="D339" i="2"/>
  <c r="C347" i="2"/>
  <c r="D347" i="2"/>
  <c r="C353" i="2"/>
  <c r="D353" i="2"/>
  <c r="C1302" i="2"/>
  <c r="D1302" i="2"/>
  <c r="C1300" i="2"/>
  <c r="D1300" i="2"/>
  <c r="C1295" i="2"/>
  <c r="C1294" i="2" s="1"/>
  <c r="D1295" i="2"/>
  <c r="D1294" i="2" s="1"/>
  <c r="C1286" i="2"/>
  <c r="D1286" i="2"/>
  <c r="C1282" i="2"/>
  <c r="D1282" i="2"/>
  <c r="C1269" i="2"/>
  <c r="D1269" i="2"/>
  <c r="C1261" i="2"/>
  <c r="D1261" i="2"/>
  <c r="C1255" i="2"/>
  <c r="D1255" i="2"/>
  <c r="C1249" i="2"/>
  <c r="D1249" i="2"/>
  <c r="C1237" i="2"/>
  <c r="D1237" i="2"/>
  <c r="C1224" i="2"/>
  <c r="D1224" i="2"/>
  <c r="C1218" i="2"/>
  <c r="D1218" i="2"/>
  <c r="C1213" i="2"/>
  <c r="D1213" i="2"/>
  <c r="C1199" i="2"/>
  <c r="D1199" i="2"/>
  <c r="C1184" i="2"/>
  <c r="D1184" i="2"/>
  <c r="C1179" i="2"/>
  <c r="D1179" i="2"/>
  <c r="C1175" i="2"/>
  <c r="D1175" i="2"/>
  <c r="C1166" i="2"/>
  <c r="C1165" i="2" s="1"/>
  <c r="D1166" i="2"/>
  <c r="C1149" i="2"/>
  <c r="D1149" i="2"/>
  <c r="C1140" i="2"/>
  <c r="D1140" i="2"/>
  <c r="C1121" i="2"/>
  <c r="D1121" i="2"/>
  <c r="C1102" i="2"/>
  <c r="D1102" i="2"/>
  <c r="C1091" i="2"/>
  <c r="D1091" i="2"/>
  <c r="C1084" i="2"/>
  <c r="D1084" i="2"/>
  <c r="D1076" i="2"/>
  <c r="C1077" i="2"/>
  <c r="D1077" i="2"/>
  <c r="C1073" i="2"/>
  <c r="D1073" i="2"/>
  <c r="C1067" i="2"/>
  <c r="D1067" i="2"/>
  <c r="C1057" i="2"/>
  <c r="D1057" i="2"/>
  <c r="C1050" i="2"/>
  <c r="D1050" i="2"/>
  <c r="C1043" i="2"/>
  <c r="D1043" i="2"/>
  <c r="C1036" i="2"/>
  <c r="D1036" i="2"/>
  <c r="C1022" i="2"/>
  <c r="D1022" i="2"/>
  <c r="C1017" i="2"/>
  <c r="D1017" i="2"/>
  <c r="C1001" i="2"/>
  <c r="D1001" i="2"/>
  <c r="C991" i="2"/>
  <c r="D991" i="2"/>
  <c r="C987" i="2"/>
  <c r="D987" i="2"/>
  <c r="C982" i="2"/>
  <c r="D982" i="2"/>
  <c r="C975" i="2"/>
  <c r="D975" i="2"/>
  <c r="C970" i="2"/>
  <c r="D970" i="2"/>
  <c r="C960" i="2"/>
  <c r="D960" i="2"/>
  <c r="C950" i="2"/>
  <c r="D950" i="2"/>
  <c r="C927" i="2"/>
  <c r="D927" i="2"/>
  <c r="C852" i="2"/>
  <c r="D852" i="2"/>
  <c r="C878" i="2"/>
  <c r="D878" i="2"/>
  <c r="C889" i="2"/>
  <c r="D889" i="2"/>
  <c r="C923" i="2"/>
  <c r="D923" i="2"/>
  <c r="C920" i="2"/>
  <c r="D920" i="2"/>
  <c r="C913" i="2"/>
  <c r="D913" i="2"/>
  <c r="C906" i="2"/>
  <c r="D906" i="2"/>
  <c r="C900" i="2"/>
  <c r="D900" i="2"/>
  <c r="C827" i="2"/>
  <c r="D827" i="2"/>
  <c r="C802" i="2"/>
  <c r="D802" i="2"/>
  <c r="C795" i="2"/>
  <c r="D795" i="2"/>
  <c r="D782" i="2"/>
  <c r="C783" i="2"/>
  <c r="D783" i="2"/>
  <c r="C766" i="2"/>
  <c r="D766" i="2"/>
  <c r="C758" i="2"/>
  <c r="D758" i="2"/>
  <c r="C753" i="2"/>
  <c r="D753" i="2"/>
  <c r="C750" i="2"/>
  <c r="D750" i="2"/>
  <c r="C744" i="2"/>
  <c r="D744" i="2"/>
  <c r="C737" i="2"/>
  <c r="D737" i="2"/>
  <c r="C731" i="2"/>
  <c r="D731" i="2"/>
  <c r="C723" i="2"/>
  <c r="D723" i="2"/>
  <c r="C719" i="2"/>
  <c r="D719" i="2"/>
  <c r="C710" i="2"/>
  <c r="D710" i="2"/>
  <c r="C673" i="2"/>
  <c r="D673" i="2"/>
  <c r="C676" i="2"/>
  <c r="D676" i="2"/>
  <c r="C680" i="2"/>
  <c r="D680" i="2"/>
  <c r="C685" i="2"/>
  <c r="D685" i="2"/>
  <c r="C689" i="2"/>
  <c r="D689" i="2"/>
  <c r="C693" i="2"/>
  <c r="D693" i="2"/>
  <c r="C696" i="2"/>
  <c r="D696" i="2"/>
  <c r="C705" i="2"/>
  <c r="D705" i="2"/>
  <c r="C707" i="2"/>
  <c r="D707" i="2"/>
  <c r="C661" i="2"/>
  <c r="D661" i="2"/>
  <c r="C657" i="2"/>
  <c r="D657" i="2"/>
  <c r="C644" i="2"/>
  <c r="D644" i="2"/>
  <c r="C639" i="2"/>
  <c r="D639" i="2"/>
  <c r="C629" i="2"/>
  <c r="D629" i="2"/>
  <c r="C624" i="2"/>
  <c r="D624" i="2"/>
  <c r="C620" i="2"/>
  <c r="D620" i="2"/>
  <c r="C617" i="2"/>
  <c r="D617" i="2"/>
  <c r="C614" i="2"/>
  <c r="D614" i="2"/>
  <c r="C611" i="2"/>
  <c r="D611" i="2"/>
  <c r="C608" i="2"/>
  <c r="D608" i="2"/>
  <c r="C605" i="2"/>
  <c r="D605" i="2"/>
  <c r="C600" i="2"/>
  <c r="D600" i="2"/>
  <c r="C591" i="2"/>
  <c r="D591" i="2"/>
  <c r="C584" i="2"/>
  <c r="D584" i="2"/>
  <c r="C577" i="2"/>
  <c r="D577" i="2"/>
  <c r="C569" i="2"/>
  <c r="D569" i="2"/>
  <c r="C559" i="2"/>
  <c r="D559" i="2"/>
  <c r="C555" i="2"/>
  <c r="D555" i="2"/>
  <c r="C546" i="2"/>
  <c r="D546" i="2"/>
  <c r="C544" i="2"/>
  <c r="D544" i="2"/>
  <c r="C536" i="2"/>
  <c r="D536" i="2"/>
  <c r="C522" i="2"/>
  <c r="D522" i="2"/>
  <c r="C517" i="2"/>
  <c r="D517" i="2"/>
  <c r="C510" i="2"/>
  <c r="D510" i="2"/>
  <c r="C501" i="2"/>
  <c r="D501" i="2"/>
  <c r="C490" i="2"/>
  <c r="D490" i="2"/>
  <c r="C482" i="2"/>
  <c r="D482" i="2"/>
  <c r="C466" i="2"/>
  <c r="D466" i="2"/>
  <c r="C460" i="2"/>
  <c r="D460" i="2"/>
  <c r="C457" i="2"/>
  <c r="D457" i="2"/>
  <c r="C453" i="2"/>
  <c r="D453" i="2"/>
  <c r="C446" i="2"/>
  <c r="D446" i="2"/>
  <c r="C441" i="2"/>
  <c r="D441" i="2"/>
  <c r="C436" i="2"/>
  <c r="D436" i="2"/>
  <c r="C430" i="2"/>
  <c r="D430" i="2"/>
  <c r="C424" i="2"/>
  <c r="D424" i="2"/>
  <c r="C415" i="2"/>
  <c r="D415" i="2"/>
  <c r="C410" i="2"/>
  <c r="D410" i="2"/>
  <c r="C401" i="2"/>
  <c r="D401" i="2"/>
  <c r="C395" i="2"/>
  <c r="D395" i="2"/>
  <c r="C391" i="2"/>
  <c r="D391" i="2"/>
  <c r="C387" i="2"/>
  <c r="D387" i="2"/>
  <c r="C383" i="2"/>
  <c r="D383" i="2"/>
  <c r="C377" i="2"/>
  <c r="D377" i="2"/>
  <c r="C370" i="2"/>
  <c r="D370" i="2"/>
  <c r="C361" i="2"/>
  <c r="D361" i="2"/>
  <c r="C356" i="2"/>
  <c r="D356" i="2"/>
  <c r="D1236" i="2" l="1"/>
  <c r="C1236" i="2"/>
  <c r="D1183" i="2"/>
  <c r="C1183" i="2"/>
  <c r="D1165" i="2"/>
  <c r="D1101" i="2"/>
  <c r="C1101" i="2"/>
  <c r="C1076" i="2"/>
  <c r="C1056" i="2"/>
  <c r="D1056" i="2"/>
  <c r="D990" i="2"/>
  <c r="C990" i="2"/>
  <c r="D926" i="2"/>
  <c r="C926" i="2"/>
  <c r="C801" i="2"/>
  <c r="D801" i="2"/>
  <c r="C782" i="2"/>
  <c r="D709" i="2"/>
  <c r="C709" i="2"/>
  <c r="D638" i="2"/>
  <c r="C638" i="2"/>
  <c r="D521" i="2"/>
  <c r="C521" i="2"/>
  <c r="D465" i="2"/>
  <c r="C465" i="2"/>
  <c r="D409" i="2"/>
  <c r="C409" i="2"/>
  <c r="D355" i="2"/>
  <c r="C355" i="2"/>
  <c r="C271" i="2" l="1"/>
  <c r="C267" i="2" s="1"/>
  <c r="D271" i="2"/>
  <c r="D267" i="2" s="1"/>
  <c r="C268" i="2"/>
  <c r="D268" i="2"/>
  <c r="C256" i="2"/>
  <c r="C255" i="2" s="1"/>
  <c r="D256" i="2"/>
  <c r="D255" i="2" s="1"/>
  <c r="C252" i="2"/>
  <c r="D252" i="2"/>
  <c r="C249" i="2"/>
  <c r="D249" i="2"/>
  <c r="C232" i="2"/>
  <c r="D232" i="2"/>
  <c r="C226" i="2"/>
  <c r="D226" i="2"/>
  <c r="C220" i="2"/>
  <c r="D220" i="2"/>
  <c r="C214" i="2"/>
  <c r="D214" i="2"/>
  <c r="C206" i="2"/>
  <c r="D206" i="2"/>
  <c r="C200" i="2"/>
  <c r="D200" i="2"/>
  <c r="C193" i="2"/>
  <c r="D193" i="2"/>
  <c r="C186" i="2"/>
  <c r="D186" i="2"/>
  <c r="C179" i="2"/>
  <c r="D179" i="2"/>
  <c r="C172" i="2"/>
  <c r="D172" i="2"/>
  <c r="C166" i="2"/>
  <c r="D166" i="2"/>
  <c r="D158" i="2"/>
  <c r="C158" i="2"/>
  <c r="C151" i="2"/>
  <c r="D151" i="2"/>
  <c r="C137" i="2"/>
  <c r="D137" i="2"/>
  <c r="C126" i="2"/>
  <c r="D126" i="2"/>
  <c r="C117" i="2"/>
  <c r="D117" i="2"/>
  <c r="C107" i="2"/>
  <c r="D107" i="2"/>
  <c r="C93" i="2"/>
  <c r="D93" i="2"/>
  <c r="C84" i="2"/>
  <c r="D84" i="2"/>
  <c r="C72" i="2"/>
  <c r="D72" i="2"/>
  <c r="C61" i="2"/>
  <c r="D61" i="2"/>
  <c r="C50" i="2"/>
  <c r="D50" i="2"/>
  <c r="C38" i="2"/>
  <c r="D38" i="2"/>
  <c r="C27" i="2"/>
  <c r="D27" i="2"/>
  <c r="C18" i="2"/>
  <c r="D18" i="2"/>
  <c r="C6" i="2"/>
  <c r="D6" i="2"/>
  <c r="B1302" i="2"/>
  <c r="B1300" i="2"/>
  <c r="B1295" i="2"/>
  <c r="B1294" i="2" s="1"/>
  <c r="B1286" i="2"/>
  <c r="B1282" i="2"/>
  <c r="B1269" i="2"/>
  <c r="B1261" i="2"/>
  <c r="B1255" i="2"/>
  <c r="B1249" i="2"/>
  <c r="B1237" i="2"/>
  <c r="B1224" i="2"/>
  <c r="B1218" i="2"/>
  <c r="B1213" i="2"/>
  <c r="B1199" i="2"/>
  <c r="B1184" i="2"/>
  <c r="B1183" i="2"/>
  <c r="B1179" i="2"/>
  <c r="B1175" i="2"/>
  <c r="B1166" i="2"/>
  <c r="B1165" i="2" s="1"/>
  <c r="B1149" i="2"/>
  <c r="B1140" i="2"/>
  <c r="B1121" i="2"/>
  <c r="B1102" i="2"/>
  <c r="B1101" i="2" s="1"/>
  <c r="B1091" i="2"/>
  <c r="B1084" i="2"/>
  <c r="B1076" i="2" s="1"/>
  <c r="B1077" i="2"/>
  <c r="B1073" i="2"/>
  <c r="B1067" i="2"/>
  <c r="B1057" i="2"/>
  <c r="B1056" i="2"/>
  <c r="B1050" i="2"/>
  <c r="B1043" i="2"/>
  <c r="B1036" i="2"/>
  <c r="B1022" i="2"/>
  <c r="B1017" i="2"/>
  <c r="B1001" i="2"/>
  <c r="B991" i="2"/>
  <c r="B990" i="2"/>
  <c r="B987" i="2"/>
  <c r="B982" i="2"/>
  <c r="B975" i="2"/>
  <c r="B970" i="2"/>
  <c r="B960" i="2"/>
  <c r="B950" i="2"/>
  <c r="B927" i="2"/>
  <c r="B923" i="2"/>
  <c r="B920" i="2"/>
  <c r="B913" i="2"/>
  <c r="B906" i="2"/>
  <c r="B900" i="2"/>
  <c r="B889" i="2"/>
  <c r="B878" i="2"/>
  <c r="B852" i="2"/>
  <c r="B827" i="2"/>
  <c r="B802" i="2"/>
  <c r="B801" i="2" s="1"/>
  <c r="B795" i="2"/>
  <c r="B783" i="2"/>
  <c r="B766" i="2"/>
  <c r="B758" i="2"/>
  <c r="B753" i="2"/>
  <c r="B750" i="2"/>
  <c r="B744" i="2"/>
  <c r="B737" i="2"/>
  <c r="B731" i="2"/>
  <c r="B723" i="2"/>
  <c r="B719" i="2"/>
  <c r="B710" i="2"/>
  <c r="B707" i="2"/>
  <c r="B705" i="2"/>
  <c r="B696" i="2"/>
  <c r="B693" i="2"/>
  <c r="B689" i="2"/>
  <c r="B685" i="2"/>
  <c r="B680" i="2"/>
  <c r="B676" i="2"/>
  <c r="B673" i="2"/>
  <c r="B661" i="2"/>
  <c r="B657" i="2"/>
  <c r="B644" i="2"/>
  <c r="B639" i="2"/>
  <c r="B629" i="2"/>
  <c r="B624" i="2"/>
  <c r="B620" i="2"/>
  <c r="B617" i="2"/>
  <c r="B614" i="2"/>
  <c r="B611" i="2"/>
  <c r="B608" i="2"/>
  <c r="B605" i="2"/>
  <c r="B600" i="2"/>
  <c r="B591" i="2"/>
  <c r="B584" i="2"/>
  <c r="B577" i="2"/>
  <c r="B569" i="2"/>
  <c r="B559" i="2"/>
  <c r="B555" i="2"/>
  <c r="B546" i="2"/>
  <c r="B544" i="2"/>
  <c r="B536" i="2"/>
  <c r="B522" i="2"/>
  <c r="B517" i="2"/>
  <c r="B510" i="2"/>
  <c r="B501" i="2"/>
  <c r="B490" i="2"/>
  <c r="B482" i="2"/>
  <c r="B466" i="2"/>
  <c r="B460" i="2"/>
  <c r="B457" i="2"/>
  <c r="B453" i="2"/>
  <c r="B446" i="2"/>
  <c r="B441" i="2"/>
  <c r="B436" i="2"/>
  <c r="B430" i="2"/>
  <c r="B424" i="2"/>
  <c r="B415" i="2"/>
  <c r="B410" i="2"/>
  <c r="B401" i="2"/>
  <c r="B395" i="2"/>
  <c r="B391" i="2"/>
  <c r="B387" i="2"/>
  <c r="B383" i="2"/>
  <c r="B377" i="2"/>
  <c r="B370" i="2"/>
  <c r="B361" i="2"/>
  <c r="B355" i="2" s="1"/>
  <c r="B356" i="2"/>
  <c r="B353" i="2"/>
  <c r="B347" i="2"/>
  <c r="B339" i="2"/>
  <c r="B329" i="2"/>
  <c r="B320" i="2"/>
  <c r="B304" i="2"/>
  <c r="B295" i="2"/>
  <c r="B287" i="2"/>
  <c r="B280" i="2"/>
  <c r="B271" i="2"/>
  <c r="B268" i="2"/>
  <c r="B267" i="2"/>
  <c r="B256" i="2"/>
  <c r="B255" i="2" s="1"/>
  <c r="B252" i="2"/>
  <c r="B249" i="2"/>
  <c r="B232" i="2"/>
  <c r="B226" i="2"/>
  <c r="B220" i="2"/>
  <c r="B214" i="2"/>
  <c r="B206" i="2"/>
  <c r="B200" i="2"/>
  <c r="B193" i="2"/>
  <c r="B186" i="2"/>
  <c r="B179" i="2"/>
  <c r="B172" i="2"/>
  <c r="B166" i="2"/>
  <c r="B158" i="2"/>
  <c r="B151" i="2"/>
  <c r="B137" i="2"/>
  <c r="B126" i="2"/>
  <c r="B117" i="2"/>
  <c r="B107" i="2"/>
  <c r="B93" i="2"/>
  <c r="B84" i="2"/>
  <c r="B72" i="2"/>
  <c r="B61" i="2"/>
  <c r="B50" i="2"/>
  <c r="B38" i="2"/>
  <c r="B27" i="2"/>
  <c r="B18" i="2"/>
  <c r="B6" i="2"/>
  <c r="B1236" i="2" l="1"/>
  <c r="B926" i="2"/>
  <c r="B465" i="2"/>
  <c r="B409" i="2"/>
  <c r="B782" i="2"/>
  <c r="B638" i="2"/>
  <c r="B521" i="2"/>
  <c r="C5" i="2"/>
  <c r="C4" i="2" s="1"/>
  <c r="D5" i="2"/>
  <c r="D1307" i="2" s="1"/>
  <c r="B709" i="2"/>
  <c r="B5" i="2"/>
  <c r="B4" i="2" l="1"/>
  <c r="B1307" i="2"/>
  <c r="C1307" i="2"/>
  <c r="D4" i="2"/>
</calcChain>
</file>

<file path=xl/comments1.xml><?xml version="1.0" encoding="utf-8"?>
<comments xmlns="http://schemas.openxmlformats.org/spreadsheetml/2006/main">
  <authors>
    <author>李欢</author>
  </authors>
  <commentList>
    <comment ref="A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01</t>
        </r>
      </text>
    </comment>
    <comment ref="A1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02</t>
        </r>
      </text>
    </comment>
    <comment ref="A2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03</t>
        </r>
      </text>
    </comment>
    <comment ref="A3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04</t>
        </r>
      </text>
    </comment>
    <comment ref="A5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05</t>
        </r>
      </text>
    </comment>
    <comment ref="A6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06</t>
        </r>
      </text>
    </comment>
    <comment ref="A7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07</t>
        </r>
      </text>
    </comment>
    <comment ref="A8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08</t>
        </r>
      </text>
    </comment>
    <comment ref="A9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09</t>
        </r>
      </text>
    </comment>
    <comment ref="A9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修改</t>
        </r>
        <r>
          <rPr>
            <b/>
            <sz val="9"/>
            <color indexed="81"/>
            <rFont val="宋体"/>
            <family val="3"/>
            <charset val="134"/>
          </rPr>
          <t>口岸电子执法系统建设与维护</t>
        </r>
      </text>
    </comment>
    <comment ref="A10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10</t>
        </r>
      </text>
    </comment>
    <comment ref="A11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11</t>
        </r>
      </text>
    </comment>
    <comment ref="A12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13</t>
        </r>
      </text>
    </comment>
    <comment ref="A13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14</t>
        </r>
      </text>
    </comment>
    <comment ref="A15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23</t>
        </r>
      </text>
    </comment>
    <comment ref="A15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
25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修改港澳台侨事务</t>
        </r>
      </text>
    </comment>
    <comment ref="A16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修改港澳台侨事务</t>
        </r>
      </text>
    </comment>
    <comment ref="A16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26</t>
        </r>
        <r>
          <rPr>
            <sz val="9"/>
            <color indexed="81"/>
            <rFont val="宋体"/>
            <family val="3"/>
            <charset val="134"/>
          </rPr>
          <t>，无</t>
        </r>
        <r>
          <rPr>
            <sz val="9"/>
            <color indexed="81"/>
            <rFont val="Tahoma"/>
            <family val="2"/>
          </rPr>
          <t>27</t>
        </r>
      </text>
    </comment>
    <comment ref="A17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28</t>
        </r>
      </text>
    </comment>
    <comment ref="A17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29</t>
        </r>
        <r>
          <rPr>
            <sz val="9"/>
            <color indexed="81"/>
            <rFont val="宋体"/>
            <family val="3"/>
            <charset val="134"/>
          </rPr>
          <t>，无</t>
        </r>
        <r>
          <rPr>
            <sz val="9"/>
            <color indexed="81"/>
            <rFont val="Tahoma"/>
            <family val="2"/>
          </rPr>
          <t>30</t>
        </r>
      </text>
    </comment>
    <comment ref="A18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31</t>
        </r>
      </text>
    </comment>
    <comment ref="A19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32</t>
        </r>
      </text>
    </comment>
    <comment ref="A20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33</t>
        </r>
      </text>
    </comment>
    <comment ref="A20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34</t>
        </r>
      </text>
    </comment>
    <comment ref="A21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35</t>
        </r>
      </text>
    </comment>
    <comment ref="A22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36</t>
        </r>
      </text>
    </comment>
    <comment ref="A22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37</t>
        </r>
      </text>
    </comment>
    <comment ref="A23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38</t>
        </r>
      </text>
    </comment>
    <comment ref="A24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20199</t>
        </r>
      </text>
    </comment>
    <comment ref="A26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将内卫修改为武装警察部队</t>
        </r>
      </text>
    </comment>
    <comment ref="A27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20402</t>
        </r>
      </text>
    </comment>
    <comment ref="A28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20403</t>
        </r>
      </text>
    </comment>
    <comment ref="A29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20405</t>
        </r>
      </text>
    </comment>
    <comment ref="A30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20406</t>
        </r>
      </text>
    </comment>
    <comment ref="A33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20409</t>
        </r>
      </text>
    </comment>
    <comment ref="A34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20410</t>
        </r>
      </text>
    </comment>
    <comment ref="A35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20499</t>
        </r>
      </text>
    </comment>
    <comment ref="A35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20499</t>
        </r>
      </text>
    </comment>
    <comment ref="A35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</t>
        </r>
      </text>
    </comment>
    <comment ref="A35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20501</t>
        </r>
      </text>
    </comment>
    <comment ref="A36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20502</t>
        </r>
      </text>
    </comment>
    <comment ref="A37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20503</t>
        </r>
      </text>
    </comment>
    <comment ref="A37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20504</t>
        </r>
      </text>
    </comment>
    <comment ref="A38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20505</t>
        </r>
      </text>
    </comment>
    <comment ref="A38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20506</t>
        </r>
      </text>
    </comment>
    <comment ref="A39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20507</t>
        </r>
      </text>
    </comment>
    <comment ref="A39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20508</t>
        </r>
      </text>
    </comment>
    <comment ref="A40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20509</t>
        </r>
      </text>
    </comment>
    <comment ref="A40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20599</t>
        </r>
      </text>
    </comment>
    <comment ref="A40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
</t>
        </r>
      </text>
    </comment>
    <comment ref="A41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20601</t>
        </r>
      </text>
    </comment>
    <comment ref="A41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20602</t>
        </r>
      </text>
    </comment>
    <comment ref="A42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20603</t>
        </r>
      </text>
    </comment>
    <comment ref="A43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20604</t>
        </r>
      </text>
    </comment>
    <comment ref="A43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20605</t>
        </r>
      </text>
    </comment>
    <comment ref="A44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20606</t>
        </r>
      </text>
    </comment>
    <comment ref="A44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20607</t>
        </r>
      </text>
    </comment>
    <comment ref="A45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20608</t>
        </r>
      </text>
    </comment>
    <comment ref="A45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20609</t>
        </r>
      </text>
    </comment>
    <comment ref="A46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20699</t>
        </r>
      </text>
    </comment>
    <comment ref="A46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</t>
        </r>
      </text>
    </comment>
    <comment ref="A46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20701</t>
        </r>
      </text>
    </comment>
    <comment ref="A48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20702</t>
        </r>
      </text>
    </comment>
    <comment ref="A49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20703</t>
        </r>
      </text>
    </comment>
    <comment ref="A50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20706</t>
        </r>
      </text>
    </comment>
    <comment ref="A51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20708</t>
        </r>
      </text>
    </comment>
    <comment ref="A51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20799</t>
        </r>
      </text>
    </comment>
    <comment ref="A52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</t>
        </r>
      </text>
    </comment>
    <comment ref="A52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20801</t>
        </r>
      </text>
    </comment>
    <comment ref="A53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20802</t>
        </r>
      </text>
    </comment>
    <comment ref="A54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20804</t>
        </r>
      </text>
    </comment>
    <comment ref="A54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20805</t>
        </r>
      </text>
    </comment>
    <comment ref="A55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20806</t>
        </r>
      </text>
    </comment>
    <comment ref="A55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20807</t>
        </r>
      </text>
    </comment>
    <comment ref="A56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20808</t>
        </r>
      </text>
    </comment>
    <comment ref="A57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20809</t>
        </r>
      </text>
    </comment>
    <comment ref="A58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20810</t>
        </r>
      </text>
    </comment>
    <comment ref="A59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20811</t>
        </r>
      </text>
    </comment>
    <comment ref="A60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20816</t>
        </r>
      </text>
    </comment>
    <comment ref="A60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20819</t>
        </r>
      </text>
    </comment>
    <comment ref="A60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20820</t>
        </r>
      </text>
    </comment>
    <comment ref="A61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20821</t>
        </r>
      </text>
    </comment>
    <comment ref="A61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20824</t>
        </r>
      </text>
    </comment>
    <comment ref="A64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21002</t>
        </r>
      </text>
    </comment>
    <comment ref="A65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21003</t>
        </r>
      </text>
    </comment>
    <comment ref="A66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21004</t>
        </r>
      </text>
    </comment>
    <comment ref="A67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21006</t>
        </r>
      </text>
    </comment>
    <comment ref="A67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21007</t>
        </r>
      </text>
    </comment>
    <comment ref="A68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21011</t>
        </r>
      </text>
    </comment>
    <comment ref="A68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21012</t>
        </r>
      </text>
    </comment>
    <comment ref="A68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21013</t>
        </r>
      </text>
    </comment>
    <comment ref="A69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21014</t>
        </r>
      </text>
    </comment>
    <comment ref="A69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21015</t>
        </r>
      </text>
    </comment>
    <comment ref="A78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212</t>
        </r>
      </text>
    </comment>
    <comment ref="A78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21201</t>
        </r>
      </text>
    </comment>
    <comment ref="A80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</t>
        </r>
      </text>
    </comment>
    <comment ref="A80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21301</t>
        </r>
      </text>
    </comment>
    <comment ref="A90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21306</t>
        </r>
      </text>
    </comment>
    <comment ref="A90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21307</t>
        </r>
      </text>
    </comment>
    <comment ref="A91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21308</t>
        </r>
      </text>
    </comment>
    <comment ref="A105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21599</t>
        </r>
      </text>
    </comment>
    <comment ref="A105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216</t>
        </r>
      </text>
    </comment>
    <comment ref="A110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220</t>
        </r>
      </text>
    </comment>
    <comment ref="A112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22002</t>
        </r>
      </text>
    </comment>
    <comment ref="A1140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22003</t>
        </r>
      </text>
    </comment>
    <comment ref="A114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22005</t>
        </r>
      </text>
    </comment>
    <comment ref="A116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221</t>
        </r>
      </text>
    </comment>
    <comment ref="A117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22102</t>
        </r>
      </text>
    </comment>
    <comment ref="A117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22103</t>
        </r>
      </text>
    </comment>
    <comment ref="A118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</t>
        </r>
      </text>
    </comment>
    <comment ref="A118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22201</t>
        </r>
      </text>
    </comment>
    <comment ref="A119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22202</t>
        </r>
      </text>
    </comment>
    <comment ref="A1213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22203</t>
        </r>
      </text>
    </comment>
    <comment ref="A1218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22204</t>
        </r>
      </text>
    </comment>
    <comment ref="A1224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22205</t>
        </r>
      </text>
    </comment>
    <comment ref="A1237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22401</t>
        </r>
      </text>
    </comment>
    <comment ref="A124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22402</t>
        </r>
      </text>
    </comment>
    <comment ref="A1255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22403</t>
        </r>
      </text>
    </comment>
    <comment ref="A1261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22404</t>
        </r>
      </text>
    </comment>
    <comment ref="A1269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22405</t>
        </r>
      </text>
    </comment>
    <comment ref="A1282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22406</t>
        </r>
      </text>
    </comment>
    <comment ref="A1286" authorId="0">
      <text>
        <r>
          <rPr>
            <b/>
            <sz val="9"/>
            <color indexed="81"/>
            <rFont val="宋体"/>
            <family val="3"/>
            <charset val="134"/>
          </rPr>
          <t>李欢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22407</t>
        </r>
      </text>
    </comment>
  </commentList>
</comments>
</file>

<file path=xl/sharedStrings.xml><?xml version="1.0" encoding="utf-8"?>
<sst xmlns="http://schemas.openxmlformats.org/spreadsheetml/2006/main" count="1310" uniqueCount="1034">
  <si>
    <t>支出合计</t>
  </si>
  <si>
    <t xml:space="preserve">        其他支出</t>
  </si>
  <si>
    <t xml:space="preserve">        年初预留</t>
  </si>
  <si>
    <t xml:space="preserve">      地方政府一般债务发行费用支出</t>
  </si>
  <si>
    <t xml:space="preserve">        地方政府其他一般债务付息支出</t>
  </si>
  <si>
    <t xml:space="preserve">        地方政府向国际组织借款付息支出</t>
  </si>
  <si>
    <t xml:space="preserve">        地方政府向外国政府借款付息支出</t>
  </si>
  <si>
    <t xml:space="preserve">        地方政府一般债券付息支出</t>
  </si>
  <si>
    <t xml:space="preserve">      地方政府一般债务付息支出</t>
  </si>
  <si>
    <t xml:space="preserve">        其他重要商品储备支出</t>
  </si>
  <si>
    <t xml:space="preserve">        战略物资储备</t>
  </si>
  <si>
    <t xml:space="preserve">        食盐储备</t>
  </si>
  <si>
    <t xml:space="preserve">        医药储备</t>
  </si>
  <si>
    <t xml:space="preserve">        羊毛储备</t>
  </si>
  <si>
    <t xml:space="preserve">        边销茶储备</t>
  </si>
  <si>
    <t xml:space="preserve">        农药储备</t>
  </si>
  <si>
    <t xml:space="preserve">        化肥储备</t>
  </si>
  <si>
    <t xml:space="preserve">        肉类储备</t>
  </si>
  <si>
    <t xml:space="preserve">        食糖储备</t>
  </si>
  <si>
    <t xml:space="preserve">        棉花储备</t>
  </si>
  <si>
    <t xml:space="preserve">      重要商品储备</t>
  </si>
  <si>
    <t xml:space="preserve">        其他粮油储备支出</t>
  </si>
  <si>
    <t xml:space="preserve">        最低收购价政策支出</t>
  </si>
  <si>
    <t xml:space="preserve">        储备粮（油）库建设</t>
  </si>
  <si>
    <t xml:space="preserve">        储备粮油差价补贴</t>
  </si>
  <si>
    <t xml:space="preserve">      粮油储备</t>
  </si>
  <si>
    <t xml:space="preserve">        煤炭储备</t>
  </si>
  <si>
    <t xml:space="preserve">        天然铀能源储备</t>
  </si>
  <si>
    <t xml:space="preserve">      能源储备</t>
  </si>
  <si>
    <t xml:space="preserve">        其他物资事务支出</t>
  </si>
  <si>
    <t xml:space="preserve">        事业运行</t>
  </si>
  <si>
    <t xml:space="preserve">        仓库安防</t>
  </si>
  <si>
    <t xml:space="preserve">        仓库建设</t>
  </si>
  <si>
    <t xml:space="preserve">        物资轮换</t>
  </si>
  <si>
    <t xml:space="preserve">        物资转移</t>
  </si>
  <si>
    <t xml:space="preserve">        专项贷款利息</t>
  </si>
  <si>
    <t xml:space="preserve">        物资保管与保养</t>
  </si>
  <si>
    <t xml:space="preserve">        护库武警和民兵支出</t>
  </si>
  <si>
    <t xml:space="preserve">        铁路专用线</t>
  </si>
  <si>
    <t xml:space="preserve">        机关服务</t>
  </si>
  <si>
    <t xml:space="preserve">        一般行政管理事务</t>
  </si>
  <si>
    <t xml:space="preserve">        行政运行</t>
  </si>
  <si>
    <t xml:space="preserve">      物资事务</t>
  </si>
  <si>
    <t xml:space="preserve">        其他粮油事务支出</t>
  </si>
  <si>
    <t xml:space="preserve">        粮油市场调控专项资金</t>
  </si>
  <si>
    <t xml:space="preserve">        粮食风险基金</t>
  </si>
  <si>
    <t xml:space="preserve">        处理陈化粮补贴</t>
  </si>
  <si>
    <t xml:space="preserve">        粮食财务挂账消化款</t>
  </si>
  <si>
    <t xml:space="preserve">        粮食财务挂账利息补贴</t>
  </si>
  <si>
    <t xml:space="preserve">        国家粮油差价补贴</t>
  </si>
  <si>
    <t xml:space="preserve">        粮食专项业务活动</t>
  </si>
  <si>
    <t xml:space="preserve">        粮食信息统计</t>
  </si>
  <si>
    <t xml:space="preserve">        粮食财务与审计支出</t>
  </si>
  <si>
    <t xml:space="preserve">      粮油事务</t>
  </si>
  <si>
    <t>二十、粮油物资储备支出</t>
  </si>
  <si>
    <t xml:space="preserve">        其他城乡社区住宅支出</t>
  </si>
  <si>
    <t xml:space="preserve">        住房公积金管理</t>
  </si>
  <si>
    <t xml:space="preserve">        公有住房建设和维修改造支出</t>
  </si>
  <si>
    <t xml:space="preserve">      城乡社区住宅</t>
  </si>
  <si>
    <t xml:space="preserve">        购房补贴</t>
  </si>
  <si>
    <t xml:space="preserve">        提租补贴</t>
  </si>
  <si>
    <t xml:space="preserve">        住房公积金</t>
  </si>
  <si>
    <t xml:space="preserve">      住房改革支出</t>
  </si>
  <si>
    <t xml:space="preserve">        其他保障性安居工程支出</t>
  </si>
  <si>
    <t xml:space="preserve">        保障性住房租金补贴</t>
  </si>
  <si>
    <t xml:space="preserve">        公共租赁住房</t>
  </si>
  <si>
    <t xml:space="preserve">        农村危房改造</t>
  </si>
  <si>
    <t xml:space="preserve">        少数民族地区游牧民定居工程</t>
  </si>
  <si>
    <t xml:space="preserve">        棚户区改造</t>
  </si>
  <si>
    <t xml:space="preserve">        沉陷区治理</t>
  </si>
  <si>
    <t xml:space="preserve">        廉租住房</t>
  </si>
  <si>
    <t xml:space="preserve">      保障性安居工程支出</t>
  </si>
  <si>
    <t>十九、住房保障支出</t>
  </si>
  <si>
    <t xml:space="preserve">        其他气象事务支出</t>
  </si>
  <si>
    <t xml:space="preserve">        气象资金审计稽查</t>
  </si>
  <si>
    <t xml:space="preserve">        气象法规与标准</t>
  </si>
  <si>
    <t xml:space="preserve">        气象卫星</t>
  </si>
  <si>
    <t xml:space="preserve">        气象基础设施建设与维修</t>
  </si>
  <si>
    <t xml:space="preserve">        气象装备保障维护</t>
  </si>
  <si>
    <t xml:space="preserve">        气象服务</t>
  </si>
  <si>
    <t xml:space="preserve">        气象预报预测</t>
  </si>
  <si>
    <t xml:space="preserve">        气象信息传输及管理</t>
  </si>
  <si>
    <t xml:space="preserve">        气象探测</t>
  </si>
  <si>
    <t xml:space="preserve">        气象事业机构</t>
  </si>
  <si>
    <t xml:space="preserve">      气象事务</t>
  </si>
  <si>
    <t xml:space="preserve">        其他测绘事务支出</t>
  </si>
  <si>
    <t xml:space="preserve">        测绘工程建设</t>
  </si>
  <si>
    <t xml:space="preserve">        航空摄影</t>
  </si>
  <si>
    <t xml:space="preserve">        基础测绘</t>
  </si>
  <si>
    <t xml:space="preserve">      测绘事务</t>
  </si>
  <si>
    <t xml:space="preserve">        其他海洋管理事务支出</t>
  </si>
  <si>
    <t xml:space="preserve">        海岛和海域保护</t>
  </si>
  <si>
    <t xml:space="preserve">        无居民海岛使用金支出</t>
  </si>
  <si>
    <t xml:space="preserve">        海水淡化</t>
  </si>
  <si>
    <t xml:space="preserve">        海港航标维护</t>
  </si>
  <si>
    <t xml:space="preserve">        海洋矿产资源勘探研究</t>
  </si>
  <si>
    <t xml:space="preserve">        极地考察</t>
  </si>
  <si>
    <t xml:space="preserve">        海洋卫星</t>
  </si>
  <si>
    <t xml:space="preserve">        海洋防灾减灾</t>
  </si>
  <si>
    <t xml:space="preserve">        海洋执法监察</t>
  </si>
  <si>
    <t xml:space="preserve">        海洋权益维护</t>
  </si>
  <si>
    <t xml:space="preserve">        海洋调查评价</t>
  </si>
  <si>
    <t xml:space="preserve">        海洋环境保护与监测</t>
  </si>
  <si>
    <t xml:space="preserve">        海域使用管理</t>
  </si>
  <si>
    <t xml:space="preserve">      海洋管理事务</t>
  </si>
  <si>
    <t xml:space="preserve">        地质勘查基金（周转金）支出</t>
  </si>
  <si>
    <t xml:space="preserve">        国外风险勘查</t>
  </si>
  <si>
    <t xml:space="preserve">        地质转产项目财政贴息</t>
  </si>
  <si>
    <t xml:space="preserve">        地质矿产资源利用与保护</t>
  </si>
  <si>
    <t xml:space="preserve">        土地资源储备支出</t>
  </si>
  <si>
    <t xml:space="preserve">        国土整治</t>
  </si>
  <si>
    <t xml:space="preserve">        土地资源利用与保护</t>
  </si>
  <si>
    <t xml:space="preserve">        土地资源调查</t>
  </si>
  <si>
    <t xml:space="preserve">      其他支出</t>
  </si>
  <si>
    <t xml:space="preserve">      住房保障</t>
  </si>
  <si>
    <t xml:space="preserve">      交通运输</t>
  </si>
  <si>
    <t xml:space="preserve">      农业</t>
  </si>
  <si>
    <t xml:space="preserve">      节能环保</t>
  </si>
  <si>
    <t xml:space="preserve">      医疗卫生</t>
  </si>
  <si>
    <t xml:space="preserve">      文化体育与传媒</t>
  </si>
  <si>
    <t xml:space="preserve">      教育</t>
  </si>
  <si>
    <t xml:space="preserve">      一般公共服务</t>
  </si>
  <si>
    <t>十七、援助其他地区支出</t>
  </si>
  <si>
    <t xml:space="preserve">      其他金融支出</t>
  </si>
  <si>
    <t xml:space="preserve">        其他金融发展支出</t>
  </si>
  <si>
    <t xml:space="preserve">        风险基金补助</t>
  </si>
  <si>
    <t xml:space="preserve">        补充资本金</t>
  </si>
  <si>
    <t xml:space="preserve">      金融发展支出</t>
  </si>
  <si>
    <t xml:space="preserve">        金融部门其他行政支出</t>
  </si>
  <si>
    <t xml:space="preserve">        安全防卫</t>
  </si>
  <si>
    <t xml:space="preserve">      金融部门行政支出</t>
  </si>
  <si>
    <t>十六、金融支出</t>
  </si>
  <si>
    <t xml:space="preserve">        服务业基础设施建设</t>
  </si>
  <si>
    <t xml:space="preserve">      其他商业服务业等支出</t>
  </si>
  <si>
    <t xml:space="preserve">        其他涉外发展服务支出</t>
  </si>
  <si>
    <t xml:space="preserve">        外商投资环境建设补助资金</t>
  </si>
  <si>
    <t xml:space="preserve">      涉外发展服务支出</t>
  </si>
  <si>
    <t xml:space="preserve">        其他商业流通事务支出</t>
  </si>
  <si>
    <t xml:space="preserve">        民贸民品贷款贴息</t>
  </si>
  <si>
    <t xml:space="preserve">        民贸企业补贴</t>
  </si>
  <si>
    <t xml:space="preserve">        市场监测及信息管理</t>
  </si>
  <si>
    <t xml:space="preserve">        食品流通安全补贴</t>
  </si>
  <si>
    <t xml:space="preserve">      商业流通事务</t>
  </si>
  <si>
    <t>十五、商业服务业等支出</t>
  </si>
  <si>
    <t xml:space="preserve">        其他资源勘探信息等支出</t>
  </si>
  <si>
    <t xml:space="preserve">        重点产业振兴和技术改造项目贷款贴息</t>
  </si>
  <si>
    <t xml:space="preserve">        中药材扶持资金支出</t>
  </si>
  <si>
    <t xml:space="preserve">        技术改造支出</t>
  </si>
  <si>
    <t xml:space="preserve">        黄金事务</t>
  </si>
  <si>
    <t xml:space="preserve">      其他资源勘探信息等支出</t>
  </si>
  <si>
    <t xml:space="preserve">        其他支持中小企业发展和管理支出</t>
  </si>
  <si>
    <t xml:space="preserve">        中小企业发展专项</t>
  </si>
  <si>
    <t xml:space="preserve">        科技型中小企业技术创新基金</t>
  </si>
  <si>
    <t xml:space="preserve">      支持中小企业发展和管理支出</t>
  </si>
  <si>
    <t xml:space="preserve">        其他国有资产监管支出</t>
  </si>
  <si>
    <t xml:space="preserve">        国有企业监事会专项</t>
  </si>
  <si>
    <t xml:space="preserve">      国有资产监管</t>
  </si>
  <si>
    <t xml:space="preserve">        其他工业和信息产业监管支出</t>
  </si>
  <si>
    <t xml:space="preserve">        技术基础研究</t>
  </si>
  <si>
    <t xml:space="preserve">        行业监管</t>
  </si>
  <si>
    <t xml:space="preserve">        电子专项工程</t>
  </si>
  <si>
    <t xml:space="preserve">        工业和信息产业支持</t>
  </si>
  <si>
    <t xml:space="preserve">        工业和信息产业战略研究与标准制定</t>
  </si>
  <si>
    <t xml:space="preserve">        无线电监管</t>
  </si>
  <si>
    <t xml:space="preserve">        专用通信</t>
  </si>
  <si>
    <t xml:space="preserve">        信息安全建设</t>
  </si>
  <si>
    <t xml:space="preserve">        战备应急</t>
  </si>
  <si>
    <t xml:space="preserve">      工业和信息产业监管</t>
  </si>
  <si>
    <t xml:space="preserve">        其他建筑业支出</t>
  </si>
  <si>
    <t xml:space="preserve">      建筑业</t>
  </si>
  <si>
    <t xml:space="preserve">        其他制造业支出</t>
  </si>
  <si>
    <t xml:space="preserve">        有色金属冶炼及压延加工业</t>
  </si>
  <si>
    <t xml:space="preserve">        黑色金属冶炼及压延加工业</t>
  </si>
  <si>
    <t xml:space="preserve">        化学原料及化学制品制造业</t>
  </si>
  <si>
    <t xml:space="preserve">        石油加工、炼焦及核燃料加工业</t>
  </si>
  <si>
    <t xml:space="preserve">        工艺品及其他制造业</t>
  </si>
  <si>
    <t xml:space="preserve">        电气机械及器材制造业</t>
  </si>
  <si>
    <t xml:space="preserve">        交通运输设备制造业</t>
  </si>
  <si>
    <t xml:space="preserve">        通信设备、计算机及其他电子设备制造业</t>
  </si>
  <si>
    <t xml:space="preserve">        非金属矿物制品业</t>
  </si>
  <si>
    <t xml:space="preserve">        医药制造业</t>
  </si>
  <si>
    <t xml:space="preserve">        纺织业</t>
  </si>
  <si>
    <t xml:space="preserve">      制造业</t>
  </si>
  <si>
    <t xml:space="preserve">        其他资源勘探业支出</t>
  </si>
  <si>
    <t xml:space="preserve">        非金属矿勘探和采选</t>
  </si>
  <si>
    <t xml:space="preserve">        有色金属矿勘探和采选</t>
  </si>
  <si>
    <t xml:space="preserve">        黑色金属矿勘探和采选</t>
  </si>
  <si>
    <t xml:space="preserve">        石油和天然气勘探开采</t>
  </si>
  <si>
    <t xml:space="preserve">        煤炭勘探开采和洗选</t>
  </si>
  <si>
    <t xml:space="preserve">      资源勘探开发</t>
  </si>
  <si>
    <t>十四、资源勘探信息等支出</t>
  </si>
  <si>
    <t xml:space="preserve">        其他交通运输支出</t>
  </si>
  <si>
    <t xml:space="preserve">        公共交通运营补助</t>
  </si>
  <si>
    <t xml:space="preserve">      其他交通运输支出</t>
  </si>
  <si>
    <t xml:space="preserve">        车辆购置税其他支出</t>
  </si>
  <si>
    <t xml:space="preserve">        车辆购置税用于老旧汽车报废更新补贴</t>
  </si>
  <si>
    <t xml:space="preserve">        车辆购置税用于农村公路建设支出</t>
  </si>
  <si>
    <t xml:space="preserve">        车辆购置税用于公路等基础设施建设支出</t>
  </si>
  <si>
    <t xml:space="preserve">      车辆购置税支出</t>
  </si>
  <si>
    <t xml:space="preserve">        其他邮政业支出</t>
  </si>
  <si>
    <t xml:space="preserve">        邮政普遍服务与特殊服务</t>
  </si>
  <si>
    <t xml:space="preserve">      邮政业支出</t>
  </si>
  <si>
    <t xml:space="preserve">        成品油价格改革补贴其他支出</t>
  </si>
  <si>
    <t xml:space="preserve">        对出租车的补贴</t>
  </si>
  <si>
    <t xml:space="preserve">        对农村道路客运的补贴</t>
  </si>
  <si>
    <t xml:space="preserve">        对城市公交的补贴</t>
  </si>
  <si>
    <t xml:space="preserve">      成品油价格改革对交通运输的补贴</t>
  </si>
  <si>
    <t xml:space="preserve">        其他民用航空运输支出</t>
  </si>
  <si>
    <t xml:space="preserve">        民航专项运输</t>
  </si>
  <si>
    <t xml:space="preserve">        民用航空安全</t>
  </si>
  <si>
    <t xml:space="preserve">        民航还贷专项支出</t>
  </si>
  <si>
    <t xml:space="preserve">        空管系统建设</t>
  </si>
  <si>
    <t xml:space="preserve">        机场建设</t>
  </si>
  <si>
    <t xml:space="preserve">      民用航空运输</t>
  </si>
  <si>
    <t xml:space="preserve">        其他铁路运输支出</t>
  </si>
  <si>
    <t xml:space="preserve">        铁路专项运输</t>
  </si>
  <si>
    <t xml:space="preserve">        铁路安全</t>
  </si>
  <si>
    <t xml:space="preserve">        铁路还贷专项</t>
  </si>
  <si>
    <t xml:space="preserve">        铁路路网建设</t>
  </si>
  <si>
    <t xml:space="preserve">      铁路运输</t>
  </si>
  <si>
    <t xml:space="preserve">        其他公路水路运输支出</t>
  </si>
  <si>
    <t xml:space="preserve">        取消政府还贷二级公路收费专项支出</t>
  </si>
  <si>
    <t xml:space="preserve">        口岸建设</t>
  </si>
  <si>
    <t xml:space="preserve">        水路运输管理支出</t>
  </si>
  <si>
    <t xml:space="preserve">        航标事业发展支出</t>
  </si>
  <si>
    <t xml:space="preserve">        海事管理</t>
  </si>
  <si>
    <t xml:space="preserve">        远洋运输</t>
  </si>
  <si>
    <t xml:space="preserve">        内河运输</t>
  </si>
  <si>
    <t xml:space="preserve">        救助打捞</t>
  </si>
  <si>
    <t xml:space="preserve">        船舶检验</t>
  </si>
  <si>
    <t xml:space="preserve">        航道维护</t>
  </si>
  <si>
    <t xml:space="preserve">        港口设施</t>
  </si>
  <si>
    <t xml:space="preserve">        公路和运输技术标准化建设</t>
  </si>
  <si>
    <t xml:space="preserve">        公路运输管理</t>
  </si>
  <si>
    <t xml:space="preserve">        公路还贷专项</t>
  </si>
  <si>
    <t xml:space="preserve">        公路和运输安全</t>
  </si>
  <si>
    <t xml:space="preserve">        交通运输信息化建设</t>
  </si>
  <si>
    <t xml:space="preserve">        公路养护</t>
  </si>
  <si>
    <t xml:space="preserve">        公路建设</t>
  </si>
  <si>
    <t xml:space="preserve">      公路水路运输</t>
  </si>
  <si>
    <t>十三、交通运输支出</t>
  </si>
  <si>
    <t xml:space="preserve">        化解其他公益性乡村债务支出</t>
  </si>
  <si>
    <t xml:space="preserve">        其他目标价格补贴</t>
  </si>
  <si>
    <t xml:space="preserve">        棉花目标价格补贴</t>
  </si>
  <si>
    <t xml:space="preserve">      目标价格补贴</t>
  </si>
  <si>
    <t xml:space="preserve">        其他普惠金融发展支出</t>
  </si>
  <si>
    <t xml:space="preserve">        补充创业担保贷款基金</t>
  </si>
  <si>
    <t xml:space="preserve">        创业担保贷款贴息</t>
  </si>
  <si>
    <t xml:space="preserve">        农业保险保费补贴</t>
  </si>
  <si>
    <t xml:space="preserve">        涉农贷款增量奖励</t>
  </si>
  <si>
    <t xml:space="preserve">        支持农村金融机构</t>
  </si>
  <si>
    <t xml:space="preserve">      普惠金融发展支出</t>
  </si>
  <si>
    <t xml:space="preserve">        其他农村综合改革支出</t>
  </si>
  <si>
    <t xml:space="preserve">        农村综合改革示范试点补助</t>
  </si>
  <si>
    <t xml:space="preserve">        对村集体经济组织的补助</t>
  </si>
  <si>
    <t xml:space="preserve">        对村民委员会和村党支部的补助</t>
  </si>
  <si>
    <t xml:space="preserve">        国有农场办社会职能改革补助</t>
  </si>
  <si>
    <t xml:space="preserve">        对村级一事一议的补助</t>
  </si>
  <si>
    <t xml:space="preserve">      农村综合改革</t>
  </si>
  <si>
    <t xml:space="preserve">        其他农业综合开发支出</t>
  </si>
  <si>
    <t xml:space="preserve">        土地治理</t>
  </si>
  <si>
    <t xml:space="preserve">        机构运行</t>
  </si>
  <si>
    <t xml:space="preserve">      农业综合开发</t>
  </si>
  <si>
    <t xml:space="preserve">        其他扶贫支出</t>
  </si>
  <si>
    <t xml:space="preserve">        扶贫事业机构</t>
  </si>
  <si>
    <t xml:space="preserve">        扶贫贷款奖补和贴息</t>
  </si>
  <si>
    <t xml:space="preserve">        社会发展</t>
  </si>
  <si>
    <t xml:space="preserve">        生产发展</t>
  </si>
  <si>
    <t xml:space="preserve">        农村基础设施建设</t>
  </si>
  <si>
    <t xml:space="preserve">      扶贫</t>
  </si>
  <si>
    <t xml:space="preserve">        其他南水北调支出</t>
  </si>
  <si>
    <t xml:space="preserve">        环境、移民及水资源管理与保护</t>
  </si>
  <si>
    <t xml:space="preserve">        南水北调技术推广</t>
  </si>
  <si>
    <t xml:space="preserve">        前期工作</t>
  </si>
  <si>
    <t xml:space="preserve">        工程稽查</t>
  </si>
  <si>
    <t xml:space="preserve">        政策研究与信息管理</t>
  </si>
  <si>
    <t xml:space="preserve">        南水北调工程建设</t>
  </si>
  <si>
    <t xml:space="preserve">      南水北调</t>
  </si>
  <si>
    <t xml:space="preserve">        其他水利支出</t>
  </si>
  <si>
    <t xml:space="preserve">        农村人畜饮水</t>
  </si>
  <si>
    <t xml:space="preserve">        水利建设移民支出</t>
  </si>
  <si>
    <t xml:space="preserve">        信息管理</t>
  </si>
  <si>
    <t xml:space="preserve">        水利安全监督</t>
  </si>
  <si>
    <t xml:space="preserve">        大中型水库移民后期扶持专项支出</t>
  </si>
  <si>
    <t xml:space="preserve">        江河湖库水系综合整治</t>
  </si>
  <si>
    <t xml:space="preserve">        国际河流治理与管理</t>
  </si>
  <si>
    <t xml:space="preserve">        水利技术推广</t>
  </si>
  <si>
    <t xml:space="preserve">        农田水利</t>
  </si>
  <si>
    <t xml:space="preserve">        抗旱</t>
  </si>
  <si>
    <t xml:space="preserve">        防汛</t>
  </si>
  <si>
    <t xml:space="preserve">        水文测报</t>
  </si>
  <si>
    <t xml:space="preserve">        水质监测</t>
  </si>
  <si>
    <t xml:space="preserve">        水资源节约管理与保护</t>
  </si>
  <si>
    <t xml:space="preserve">        水土保持</t>
  </si>
  <si>
    <t xml:space="preserve">        水利执法监督</t>
  </si>
  <si>
    <t xml:space="preserve">        水利前期工作</t>
  </si>
  <si>
    <t xml:space="preserve">        长江黄河等流域管理</t>
  </si>
  <si>
    <t xml:space="preserve">        水利工程运行与维护</t>
  </si>
  <si>
    <t xml:space="preserve">        水利工程建设</t>
  </si>
  <si>
    <t xml:space="preserve">        水利行业业务管理</t>
  </si>
  <si>
    <t xml:space="preserve">      水利</t>
  </si>
  <si>
    <t xml:space="preserve">        其他林业支出</t>
  </si>
  <si>
    <t xml:space="preserve">        成品油价格改革对林业的补贴</t>
  </si>
  <si>
    <t xml:space="preserve">        林区公共支出</t>
  </si>
  <si>
    <t xml:space="preserve">        防沙治沙</t>
  </si>
  <si>
    <t xml:space="preserve">        湿地保护</t>
  </si>
  <si>
    <t xml:space="preserve">        动植物保护</t>
  </si>
  <si>
    <t xml:space="preserve">        森林生态效益补偿</t>
  </si>
  <si>
    <t xml:space="preserve">        森林资源管理</t>
  </si>
  <si>
    <t xml:space="preserve">        森林培育</t>
  </si>
  <si>
    <t xml:space="preserve">        对高校毕业生到基层任职补助</t>
  </si>
  <si>
    <t xml:space="preserve">        成品油价格改革对渔业的补贴</t>
  </si>
  <si>
    <t xml:space="preserve">        农村道路建设</t>
  </si>
  <si>
    <t xml:space="preserve">        农业资源保护修复与利用</t>
  </si>
  <si>
    <t xml:space="preserve">        农村公益事业</t>
  </si>
  <si>
    <t xml:space="preserve">        农产品加工与促销</t>
  </si>
  <si>
    <t xml:space="preserve">        农业组织化与产业化经营</t>
  </si>
  <si>
    <t xml:space="preserve">        农业生产支持补贴</t>
  </si>
  <si>
    <t xml:space="preserve">        对外交流与合作</t>
  </si>
  <si>
    <t xml:space="preserve">        农业行业业务管理</t>
  </si>
  <si>
    <t xml:space="preserve">        统计监测与信息服务</t>
  </si>
  <si>
    <t xml:space="preserve">        执法监管</t>
  </si>
  <si>
    <t xml:space="preserve">        农产品质量安全</t>
  </si>
  <si>
    <t xml:space="preserve">        病虫害控制</t>
  </si>
  <si>
    <t xml:space="preserve">        科技转化与推广服务</t>
  </si>
  <si>
    <t xml:space="preserve">        农垦运行</t>
  </si>
  <si>
    <t>十二、农林水支出</t>
  </si>
  <si>
    <t>十一、城乡社区支出</t>
  </si>
  <si>
    <t xml:space="preserve">    其他节能环保支出</t>
  </si>
  <si>
    <t xml:space="preserve">      其他能源管理事务支出</t>
  </si>
  <si>
    <t xml:space="preserve">      事业运行</t>
  </si>
  <si>
    <t xml:space="preserve">      农村电网建设</t>
  </si>
  <si>
    <t xml:space="preserve">      信息化建设</t>
  </si>
  <si>
    <t xml:space="preserve">      能源调查</t>
  </si>
  <si>
    <t xml:space="preserve">      石油储备发展管理</t>
  </si>
  <si>
    <t xml:space="preserve">      能源管理</t>
  </si>
  <si>
    <t xml:space="preserve">      能源行业管理</t>
  </si>
  <si>
    <t xml:space="preserve">      能源科技装备</t>
  </si>
  <si>
    <t xml:space="preserve">      能源战略规划与实施</t>
  </si>
  <si>
    <t xml:space="preserve">      能源预测预警</t>
  </si>
  <si>
    <t xml:space="preserve">      机关服务</t>
  </si>
  <si>
    <t xml:space="preserve">      一般行政管理事务</t>
  </si>
  <si>
    <t xml:space="preserve">      行政运行</t>
  </si>
  <si>
    <t xml:space="preserve">    能源管理事务</t>
  </si>
  <si>
    <t xml:space="preserve">    循环经济</t>
  </si>
  <si>
    <t xml:space="preserve">    可再生能源</t>
  </si>
  <si>
    <t xml:space="preserve">      其他污染减排支出</t>
  </si>
  <si>
    <t xml:space="preserve">    污染减排</t>
  </si>
  <si>
    <t xml:space="preserve">    能源节约利用</t>
  </si>
  <si>
    <t xml:space="preserve">    已垦草原退耕还草</t>
  </si>
  <si>
    <t xml:space="preserve">      其他退牧还草支出</t>
  </si>
  <si>
    <t xml:space="preserve">      退牧还草工程建设</t>
  </si>
  <si>
    <t xml:space="preserve">    退牧还草</t>
  </si>
  <si>
    <t xml:space="preserve">      其他风沙荒漠治理支出</t>
  </si>
  <si>
    <t xml:space="preserve">      京津风沙源治理工程建设</t>
  </si>
  <si>
    <t xml:space="preserve">    风沙荒漠治理</t>
  </si>
  <si>
    <t xml:space="preserve">      其他退耕还林支出</t>
  </si>
  <si>
    <t xml:space="preserve">      退耕还林工程建设</t>
  </si>
  <si>
    <t xml:space="preserve">      退耕还林粮食费用补贴</t>
  </si>
  <si>
    <t xml:space="preserve">      退耕还林粮食折现补贴</t>
  </si>
  <si>
    <t xml:space="preserve">      退耕现金</t>
  </si>
  <si>
    <t xml:space="preserve">    退耕还林</t>
  </si>
  <si>
    <t xml:space="preserve">      其他天然林保护支出</t>
  </si>
  <si>
    <t xml:space="preserve">      天然林保护工程建设</t>
  </si>
  <si>
    <t xml:space="preserve">      政策性社会性支出补助</t>
  </si>
  <si>
    <t xml:space="preserve">      社会保险补助</t>
  </si>
  <si>
    <t xml:space="preserve">      森林管护</t>
  </si>
  <si>
    <t xml:space="preserve">    天然林保护</t>
  </si>
  <si>
    <t xml:space="preserve">      其他自然生态保护支出</t>
  </si>
  <si>
    <t xml:space="preserve">      生物及物种资源保护</t>
  </si>
  <si>
    <t xml:space="preserve">      自然保护区</t>
  </si>
  <si>
    <t xml:space="preserve">      农村环境保护</t>
  </si>
  <si>
    <t xml:space="preserve">      生态保护</t>
  </si>
  <si>
    <t xml:space="preserve">    自然生态保护</t>
  </si>
  <si>
    <t xml:space="preserve">      其他污染防治支出</t>
  </si>
  <si>
    <t xml:space="preserve">      辐射</t>
  </si>
  <si>
    <t xml:space="preserve">      放射源和放射性废物监管</t>
  </si>
  <si>
    <t xml:space="preserve">      固体废弃物与化学品</t>
  </si>
  <si>
    <t xml:space="preserve">      噪声</t>
  </si>
  <si>
    <t xml:space="preserve">      水体</t>
  </si>
  <si>
    <t xml:space="preserve">      大气</t>
  </si>
  <si>
    <t xml:space="preserve">    污染防治</t>
  </si>
  <si>
    <t xml:space="preserve">      其他环境监测与监察支出</t>
  </si>
  <si>
    <t xml:space="preserve">      核与辐射安全监督</t>
  </si>
  <si>
    <t xml:space="preserve">      建设项目环评审查与监督</t>
  </si>
  <si>
    <t xml:space="preserve">    环境监测与监察</t>
  </si>
  <si>
    <t xml:space="preserve">      其他环境保护管理事务支出</t>
  </si>
  <si>
    <t xml:space="preserve">      环境保护法规、规划及标准</t>
  </si>
  <si>
    <t xml:space="preserve">    环境保护管理事务</t>
  </si>
  <si>
    <t>十、节能环保支出</t>
  </si>
  <si>
    <t xml:space="preserve">      其他优抚对象医疗支出</t>
  </si>
  <si>
    <t xml:space="preserve">      优抚对象医疗补助</t>
  </si>
  <si>
    <t xml:space="preserve">    优抚对象医疗</t>
  </si>
  <si>
    <t xml:space="preserve">      其他医疗救助支出</t>
  </si>
  <si>
    <t xml:space="preserve">      疾病应急救助</t>
  </si>
  <si>
    <t xml:space="preserve">      城乡医疗救助</t>
  </si>
  <si>
    <t xml:space="preserve">    医疗救助</t>
  </si>
  <si>
    <t xml:space="preserve">      财政对其他基本医疗保险基金的补助</t>
  </si>
  <si>
    <t xml:space="preserve">      财政对城乡居民基本医疗保险基金的补助</t>
  </si>
  <si>
    <t xml:space="preserve">    财政对基本医疗保险基金的补助</t>
  </si>
  <si>
    <t xml:space="preserve">      其他行政事业单位医疗支出</t>
  </si>
  <si>
    <t xml:space="preserve">      公务员医疗补助</t>
  </si>
  <si>
    <t xml:space="preserve">      事业单位医疗</t>
  </si>
  <si>
    <t xml:space="preserve">      行政单位医疗</t>
  </si>
  <si>
    <t xml:space="preserve">    行政事业单位医疗</t>
  </si>
  <si>
    <t xml:space="preserve">      其他计划生育事务支出</t>
  </si>
  <si>
    <t xml:space="preserve">      计划生育服务</t>
  </si>
  <si>
    <t xml:space="preserve">      计划生育机构</t>
  </si>
  <si>
    <t xml:space="preserve">    计划生育事务</t>
  </si>
  <si>
    <t xml:space="preserve">      其他中医药支出</t>
  </si>
  <si>
    <t xml:space="preserve">      中医（民族医）药专项</t>
  </si>
  <si>
    <t xml:space="preserve">    中医药</t>
  </si>
  <si>
    <t xml:space="preserve">      其他公共卫生支出</t>
  </si>
  <si>
    <t xml:space="preserve">      突发公共卫生事件应急处理</t>
  </si>
  <si>
    <t xml:space="preserve">      重大公共卫生专项</t>
  </si>
  <si>
    <t xml:space="preserve">      基本公共卫生服务</t>
  </si>
  <si>
    <t xml:space="preserve">      其他专业公共卫生机构</t>
  </si>
  <si>
    <t xml:space="preserve">      采供血机构</t>
  </si>
  <si>
    <t xml:space="preserve">      应急救治机构</t>
  </si>
  <si>
    <t xml:space="preserve">      精神卫生机构</t>
  </si>
  <si>
    <t xml:space="preserve">      妇幼保健机构</t>
  </si>
  <si>
    <t xml:space="preserve">      卫生监督机构</t>
  </si>
  <si>
    <t xml:space="preserve">      疾病预防控制机构</t>
  </si>
  <si>
    <t xml:space="preserve">    公共卫生</t>
  </si>
  <si>
    <t xml:space="preserve">      其他基层医疗卫生机构支出</t>
  </si>
  <si>
    <t xml:space="preserve">      乡镇卫生院</t>
  </si>
  <si>
    <t xml:space="preserve">      城市社区卫生机构</t>
  </si>
  <si>
    <t xml:space="preserve">    基层医疗卫生机构</t>
  </si>
  <si>
    <t xml:space="preserve">      其他公立医院支出</t>
  </si>
  <si>
    <t xml:space="preserve">      处理医疗欠费</t>
  </si>
  <si>
    <t xml:space="preserve">      行业医院</t>
  </si>
  <si>
    <t xml:space="preserve">      福利医院</t>
  </si>
  <si>
    <t xml:space="preserve">      其他专科医院</t>
  </si>
  <si>
    <t xml:space="preserve">      儿童医院</t>
  </si>
  <si>
    <t xml:space="preserve">      妇产医院</t>
  </si>
  <si>
    <t xml:space="preserve">      精神病医院</t>
  </si>
  <si>
    <t xml:space="preserve">      职业病防治医院</t>
  </si>
  <si>
    <t xml:space="preserve">      传染病医院</t>
  </si>
  <si>
    <t xml:space="preserve">      中医（民族）医院</t>
  </si>
  <si>
    <t xml:space="preserve">      综合医院</t>
  </si>
  <si>
    <t xml:space="preserve">    公立医院</t>
  </si>
  <si>
    <t xml:space="preserve">    其他社会保障和就业支出</t>
  </si>
  <si>
    <t xml:space="preserve">      其他财政对社会保险基金的补助</t>
  </si>
  <si>
    <t xml:space="preserve">      财政对生育保险基金的补助</t>
  </si>
  <si>
    <t xml:space="preserve">      财政对工伤保险基金的补助</t>
  </si>
  <si>
    <t xml:space="preserve">      财政对失业保险基金的补助</t>
  </si>
  <si>
    <t xml:space="preserve">    财政对其他社会保险基金的补助</t>
  </si>
  <si>
    <t xml:space="preserve">      财政对其他基本养老保险基金的补助</t>
  </si>
  <si>
    <t xml:space="preserve">      财政对城乡居民基本养老保险基金的补助</t>
  </si>
  <si>
    <t xml:space="preserve">      财政对企业职工基本养老保险基金的补助</t>
  </si>
  <si>
    <t xml:space="preserve">    财政对基本养老保险基金的补助</t>
  </si>
  <si>
    <t xml:space="preserve">      其他农村生活救助</t>
  </si>
  <si>
    <t xml:space="preserve">      其他城市生活救助</t>
  </si>
  <si>
    <t xml:space="preserve">    其他生活救助</t>
  </si>
  <si>
    <t xml:space="preserve">      交强险罚款收入补助基金支出</t>
  </si>
  <si>
    <t xml:space="preserve">    补充道路交通事故社会救助基金</t>
  </si>
  <si>
    <t xml:space="preserve">      农村特困人员救助供养支出</t>
  </si>
  <si>
    <t xml:space="preserve">      城市特困人员救助供养支出</t>
  </si>
  <si>
    <t xml:space="preserve">    特困人员救助供养</t>
  </si>
  <si>
    <t xml:space="preserve">      流浪乞讨人员救助支出</t>
  </si>
  <si>
    <t xml:space="preserve">      临时救助支出</t>
  </si>
  <si>
    <t xml:space="preserve">    临时救助</t>
  </si>
  <si>
    <t xml:space="preserve">      农村最低生活保障金支出</t>
  </si>
  <si>
    <t xml:space="preserve">      城市最低生活保障金支出</t>
  </si>
  <si>
    <t xml:space="preserve">    最低生活保障</t>
  </si>
  <si>
    <t xml:space="preserve">      其他红十字事业支出</t>
  </si>
  <si>
    <t xml:space="preserve">    红十字事业</t>
  </si>
  <si>
    <t xml:space="preserve">      其他残疾人事业支出</t>
  </si>
  <si>
    <t xml:space="preserve">      残疾人生活和护理补贴</t>
  </si>
  <si>
    <t xml:space="preserve">      残疾人体育</t>
  </si>
  <si>
    <t xml:space="preserve">      残疾人就业和扶贫</t>
  </si>
  <si>
    <t xml:space="preserve">      残疾人康复</t>
  </si>
  <si>
    <t xml:space="preserve">    残疾人事业</t>
  </si>
  <si>
    <t xml:space="preserve">      其他社会福利支出</t>
  </si>
  <si>
    <t xml:space="preserve">      社会福利事业单位</t>
  </si>
  <si>
    <t xml:space="preserve">      殡葬</t>
  </si>
  <si>
    <t xml:space="preserve">      假肢矫形</t>
  </si>
  <si>
    <t xml:space="preserve">      老年福利</t>
  </si>
  <si>
    <t xml:space="preserve">      儿童福利</t>
  </si>
  <si>
    <t xml:space="preserve">    社会福利</t>
  </si>
  <si>
    <t xml:space="preserve">      其他退役安置支出</t>
  </si>
  <si>
    <t xml:space="preserve">      退役士兵管理教育</t>
  </si>
  <si>
    <t xml:space="preserve">      军队移交政府离退休干部管理机构</t>
  </si>
  <si>
    <t xml:space="preserve">      军队移交政府的离退休人员安置</t>
  </si>
  <si>
    <t xml:space="preserve">      退役士兵安置</t>
  </si>
  <si>
    <t xml:space="preserve">    退役安置</t>
  </si>
  <si>
    <t xml:space="preserve">      其他优抚支出</t>
  </si>
  <si>
    <t xml:space="preserve">      农村籍退役士兵老年生活补助</t>
  </si>
  <si>
    <t xml:space="preserve">      义务兵优待</t>
  </si>
  <si>
    <t xml:space="preserve">      优抚事业单位支出</t>
  </si>
  <si>
    <t xml:space="preserve">      在乡复员、退伍军人生活补助</t>
  </si>
  <si>
    <t xml:space="preserve">      伤残抚恤</t>
  </si>
  <si>
    <t xml:space="preserve">      死亡抚恤</t>
  </si>
  <si>
    <t xml:space="preserve">    抚恤</t>
  </si>
  <si>
    <t xml:space="preserve">      其他就业补助支出</t>
  </si>
  <si>
    <t xml:space="preserve">      求职创业补贴</t>
  </si>
  <si>
    <t xml:space="preserve">      高技能人才培养补助</t>
  </si>
  <si>
    <t xml:space="preserve">      就业见习补贴</t>
  </si>
  <si>
    <t xml:space="preserve">      职业技能鉴定补贴</t>
  </si>
  <si>
    <t xml:space="preserve">      公益性岗位补贴</t>
  </si>
  <si>
    <t xml:space="preserve">      社会保险补贴</t>
  </si>
  <si>
    <t xml:space="preserve">      职业培训补贴</t>
  </si>
  <si>
    <t xml:space="preserve">      就业创业服务补贴</t>
  </si>
  <si>
    <t xml:space="preserve">    就业补助</t>
  </si>
  <si>
    <t xml:space="preserve">      其他企业改革发展补助</t>
  </si>
  <si>
    <t xml:space="preserve">      厂办大集体改革补助</t>
  </si>
  <si>
    <t xml:space="preserve">      企业关闭破产补助</t>
  </si>
  <si>
    <t xml:space="preserve">    企业改革补助</t>
  </si>
  <si>
    <t xml:space="preserve">      其他行政事业单位离退休支出</t>
  </si>
  <si>
    <t xml:space="preserve">      对机关事业单位基本养老保险基金的补助</t>
  </si>
  <si>
    <t xml:space="preserve">      机关事业单位职业年金缴费支出</t>
  </si>
  <si>
    <t xml:space="preserve">      机关事业单位基本养老保险缴费支出</t>
  </si>
  <si>
    <t xml:space="preserve">      未归口管理的行政单位离退休</t>
  </si>
  <si>
    <t xml:space="preserve">      离退休人员管理机构</t>
  </si>
  <si>
    <t xml:space="preserve">      事业单位离退休</t>
  </si>
  <si>
    <t xml:space="preserve">      归口管理的行政单位离退休</t>
  </si>
  <si>
    <t xml:space="preserve">    行政事业单位离退休</t>
  </si>
  <si>
    <t xml:space="preserve">      用一般公共预算补充基金</t>
  </si>
  <si>
    <t xml:space="preserve">    补充全国社会保障基金</t>
  </si>
  <si>
    <t xml:space="preserve">      其他民政管理事务支出</t>
  </si>
  <si>
    <t xml:space="preserve">      基层政权和社区建设</t>
  </si>
  <si>
    <t xml:space="preserve">      行政区划和地名管理</t>
  </si>
  <si>
    <t xml:space="preserve">      民间组织管理</t>
  </si>
  <si>
    <t xml:space="preserve">    民政管理事务</t>
  </si>
  <si>
    <t xml:space="preserve">      其他人力资源和社会保障管理事务支出</t>
  </si>
  <si>
    <t xml:space="preserve">      劳动人事争议调解仲裁</t>
  </si>
  <si>
    <t xml:space="preserve">      公共就业服务和职业技能鉴定机构</t>
  </si>
  <si>
    <t xml:space="preserve">      劳动关系和维权</t>
  </si>
  <si>
    <t xml:space="preserve">      社会保险经办机构</t>
  </si>
  <si>
    <t xml:space="preserve">      社会保险业务管理事务</t>
  </si>
  <si>
    <t xml:space="preserve">      就业管理事务</t>
  </si>
  <si>
    <t xml:space="preserve">      劳动保障监察</t>
  </si>
  <si>
    <t xml:space="preserve">      综合业务管理</t>
  </si>
  <si>
    <t xml:space="preserve">    人力资源和社会保障管理事务</t>
  </si>
  <si>
    <t>八、社会保障和就业支出</t>
  </si>
  <si>
    <t xml:space="preserve">      其他文化体育与传媒支出</t>
  </si>
  <si>
    <t xml:space="preserve">      文化产业发展专项支出</t>
  </si>
  <si>
    <t xml:space="preserve">      宣传文化发展专项支出</t>
  </si>
  <si>
    <t xml:space="preserve">    其他文化体育与传媒支出</t>
  </si>
  <si>
    <t xml:space="preserve">      电视</t>
  </si>
  <si>
    <t xml:space="preserve">      广播</t>
  </si>
  <si>
    <t xml:space="preserve">      其他体育支出</t>
  </si>
  <si>
    <t xml:space="preserve">      体育交流与合作</t>
  </si>
  <si>
    <t xml:space="preserve">      群众体育</t>
  </si>
  <si>
    <t xml:space="preserve">      体育场馆</t>
  </si>
  <si>
    <t xml:space="preserve">      体育训练</t>
  </si>
  <si>
    <t xml:space="preserve">      体育竞赛</t>
  </si>
  <si>
    <t xml:space="preserve">      运动项目管理</t>
  </si>
  <si>
    <t xml:space="preserve">    体育</t>
  </si>
  <si>
    <t xml:space="preserve">      其他文物支出</t>
  </si>
  <si>
    <t xml:space="preserve">      历史名城与古迹</t>
  </si>
  <si>
    <t xml:space="preserve">      博物馆</t>
  </si>
  <si>
    <t xml:space="preserve">      文物保护</t>
  </si>
  <si>
    <t xml:space="preserve">    文物</t>
  </si>
  <si>
    <t xml:space="preserve">      文化创作与保护</t>
  </si>
  <si>
    <t xml:space="preserve">      群众文化</t>
  </si>
  <si>
    <t xml:space="preserve">      文化活动</t>
  </si>
  <si>
    <t xml:space="preserve">      艺术表演团体</t>
  </si>
  <si>
    <t xml:space="preserve">      艺术表演场所</t>
  </si>
  <si>
    <t xml:space="preserve">      文化展示及纪念机构</t>
  </si>
  <si>
    <t xml:space="preserve">      图书馆</t>
  </si>
  <si>
    <t xml:space="preserve">      其他科学技术支出</t>
  </si>
  <si>
    <t xml:space="preserve">      转制科研机构</t>
  </si>
  <si>
    <t xml:space="preserve">      核应急</t>
  </si>
  <si>
    <t xml:space="preserve">      科技奖励</t>
  </si>
  <si>
    <t xml:space="preserve">    其他科学技术支出</t>
  </si>
  <si>
    <t xml:space="preserve">      重点研发计划</t>
  </si>
  <si>
    <t xml:space="preserve">      科技重大专项</t>
  </si>
  <si>
    <t xml:space="preserve">    科技重大项目</t>
  </si>
  <si>
    <t xml:space="preserve">      其他科技交流与合作支出</t>
  </si>
  <si>
    <t xml:space="preserve">      重大科技合作项目</t>
  </si>
  <si>
    <t xml:space="preserve">      国际交流与合作</t>
  </si>
  <si>
    <t xml:space="preserve">    科技交流与合作</t>
  </si>
  <si>
    <t xml:space="preserve">      其他科学技术普及支出</t>
  </si>
  <si>
    <t xml:space="preserve">      科技馆站</t>
  </si>
  <si>
    <t xml:space="preserve">      学术交流活动</t>
  </si>
  <si>
    <t xml:space="preserve">      青少年科技活动</t>
  </si>
  <si>
    <t xml:space="preserve">      科普活动</t>
  </si>
  <si>
    <t xml:space="preserve">      机构运行</t>
  </si>
  <si>
    <t xml:space="preserve">    科学技术普及</t>
  </si>
  <si>
    <t xml:space="preserve">      社会科学研究</t>
  </si>
  <si>
    <t xml:space="preserve">      社会科学研究机构</t>
  </si>
  <si>
    <t xml:space="preserve">    社会科学</t>
  </si>
  <si>
    <t xml:space="preserve">      其他科技条件与服务支出</t>
  </si>
  <si>
    <t xml:space="preserve">      科技条件专项</t>
  </si>
  <si>
    <t xml:space="preserve">      技术创新服务体系</t>
  </si>
  <si>
    <t xml:space="preserve">    科技条件与服务</t>
  </si>
  <si>
    <t xml:space="preserve">      其他技术研究与开发支出</t>
  </si>
  <si>
    <t xml:space="preserve">      科技成果转化与扩散</t>
  </si>
  <si>
    <t xml:space="preserve">      产业技术研究与开发</t>
  </si>
  <si>
    <t xml:space="preserve">      应用技术研究与开发</t>
  </si>
  <si>
    <t xml:space="preserve">    技术研究与开发</t>
  </si>
  <si>
    <t xml:space="preserve">      其他应用研究支出</t>
  </si>
  <si>
    <t xml:space="preserve">      专项科研试制</t>
  </si>
  <si>
    <t xml:space="preserve">      高技术研究</t>
  </si>
  <si>
    <t xml:space="preserve">      社会公益研究</t>
  </si>
  <si>
    <t xml:space="preserve">    应用研究</t>
  </si>
  <si>
    <t xml:space="preserve">      其他基础研究支出</t>
  </si>
  <si>
    <t xml:space="preserve">      专项技术基础</t>
  </si>
  <si>
    <t xml:space="preserve">      专项基础科研</t>
  </si>
  <si>
    <t xml:space="preserve">      重大科学工程</t>
  </si>
  <si>
    <t xml:space="preserve">      重点实验室及相关设施</t>
  </si>
  <si>
    <t xml:space="preserve">      自然科学基金</t>
  </si>
  <si>
    <t xml:space="preserve">      重点基础研究规划</t>
  </si>
  <si>
    <t xml:space="preserve">    基础研究</t>
  </si>
  <si>
    <t xml:space="preserve">      其他科学技术管理事务支出</t>
  </si>
  <si>
    <t xml:space="preserve">    科学技术管理事务</t>
  </si>
  <si>
    <t>六、科学技术支出</t>
  </si>
  <si>
    <t xml:space="preserve">    其他教育支出</t>
  </si>
  <si>
    <t xml:space="preserve">      其他教育费附加安排的支出</t>
  </si>
  <si>
    <t xml:space="preserve">      中等职业学校教学设施</t>
  </si>
  <si>
    <t xml:space="preserve">      城市中小学教学设施</t>
  </si>
  <si>
    <t xml:space="preserve">      城市中小学校舍建设</t>
  </si>
  <si>
    <t xml:space="preserve">      农村中小学教学设施</t>
  </si>
  <si>
    <t xml:space="preserve">      农村中小学校舍建设</t>
  </si>
  <si>
    <t xml:space="preserve">    教育费附加安排的支出</t>
  </si>
  <si>
    <t xml:space="preserve">      其他进修及培训</t>
  </si>
  <si>
    <t xml:space="preserve">      退役士兵能力提升</t>
  </si>
  <si>
    <t xml:space="preserve">      培训支出</t>
  </si>
  <si>
    <t xml:space="preserve">      干部教育</t>
  </si>
  <si>
    <t xml:space="preserve">      教师进修</t>
  </si>
  <si>
    <t xml:space="preserve">    进修及培训</t>
  </si>
  <si>
    <t xml:space="preserve">      其他特殊教育支出</t>
  </si>
  <si>
    <t xml:space="preserve">      工读学校教育</t>
  </si>
  <si>
    <t xml:space="preserve">      特殊学校教育</t>
  </si>
  <si>
    <t xml:space="preserve">      其他留学教育支出</t>
  </si>
  <si>
    <t xml:space="preserve">    留学教育</t>
  </si>
  <si>
    <t xml:space="preserve">      其他广播电视教育支出</t>
  </si>
  <si>
    <t xml:space="preserve">      教育电视台</t>
  </si>
  <si>
    <t xml:space="preserve">      广播电视学校</t>
  </si>
  <si>
    <t xml:space="preserve">    广播电视教育</t>
  </si>
  <si>
    <t xml:space="preserve">      其他成人教育支出</t>
  </si>
  <si>
    <t xml:space="preserve">      成人广播电视教育</t>
  </si>
  <si>
    <t xml:space="preserve">      成人高等教育</t>
  </si>
  <si>
    <t xml:space="preserve">      成人中等教育</t>
  </si>
  <si>
    <t xml:space="preserve">      成人初等教育</t>
  </si>
  <si>
    <t xml:space="preserve">    成人教育</t>
  </si>
  <si>
    <t xml:space="preserve">      其他职业教育支出</t>
  </si>
  <si>
    <t xml:space="preserve">      高等职业教育</t>
  </si>
  <si>
    <t xml:space="preserve">      职业高中教育</t>
  </si>
  <si>
    <t xml:space="preserve">      技校教育</t>
  </si>
  <si>
    <t xml:space="preserve">      中专教育</t>
  </si>
  <si>
    <t xml:space="preserve">      初等职业教育</t>
  </si>
  <si>
    <t xml:space="preserve">    职业教育</t>
  </si>
  <si>
    <t xml:space="preserve">      其他普通教育支出</t>
  </si>
  <si>
    <t xml:space="preserve">      化解普通高中债务支出</t>
  </si>
  <si>
    <t xml:space="preserve">      化解农村义务教育债务支出</t>
  </si>
  <si>
    <t xml:space="preserve">      高等教育</t>
  </si>
  <si>
    <t xml:space="preserve">      高中教育</t>
  </si>
  <si>
    <t xml:space="preserve">      初中教育</t>
  </si>
  <si>
    <t xml:space="preserve">      小学教育</t>
  </si>
  <si>
    <t xml:space="preserve">      学前教育</t>
  </si>
  <si>
    <t xml:space="preserve">    普通教育</t>
  </si>
  <si>
    <t xml:space="preserve">      其他教育管理事务支出</t>
  </si>
  <si>
    <t xml:space="preserve">    教育管理事务</t>
  </si>
  <si>
    <t>五、教育支出</t>
  </si>
  <si>
    <t xml:space="preserve">      其他缉私警察支出</t>
  </si>
  <si>
    <t xml:space="preserve">    缉私警察</t>
  </si>
  <si>
    <t xml:space="preserve">      其他国家保密支出</t>
  </si>
  <si>
    <t xml:space="preserve">      保密管理</t>
  </si>
  <si>
    <t xml:space="preserve">      保密技术</t>
  </si>
  <si>
    <t xml:space="preserve">    国家保密</t>
  </si>
  <si>
    <t xml:space="preserve">      其他强制隔离戒毒支出</t>
  </si>
  <si>
    <t xml:space="preserve">      所政设施建设</t>
  </si>
  <si>
    <t xml:space="preserve">      强制隔离戒毒人员教育</t>
  </si>
  <si>
    <t xml:space="preserve">      强制隔离戒毒人员生活</t>
  </si>
  <si>
    <t xml:space="preserve">    强制隔离戒毒</t>
  </si>
  <si>
    <t xml:space="preserve">      其他监狱支出</t>
  </si>
  <si>
    <t xml:space="preserve">      狱政设施建设</t>
  </si>
  <si>
    <t xml:space="preserve">      犯人改造</t>
  </si>
  <si>
    <t xml:space="preserve">      犯人生活</t>
  </si>
  <si>
    <t xml:space="preserve">    监狱</t>
  </si>
  <si>
    <t xml:space="preserve">      其他司法支出</t>
  </si>
  <si>
    <t xml:space="preserve">      司法鉴定</t>
  </si>
  <si>
    <t xml:space="preserve">      社区矫正</t>
  </si>
  <si>
    <t xml:space="preserve">      仲裁</t>
  </si>
  <si>
    <t xml:space="preserve">      法律援助</t>
  </si>
  <si>
    <t xml:space="preserve">      律师公证管理</t>
  </si>
  <si>
    <t xml:space="preserve">      普法宣传</t>
  </si>
  <si>
    <t xml:space="preserve">      基层司法业务</t>
  </si>
  <si>
    <t xml:space="preserve">    司法</t>
  </si>
  <si>
    <t xml:space="preserve">      其他法院支出</t>
  </si>
  <si>
    <t xml:space="preserve">      “两庭”建设</t>
  </si>
  <si>
    <t xml:space="preserve">      案件执行</t>
  </si>
  <si>
    <t xml:space="preserve">      案件审判</t>
  </si>
  <si>
    <t xml:space="preserve">    法院</t>
  </si>
  <si>
    <t xml:space="preserve">      其他检察支出</t>
  </si>
  <si>
    <t xml:space="preserve">      “两房”建设</t>
  </si>
  <si>
    <t xml:space="preserve">    检察</t>
  </si>
  <si>
    <t xml:space="preserve">      其他国家安全支出</t>
  </si>
  <si>
    <t xml:space="preserve">      安全业务</t>
  </si>
  <si>
    <t xml:space="preserve">    国家安全</t>
  </si>
  <si>
    <t xml:space="preserve">    公安</t>
  </si>
  <si>
    <t>四、公共安全支出</t>
  </si>
  <si>
    <t xml:space="preserve">    其他国防支出</t>
  </si>
  <si>
    <t xml:space="preserve">      其他国防动员支出</t>
  </si>
  <si>
    <t xml:space="preserve">      民兵</t>
  </si>
  <si>
    <t xml:space="preserve">      预备役部队</t>
  </si>
  <si>
    <t xml:space="preserve">      国防教育</t>
  </si>
  <si>
    <t xml:space="preserve">      交通战备</t>
  </si>
  <si>
    <t xml:space="preserve">      人民防空</t>
  </si>
  <si>
    <t xml:space="preserve">      经济动员</t>
  </si>
  <si>
    <t xml:space="preserve">      兵役征集</t>
  </si>
  <si>
    <t xml:space="preserve">    国防动员</t>
  </si>
  <si>
    <t>三、国防支出</t>
  </si>
  <si>
    <t xml:space="preserve">    其他外交支出</t>
  </si>
  <si>
    <t xml:space="preserve">    对外合作与交流</t>
  </si>
  <si>
    <t>二、外交支出</t>
  </si>
  <si>
    <t xml:space="preserve">      国家赔偿费用支出</t>
  </si>
  <si>
    <t xml:space="preserve">    其他一般公共服务支出</t>
  </si>
  <si>
    <t xml:space="preserve">      其他共产党事务支出</t>
  </si>
  <si>
    <t xml:space="preserve">    其他共产党事务支出</t>
  </si>
  <si>
    <t xml:space="preserve">      其他对外联络事务支出</t>
  </si>
  <si>
    <t xml:space="preserve">    对外联络事务</t>
  </si>
  <si>
    <t xml:space="preserve">      其他统战事务支出</t>
  </si>
  <si>
    <t xml:space="preserve">    统战事务</t>
  </si>
  <si>
    <t xml:space="preserve">      其他宣传事务支出</t>
  </si>
  <si>
    <t xml:space="preserve">    宣传事务</t>
  </si>
  <si>
    <t xml:space="preserve">    组织事务</t>
  </si>
  <si>
    <t xml:space="preserve">      其他党委办公厅（室）及相关机构事务支出</t>
  </si>
  <si>
    <t xml:space="preserve">      专项业务</t>
  </si>
  <si>
    <t xml:space="preserve">    党委办公厅（室）及相关机构事务</t>
  </si>
  <si>
    <t xml:space="preserve">      其他群众团体事务支出</t>
  </si>
  <si>
    <t xml:space="preserve">    群众团体事务</t>
  </si>
  <si>
    <t xml:space="preserve">      其他民主党派及工商联事务支出</t>
  </si>
  <si>
    <t xml:space="preserve">      参政议政</t>
  </si>
  <si>
    <t xml:space="preserve">    民主党派及工商联事务</t>
  </si>
  <si>
    <t xml:space="preserve">      其他档案事务支出</t>
  </si>
  <si>
    <t xml:space="preserve">      档案馆</t>
  </si>
  <si>
    <t xml:space="preserve">    档案事务</t>
  </si>
  <si>
    <t xml:space="preserve">      台湾事务</t>
  </si>
  <si>
    <t xml:space="preserve">      港澳事务</t>
  </si>
  <si>
    <t xml:space="preserve">      其他民族事务支出</t>
  </si>
  <si>
    <t xml:space="preserve">      民族工作专项</t>
  </si>
  <si>
    <t xml:space="preserve">    民族事务</t>
  </si>
  <si>
    <t xml:space="preserve">      其他知识产权事务支出</t>
  </si>
  <si>
    <t xml:space="preserve">      知识产权宏观管理</t>
  </si>
  <si>
    <t xml:space="preserve">      国际组织专项活动</t>
  </si>
  <si>
    <t xml:space="preserve">      专利执法</t>
  </si>
  <si>
    <t xml:space="preserve">      专利试点和产业化推进</t>
  </si>
  <si>
    <t xml:space="preserve">      国家知识产权战略</t>
  </si>
  <si>
    <t xml:space="preserve">      专利审批</t>
  </si>
  <si>
    <t xml:space="preserve">    知识产权事务</t>
  </si>
  <si>
    <t xml:space="preserve">      其他商贸事务支出</t>
  </si>
  <si>
    <t xml:space="preserve">      招商引资</t>
  </si>
  <si>
    <t xml:space="preserve">      国内贸易管理</t>
  </si>
  <si>
    <t xml:space="preserve">      外资管理</t>
  </si>
  <si>
    <t xml:space="preserve">      国际经济合作</t>
  </si>
  <si>
    <t xml:space="preserve">      对外贸易管理</t>
  </si>
  <si>
    <t xml:space="preserve">    商贸事务</t>
  </si>
  <si>
    <t xml:space="preserve">      其他纪检监察事务支出</t>
  </si>
  <si>
    <t xml:space="preserve">      中央巡视</t>
  </si>
  <si>
    <t xml:space="preserve">      派驻派出机构</t>
  </si>
  <si>
    <t xml:space="preserve">      大案要案查处</t>
  </si>
  <si>
    <t xml:space="preserve">    纪检监察事务</t>
  </si>
  <si>
    <t xml:space="preserve">      其他人力资源事务支出</t>
  </si>
  <si>
    <t xml:space="preserve">      引进人才费用</t>
  </si>
  <si>
    <t xml:space="preserve">      博士后日常经费</t>
  </si>
  <si>
    <t xml:space="preserve">      资助留学回国人员</t>
  </si>
  <si>
    <t xml:space="preserve">      政府特殊津贴</t>
  </si>
  <si>
    <t xml:space="preserve">    人力资源事务</t>
  </si>
  <si>
    <t xml:space="preserve">      其他海关事务支出</t>
  </si>
  <si>
    <t xml:space="preserve">      缉私办案</t>
  </si>
  <si>
    <t xml:space="preserve">      收费业务</t>
  </si>
  <si>
    <t xml:space="preserve">    海关事务</t>
  </si>
  <si>
    <t xml:space="preserve">      其他审计事务支出</t>
  </si>
  <si>
    <t xml:space="preserve">      审计管理</t>
  </si>
  <si>
    <t xml:space="preserve">      审计业务</t>
  </si>
  <si>
    <t xml:space="preserve">    审计事务</t>
  </si>
  <si>
    <t xml:space="preserve">      其他税收事务支出</t>
  </si>
  <si>
    <t xml:space="preserve">      协税护税</t>
  </si>
  <si>
    <t xml:space="preserve">      税务宣传</t>
  </si>
  <si>
    <t xml:space="preserve">      代扣代收代征税款手续费</t>
  </si>
  <si>
    <t xml:space="preserve">      税务登记证及发票管理</t>
  </si>
  <si>
    <t xml:space="preserve">      税务办案</t>
  </si>
  <si>
    <t xml:space="preserve">    税收事务</t>
  </si>
  <si>
    <t xml:space="preserve">      其他财政事务支出</t>
  </si>
  <si>
    <t xml:space="preserve">      财政委托业务支出</t>
  </si>
  <si>
    <t xml:space="preserve">      财政监察</t>
  </si>
  <si>
    <t xml:space="preserve">      财政国库业务</t>
  </si>
  <si>
    <t xml:space="preserve">      预算改革业务</t>
  </si>
  <si>
    <t xml:space="preserve">    财政事务</t>
  </si>
  <si>
    <t xml:space="preserve">      其他统计信息事务支出</t>
  </si>
  <si>
    <t xml:space="preserve">      统计抽样调查</t>
  </si>
  <si>
    <t xml:space="preserve">      专项普查活动</t>
  </si>
  <si>
    <t xml:space="preserve">      统计管理</t>
  </si>
  <si>
    <t xml:space="preserve">      专项统计业务</t>
  </si>
  <si>
    <t xml:space="preserve">      信息事务</t>
  </si>
  <si>
    <t xml:space="preserve">    统计信息事务</t>
  </si>
  <si>
    <t xml:space="preserve">      其他发展与改革事务支出</t>
  </si>
  <si>
    <t xml:space="preserve">      应对气象变化管理事务</t>
  </si>
  <si>
    <t xml:space="preserve">      物价管理</t>
  </si>
  <si>
    <t xml:space="preserve">      经济体制改革研究</t>
  </si>
  <si>
    <t xml:space="preserve">      社会事业发展规划</t>
  </si>
  <si>
    <t xml:space="preserve">      日常经济运行调节</t>
  </si>
  <si>
    <t xml:space="preserve">      战略规划与实施</t>
  </si>
  <si>
    <t xml:space="preserve">    发展与改革事务</t>
  </si>
  <si>
    <t xml:space="preserve">      其他政府办公厅（室）及相关机构事务支出</t>
  </si>
  <si>
    <t xml:space="preserve">      参事事务</t>
  </si>
  <si>
    <t xml:space="preserve">      信访事务</t>
  </si>
  <si>
    <t xml:space="preserve">      政务公开审批</t>
  </si>
  <si>
    <t xml:space="preserve">      专项业务活动</t>
  </si>
  <si>
    <t xml:space="preserve">      专项服务</t>
  </si>
  <si>
    <t xml:space="preserve">      其他政协事务支出</t>
  </si>
  <si>
    <t xml:space="preserve">      委员视察</t>
  </si>
  <si>
    <t xml:space="preserve">      政协会议</t>
  </si>
  <si>
    <t xml:space="preserve">    政协事务</t>
  </si>
  <si>
    <t xml:space="preserve">      其他人大事务支出</t>
  </si>
  <si>
    <t xml:space="preserve">      人大信访工作</t>
  </si>
  <si>
    <t xml:space="preserve">      代表工作</t>
  </si>
  <si>
    <t xml:space="preserve">      人大代表履职能力提升</t>
  </si>
  <si>
    <t xml:space="preserve">      人大监督</t>
  </si>
  <si>
    <t xml:space="preserve">      人大立法</t>
  </si>
  <si>
    <t xml:space="preserve">      人大会议</t>
  </si>
  <si>
    <t xml:space="preserve">    人大事务</t>
  </si>
  <si>
    <t>一、一般公共服务</t>
  </si>
  <si>
    <t>预算数</t>
  </si>
  <si>
    <t>项目</t>
  </si>
  <si>
    <t xml:space="preserve">      行政运行</t>
    <phoneticPr fontId="2" type="noConversion"/>
  </si>
  <si>
    <t xml:space="preserve">    政府办公厅(室)及相关机构事务</t>
    <phoneticPr fontId="2" type="noConversion"/>
  </si>
  <si>
    <t xml:space="preserve">      口岸管理</t>
    <phoneticPr fontId="2" type="noConversion"/>
  </si>
  <si>
    <t xml:space="preserve">      海关关务</t>
    <phoneticPr fontId="2" type="noConversion"/>
  </si>
  <si>
    <t xml:space="preserve">      关税征管</t>
    <phoneticPr fontId="2" type="noConversion"/>
  </si>
  <si>
    <t xml:space="preserve">      海关监管</t>
    <phoneticPr fontId="2" type="noConversion"/>
  </si>
  <si>
    <t xml:space="preserve">      检验免疫</t>
    <phoneticPr fontId="2" type="noConversion"/>
  </si>
  <si>
    <t xml:space="preserve">      商标管理</t>
    <phoneticPr fontId="2" type="noConversion"/>
  </si>
  <si>
    <t xml:space="preserve">      原产地地理标志管理</t>
    <phoneticPr fontId="2" type="noConversion"/>
  </si>
  <si>
    <t xml:space="preserve">    港澳台事务</t>
    <phoneticPr fontId="2" type="noConversion"/>
  </si>
  <si>
    <t xml:space="preserve">      其他港澳台事务支出</t>
    <phoneticPr fontId="2" type="noConversion"/>
  </si>
  <si>
    <t xml:space="preserve">      工会服务</t>
    <phoneticPr fontId="2" type="noConversion"/>
  </si>
  <si>
    <t xml:space="preserve">      公务员事务</t>
    <phoneticPr fontId="2" type="noConversion"/>
  </si>
  <si>
    <t xml:space="preserve">      事业运行</t>
    <phoneticPr fontId="2" type="noConversion"/>
  </si>
  <si>
    <t xml:space="preserve">      其他组织事务支出</t>
    <phoneticPr fontId="2" type="noConversion"/>
  </si>
  <si>
    <t xml:space="preserve">      宗教事务</t>
    <phoneticPr fontId="2" type="noConversion"/>
  </si>
  <si>
    <t xml:space="preserve">      华侨事务</t>
    <phoneticPr fontId="2" type="noConversion"/>
  </si>
  <si>
    <t xml:space="preserve">    网信事务</t>
    <phoneticPr fontId="2" type="noConversion"/>
  </si>
  <si>
    <t xml:space="preserve">      一般行政管理事务</t>
    <phoneticPr fontId="2" type="noConversion"/>
  </si>
  <si>
    <t xml:space="preserve">      机关服务</t>
    <phoneticPr fontId="2" type="noConversion"/>
  </si>
  <si>
    <t xml:space="preserve">      其他网信事务支出</t>
    <phoneticPr fontId="2" type="noConversion"/>
  </si>
  <si>
    <t xml:space="preserve">    市场监督管理事务</t>
    <phoneticPr fontId="2" type="noConversion"/>
  </si>
  <si>
    <t xml:space="preserve">      市场监督管理专项</t>
    <phoneticPr fontId="2" type="noConversion"/>
  </si>
  <si>
    <t xml:space="preserve">      市场监督执法</t>
    <phoneticPr fontId="2" type="noConversion"/>
  </si>
  <si>
    <t xml:space="preserve">      消费者权益保护</t>
    <phoneticPr fontId="2" type="noConversion"/>
  </si>
  <si>
    <t xml:space="preserve">      价格监督检查</t>
    <phoneticPr fontId="2" type="noConversion"/>
  </si>
  <si>
    <t xml:space="preserve">      信息化建设</t>
    <phoneticPr fontId="2" type="noConversion"/>
  </si>
  <si>
    <t xml:space="preserve">      市场监督管理技术支持</t>
    <phoneticPr fontId="2" type="noConversion"/>
  </si>
  <si>
    <t xml:space="preserve">      认证认可监督管理</t>
    <phoneticPr fontId="2" type="noConversion"/>
  </si>
  <si>
    <t xml:space="preserve">      标准化管理</t>
    <phoneticPr fontId="2" type="noConversion"/>
  </si>
  <si>
    <t xml:space="preserve">      药品事务</t>
    <phoneticPr fontId="2" type="noConversion"/>
  </si>
  <si>
    <t xml:space="preserve">      医疗器械事务</t>
    <phoneticPr fontId="2" type="noConversion"/>
  </si>
  <si>
    <t xml:space="preserve">      化妆品事务</t>
    <phoneticPr fontId="2" type="noConversion"/>
  </si>
  <si>
    <t xml:space="preserve">      事业运行</t>
    <phoneticPr fontId="2" type="noConversion"/>
  </si>
  <si>
    <t xml:space="preserve">      其他市场监督管理事务</t>
    <phoneticPr fontId="2" type="noConversion"/>
  </si>
  <si>
    <t xml:space="preserve">      其他一般公共服务支出</t>
    <phoneticPr fontId="2" type="noConversion"/>
  </si>
  <si>
    <t xml:space="preserve">      边海防</t>
    <phoneticPr fontId="2" type="noConversion"/>
  </si>
  <si>
    <r>
      <t xml:space="preserve">    武装警察</t>
    </r>
    <r>
      <rPr>
        <sz val="11"/>
        <color indexed="10"/>
        <rFont val="宋体"/>
        <family val="3"/>
        <charset val="134"/>
      </rPr>
      <t>部队</t>
    </r>
    <phoneticPr fontId="2" type="noConversion"/>
  </si>
  <si>
    <t xml:space="preserve">      武装警察部队</t>
    <phoneticPr fontId="2" type="noConversion"/>
  </si>
  <si>
    <t xml:space="preserve">      其他武装警察部队支出</t>
    <phoneticPr fontId="2" type="noConversion"/>
  </si>
  <si>
    <t xml:space="preserve">      行政运行</t>
    <phoneticPr fontId="2" type="noConversion"/>
  </si>
  <si>
    <t xml:space="preserve">      一般行政管理事务</t>
    <phoneticPr fontId="2" type="noConversion"/>
  </si>
  <si>
    <t xml:space="preserve">      机关服务</t>
    <phoneticPr fontId="2" type="noConversion"/>
  </si>
  <si>
    <t xml:space="preserve">      信息化建设</t>
    <phoneticPr fontId="2" type="noConversion"/>
  </si>
  <si>
    <t xml:space="preserve">      执法办案</t>
    <phoneticPr fontId="2" type="noConversion"/>
  </si>
  <si>
    <t xml:space="preserve">      特别业务</t>
    <phoneticPr fontId="2" type="noConversion"/>
  </si>
  <si>
    <t xml:space="preserve">      其他公安支出</t>
    <phoneticPr fontId="2" type="noConversion"/>
  </si>
  <si>
    <t xml:space="preserve">      检查监督</t>
    <phoneticPr fontId="2" type="noConversion"/>
  </si>
  <si>
    <t xml:space="preserve">      国家统一法律职业资格考试</t>
    <phoneticPr fontId="2" type="noConversion"/>
  </si>
  <si>
    <t xml:space="preserve">      法制建设</t>
    <phoneticPr fontId="2" type="noConversion"/>
  </si>
  <si>
    <t xml:space="preserve">      信息化建设</t>
    <phoneticPr fontId="2" type="noConversion"/>
  </si>
  <si>
    <t xml:space="preserve">      机关服务</t>
    <phoneticPr fontId="2" type="noConversion"/>
  </si>
  <si>
    <t xml:space="preserve">      缉私业务</t>
    <phoneticPr fontId="2" type="noConversion"/>
  </si>
  <si>
    <t xml:space="preserve">    其他公共安全支出</t>
    <phoneticPr fontId="2" type="noConversion"/>
  </si>
  <si>
    <t xml:space="preserve">      其他公共安全支出</t>
    <phoneticPr fontId="2" type="noConversion"/>
  </si>
  <si>
    <t xml:space="preserve">      出国留学教育</t>
    <phoneticPr fontId="2" type="noConversion"/>
  </si>
  <si>
    <t xml:space="preserve">      来华留学教育</t>
    <phoneticPr fontId="2" type="noConversion"/>
  </si>
  <si>
    <t xml:space="preserve">    特殊教育</t>
    <phoneticPr fontId="2" type="noConversion"/>
  </si>
  <si>
    <t xml:space="preserve">      社科基金支出</t>
    <phoneticPr fontId="2" type="noConversion"/>
  </si>
  <si>
    <t xml:space="preserve">      其他社会科学支出</t>
    <phoneticPr fontId="2" type="noConversion"/>
  </si>
  <si>
    <r>
      <t>七、文化</t>
    </r>
    <r>
      <rPr>
        <sz val="11"/>
        <color indexed="10"/>
        <rFont val="宋体"/>
        <family val="3"/>
        <charset val="134"/>
      </rPr>
      <t>旅游</t>
    </r>
    <r>
      <rPr>
        <sz val="11"/>
        <rFont val="宋体"/>
        <family val="3"/>
        <charset val="134"/>
      </rPr>
      <t>体育与传媒支出</t>
    </r>
    <phoneticPr fontId="2" type="noConversion"/>
  </si>
  <si>
    <r>
      <t xml:space="preserve">    文化</t>
    </r>
    <r>
      <rPr>
        <sz val="11"/>
        <color indexed="10"/>
        <rFont val="宋体"/>
        <family val="3"/>
        <charset val="134"/>
      </rPr>
      <t>和旅游</t>
    </r>
    <phoneticPr fontId="2" type="noConversion"/>
  </si>
  <si>
    <r>
      <t xml:space="preserve">      文化</t>
    </r>
    <r>
      <rPr>
        <sz val="11"/>
        <color indexed="10"/>
        <rFont val="宋体"/>
        <family val="3"/>
        <charset val="134"/>
      </rPr>
      <t>和旅游</t>
    </r>
    <r>
      <rPr>
        <sz val="11"/>
        <rFont val="宋体"/>
        <family val="3"/>
        <charset val="134"/>
      </rPr>
      <t>交流与合作</t>
    </r>
    <phoneticPr fontId="2" type="noConversion"/>
  </si>
  <si>
    <r>
      <t xml:space="preserve">      文化</t>
    </r>
    <r>
      <rPr>
        <sz val="11"/>
        <color indexed="10"/>
        <rFont val="宋体"/>
        <family val="3"/>
        <charset val="134"/>
      </rPr>
      <t>和旅游</t>
    </r>
    <r>
      <rPr>
        <sz val="11"/>
        <rFont val="宋体"/>
        <family val="3"/>
        <charset val="134"/>
      </rPr>
      <t>市场管理</t>
    </r>
    <phoneticPr fontId="2" type="noConversion"/>
  </si>
  <si>
    <t xml:space="preserve">      旅游宣传</t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</si>
  <si>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旅游行业业务管理</t>
    </r>
    <phoneticPr fontId="2" type="noConversion"/>
  </si>
  <si>
    <r>
      <t xml:space="preserve">      其他文化</t>
    </r>
    <r>
      <rPr>
        <sz val="11"/>
        <color indexed="10"/>
        <rFont val="宋体"/>
        <family val="3"/>
        <charset val="134"/>
      </rPr>
      <t>和旅游</t>
    </r>
    <r>
      <rPr>
        <sz val="11"/>
        <rFont val="宋体"/>
        <family val="3"/>
        <charset val="134"/>
      </rPr>
      <t>支出</t>
    </r>
    <phoneticPr fontId="2" type="noConversion"/>
  </si>
  <si>
    <r>
      <t xml:space="preserve">    新闻出版</t>
    </r>
    <r>
      <rPr>
        <sz val="11"/>
        <color indexed="10"/>
        <rFont val="宋体"/>
        <family val="3"/>
        <charset val="134"/>
      </rPr>
      <t>电影</t>
    </r>
    <phoneticPr fontId="2" type="noConversion"/>
  </si>
  <si>
    <t xml:space="preserve">      一般行政管理实务</t>
    <phoneticPr fontId="2" type="noConversion"/>
  </si>
  <si>
    <t xml:space="preserve">      新闻通讯</t>
    <phoneticPr fontId="2" type="noConversion"/>
  </si>
  <si>
    <t xml:space="preserve">      出版发行</t>
    <phoneticPr fontId="2" type="noConversion"/>
  </si>
  <si>
    <t xml:space="preserve">      版权管理</t>
    <phoneticPr fontId="2" type="noConversion"/>
  </si>
  <si>
    <t xml:space="preserve">      电影</t>
    <phoneticPr fontId="2" type="noConversion"/>
  </si>
  <si>
    <t xml:space="preserve">      其他新闻出版电影支出</t>
    <phoneticPr fontId="2" type="noConversion"/>
  </si>
  <si>
    <t xml:space="preserve">    广播电视</t>
    <phoneticPr fontId="2" type="noConversion"/>
  </si>
  <si>
    <t xml:space="preserve">      其他广播电视支出</t>
    <phoneticPr fontId="2" type="noConversion"/>
  </si>
  <si>
    <t xml:space="preserve">      军队转业干部安置</t>
    <phoneticPr fontId="2" type="noConversion"/>
  </si>
  <si>
    <r>
      <t xml:space="preserve">      交强险</t>
    </r>
    <r>
      <rPr>
        <sz val="11"/>
        <color indexed="10"/>
        <rFont val="宋体"/>
        <family val="3"/>
        <charset val="134"/>
      </rPr>
      <t>增值</t>
    </r>
    <r>
      <rPr>
        <sz val="11"/>
        <rFont val="宋体"/>
        <family val="3"/>
        <charset val="134"/>
      </rPr>
      <t>税补助基金支出</t>
    </r>
    <phoneticPr fontId="2" type="noConversion"/>
  </si>
  <si>
    <t xml:space="preserve">    退役军人管理事务</t>
    <phoneticPr fontId="2" type="noConversion"/>
  </si>
  <si>
    <t xml:space="preserve">      行政运行</t>
    <phoneticPr fontId="2" type="noConversion"/>
  </si>
  <si>
    <t xml:space="preserve">      一般行政管理事务</t>
    <phoneticPr fontId="2" type="noConversion"/>
  </si>
  <si>
    <t xml:space="preserve">      拥军优属</t>
    <phoneticPr fontId="2" type="noConversion"/>
  </si>
  <si>
    <t xml:space="preserve">      部队供应</t>
    <phoneticPr fontId="2" type="noConversion"/>
  </si>
  <si>
    <t xml:space="preserve">      其他退役军人事务管理支出</t>
    <phoneticPr fontId="2" type="noConversion"/>
  </si>
  <si>
    <r>
      <t>九、</t>
    </r>
    <r>
      <rPr>
        <sz val="11"/>
        <color indexed="10"/>
        <rFont val="宋体"/>
        <family val="3"/>
        <charset val="134"/>
      </rPr>
      <t>卫生健康</t>
    </r>
    <r>
      <rPr>
        <sz val="11"/>
        <rFont val="宋体"/>
        <family val="3"/>
        <charset val="134"/>
      </rPr>
      <t>支出</t>
    </r>
    <phoneticPr fontId="2" type="noConversion"/>
  </si>
  <si>
    <r>
      <t xml:space="preserve">    </t>
    </r>
    <r>
      <rPr>
        <sz val="11"/>
        <color indexed="10"/>
        <rFont val="宋体"/>
        <family val="3"/>
        <charset val="134"/>
      </rPr>
      <t>卫生健康</t>
    </r>
    <r>
      <rPr>
        <sz val="11"/>
        <rFont val="宋体"/>
        <family val="3"/>
        <charset val="134"/>
      </rPr>
      <t>管理事务</t>
    </r>
    <phoneticPr fontId="2" type="noConversion"/>
  </si>
  <si>
    <r>
      <t xml:space="preserve">      其他</t>
    </r>
    <r>
      <rPr>
        <sz val="11"/>
        <color indexed="10"/>
        <rFont val="宋体"/>
        <family val="3"/>
        <charset val="134"/>
      </rPr>
      <t>卫生健康</t>
    </r>
    <r>
      <rPr>
        <sz val="11"/>
        <rFont val="宋体"/>
        <family val="3"/>
        <charset val="134"/>
      </rPr>
      <t>管理事务支出</t>
    </r>
    <phoneticPr fontId="2" type="noConversion"/>
  </si>
  <si>
    <t xml:space="preserve">      财政对职工基本医疗保险基金的补助</t>
    <phoneticPr fontId="2" type="noConversion"/>
  </si>
  <si>
    <t xml:space="preserve">    医疗保障管理事务</t>
    <phoneticPr fontId="2" type="noConversion"/>
  </si>
  <si>
    <t xml:space="preserve">      医疗保障政策管理</t>
    <phoneticPr fontId="2" type="noConversion"/>
  </si>
  <si>
    <t xml:space="preserve">      医疗保障经办事务</t>
    <phoneticPr fontId="2" type="noConversion"/>
  </si>
  <si>
    <t xml:space="preserve">      其他医疗保障管理事务支出</t>
    <phoneticPr fontId="2" type="noConversion"/>
  </si>
  <si>
    <t xml:space="preserve">    老龄卫生健康服务</t>
    <phoneticPr fontId="2" type="noConversion"/>
  </si>
  <si>
    <t xml:space="preserve">      老龄卫生健康服务</t>
    <phoneticPr fontId="2" type="noConversion"/>
  </si>
  <si>
    <t xml:space="preserve">    其他卫生健康支出</t>
    <phoneticPr fontId="2" type="noConversion"/>
  </si>
  <si>
    <t xml:space="preserve">      其他卫生健康支出</t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</si>
  <si>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环境保护宣传</t>
    </r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</si>
  <si>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环境国际合作及履约</t>
    </r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</si>
  <si>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环境保护行政许可</t>
    </r>
    <phoneticPr fontId="2" type="noConversion"/>
  </si>
  <si>
    <t xml:space="preserve">      停伐补助</t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</si>
  <si>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环境监测与信息</t>
    </r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</si>
  <si>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生态</t>
    </r>
    <r>
      <rPr>
        <sz val="11"/>
        <rFont val="宋体"/>
        <family val="3"/>
        <charset val="134"/>
      </rPr>
      <t>环境执法监察</t>
    </r>
    <phoneticPr fontId="2" type="noConversion"/>
  </si>
  <si>
    <t xml:space="preserve">      减排专项支出</t>
    <phoneticPr fontId="2" type="noConversion"/>
  </si>
  <si>
    <t xml:space="preserve">      清洁生产专项支出</t>
    <phoneticPr fontId="2" type="noConversion"/>
  </si>
  <si>
    <t xml:space="preserve">    城乡社区管理事务</t>
    <phoneticPr fontId="2" type="noConversion"/>
  </si>
  <si>
    <t xml:space="preserve">      城管执法</t>
    <phoneticPr fontId="2" type="noConversion"/>
  </si>
  <si>
    <t xml:space="preserve">      工程建设国家标准规范编制与监管</t>
    <phoneticPr fontId="2" type="noConversion"/>
  </si>
  <si>
    <t xml:space="preserve">      工程建设管理</t>
    <phoneticPr fontId="2" type="noConversion"/>
  </si>
  <si>
    <t xml:space="preserve">      市政公用行业市场监管</t>
    <phoneticPr fontId="2" type="noConversion"/>
  </si>
  <si>
    <t xml:space="preserve">      住宅建设与房地产市场监管</t>
    <phoneticPr fontId="2" type="noConversion"/>
  </si>
  <si>
    <t xml:space="preserve">      执业资格注册、资质审查</t>
    <phoneticPr fontId="2" type="noConversion"/>
  </si>
  <si>
    <t xml:space="preserve">      其他城乡社区管理事务支出</t>
    <phoneticPr fontId="2" type="noConversion"/>
  </si>
  <si>
    <t xml:space="preserve">    城乡社区规划与管理</t>
    <phoneticPr fontId="2" type="noConversion"/>
  </si>
  <si>
    <t xml:space="preserve">    城乡社区公共设施</t>
    <phoneticPr fontId="2" type="noConversion"/>
  </si>
  <si>
    <t xml:space="preserve">      小城镇基础设施建设</t>
    <phoneticPr fontId="2" type="noConversion"/>
  </si>
  <si>
    <t xml:space="preserve">      其他城乡社区公共设施支出</t>
    <phoneticPr fontId="2" type="noConversion"/>
  </si>
  <si>
    <t xml:space="preserve">    城乡社区环境卫生</t>
    <phoneticPr fontId="2" type="noConversion"/>
  </si>
  <si>
    <t xml:space="preserve">    建设市场管理与监督</t>
    <phoneticPr fontId="2" type="noConversion"/>
  </si>
  <si>
    <t xml:space="preserve">    其他城乡社区支出</t>
    <phoneticPr fontId="2" type="noConversion"/>
  </si>
  <si>
    <t xml:space="preserve">        行政运行</t>
    <phoneticPr fontId="2" type="noConversion"/>
  </si>
  <si>
    <t xml:space="preserve">        防灾救灾</t>
    <phoneticPr fontId="2" type="noConversion"/>
  </si>
  <si>
    <t xml:space="preserve">        稳定农民收入补贴</t>
    <phoneticPr fontId="2" type="noConversion"/>
  </si>
  <si>
    <t xml:space="preserve">        农业结构调整补贴</t>
    <phoneticPr fontId="2" type="noConversion"/>
  </si>
  <si>
    <t xml:space="preserve">        其他农业支出</t>
    <phoneticPr fontId="2" type="noConversion"/>
  </si>
  <si>
    <r>
      <t xml:space="preserve">      林业</t>
    </r>
    <r>
      <rPr>
        <sz val="11"/>
        <color indexed="10"/>
        <rFont val="宋体"/>
        <family val="3"/>
        <charset val="134"/>
      </rPr>
      <t>和草原</t>
    </r>
    <phoneticPr fontId="2" type="noConversion"/>
  </si>
  <si>
    <t xml:space="preserve">        事业机构</t>
    <phoneticPr fontId="2" type="noConversion"/>
  </si>
  <si>
    <t xml:space="preserve">        技术推广与转化</t>
    <phoneticPr fontId="2" type="noConversion"/>
  </si>
  <si>
    <t xml:space="preserve">        自然保护区等管理</t>
    <phoneticPr fontId="2" type="noConversion"/>
  </si>
  <si>
    <t xml:space="preserve">        执法与监督</t>
    <phoneticPr fontId="2" type="noConversion"/>
  </si>
  <si>
    <t xml:space="preserve">        对外合作与交流</t>
    <phoneticPr fontId="2" type="noConversion"/>
  </si>
  <si>
    <t xml:space="preserve">        产业化管理</t>
    <phoneticPr fontId="2" type="noConversion"/>
  </si>
  <si>
    <t xml:space="preserve">        贷款贴息</t>
    <phoneticPr fontId="2" type="noConversion"/>
  </si>
  <si>
    <t xml:space="preserve">        防灾减灾</t>
    <phoneticPr fontId="2" type="noConversion"/>
  </si>
  <si>
    <t xml:space="preserve">        国家公园</t>
    <phoneticPr fontId="2" type="noConversion"/>
  </si>
  <si>
    <t xml:space="preserve">        草原管理</t>
    <phoneticPr fontId="2" type="noConversion"/>
  </si>
  <si>
    <t xml:space="preserve">        行业业务管理</t>
    <phoneticPr fontId="2" type="noConversion"/>
  </si>
  <si>
    <t xml:space="preserve">       “三西”农业建设专项补助</t>
    <phoneticPr fontId="2" type="noConversion"/>
  </si>
  <si>
    <t xml:space="preserve">        产业化发展</t>
    <phoneticPr fontId="2" type="noConversion"/>
  </si>
  <si>
    <t xml:space="preserve">        创新示范</t>
    <phoneticPr fontId="2" type="noConversion"/>
  </si>
  <si>
    <t xml:space="preserve">      其他农林水支出</t>
    <phoneticPr fontId="2" type="noConversion"/>
  </si>
  <si>
    <t xml:space="preserve">        其他农林水支出</t>
    <phoneticPr fontId="2" type="noConversion"/>
  </si>
  <si>
    <t xml:space="preserve">        中央企业专项管理</t>
    <phoneticPr fontId="2" type="noConversion"/>
  </si>
  <si>
    <t xml:space="preserve">        其他商业服务业等支出</t>
    <phoneticPr fontId="2" type="noConversion"/>
  </si>
  <si>
    <t xml:space="preserve">        政策性银行亏损补贴</t>
    <phoneticPr fontId="2" type="noConversion"/>
  </si>
  <si>
    <t xml:space="preserve">        利息费用补贴支出</t>
    <phoneticPr fontId="2" type="noConversion"/>
  </si>
  <si>
    <r>
      <t>十八、</t>
    </r>
    <r>
      <rPr>
        <sz val="11"/>
        <color indexed="10"/>
        <rFont val="宋体"/>
        <family val="3"/>
        <charset val="134"/>
      </rPr>
      <t>自然资源</t>
    </r>
    <r>
      <rPr>
        <sz val="11"/>
        <rFont val="宋体"/>
        <family val="3"/>
        <charset val="134"/>
      </rPr>
      <t>海洋气象等支出</t>
    </r>
    <phoneticPr fontId="2" type="noConversion"/>
  </si>
  <si>
    <r>
      <t xml:space="preserve">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资源事务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</si>
  <si>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资源规划及管理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</si>
  <si>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资源社会公益服务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</si>
  <si>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资源行业业务管理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</si>
  <si>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资源调查</t>
    </r>
    <phoneticPr fontId="2" type="noConversion"/>
  </si>
  <si>
    <t xml:space="preserve">        地质矿产资源与环境调查</t>
    <phoneticPr fontId="2" type="noConversion"/>
  </si>
  <si>
    <r>
      <t xml:space="preserve">        其他</t>
    </r>
    <r>
      <rPr>
        <sz val="11"/>
        <color indexed="10"/>
        <rFont val="宋体"/>
        <family val="3"/>
        <charset val="134"/>
      </rPr>
      <t>自然</t>
    </r>
    <r>
      <rPr>
        <sz val="11"/>
        <rFont val="宋体"/>
        <family val="3"/>
        <charset val="134"/>
      </rPr>
      <t>资源事务支出</t>
    </r>
    <phoneticPr fontId="2" type="noConversion"/>
  </si>
  <si>
    <r>
      <t xml:space="preserve">      其他</t>
    </r>
    <r>
      <rPr>
        <sz val="11"/>
        <color indexed="10"/>
        <rFont val="宋体"/>
        <family val="3"/>
        <charset val="134"/>
      </rPr>
      <t>自然资源</t>
    </r>
    <r>
      <rPr>
        <sz val="11"/>
        <rFont val="宋体"/>
        <family val="3"/>
        <charset val="134"/>
      </rPr>
      <t>海洋气象等支出</t>
    </r>
    <phoneticPr fontId="2" type="noConversion"/>
  </si>
  <si>
    <r>
      <t xml:space="preserve">        </t>
    </r>
    <r>
      <rPr>
        <sz val="11"/>
        <color indexed="10"/>
        <rFont val="宋体"/>
        <family val="3"/>
        <charset val="134"/>
      </rPr>
      <t>石油储备</t>
    </r>
    <phoneticPr fontId="2" type="noConversion"/>
  </si>
  <si>
    <r>
      <t xml:space="preserve">        其他能源储备</t>
    </r>
    <r>
      <rPr>
        <sz val="11"/>
        <color indexed="10"/>
        <rFont val="宋体"/>
        <family val="3"/>
        <charset val="134"/>
      </rPr>
      <t>支出</t>
    </r>
    <phoneticPr fontId="2" type="noConversion"/>
  </si>
  <si>
    <t xml:space="preserve">        储备粮油补贴</t>
    <phoneticPr fontId="2" type="noConversion"/>
  </si>
  <si>
    <t>二十一、灾害防治及应急管理支出</t>
    <phoneticPr fontId="2" type="noConversion"/>
  </si>
  <si>
    <t xml:space="preserve">     应急管理事务</t>
    <phoneticPr fontId="2" type="noConversion"/>
  </si>
  <si>
    <t xml:space="preserve">       行政运行</t>
    <phoneticPr fontId="2" type="noConversion"/>
  </si>
  <si>
    <t xml:space="preserve">       一般行政管理事务</t>
    <phoneticPr fontId="2" type="noConversion"/>
  </si>
  <si>
    <t xml:space="preserve">       机关服务</t>
    <phoneticPr fontId="2" type="noConversion"/>
  </si>
  <si>
    <t xml:space="preserve">       灾害风险防治</t>
    <phoneticPr fontId="2" type="noConversion"/>
  </si>
  <si>
    <t xml:space="preserve">       国务院安委会专项</t>
    <phoneticPr fontId="2" type="noConversion"/>
  </si>
  <si>
    <t xml:space="preserve">       安全监管</t>
    <phoneticPr fontId="2" type="noConversion"/>
  </si>
  <si>
    <t xml:space="preserve">       安全生产基础</t>
    <phoneticPr fontId="2" type="noConversion"/>
  </si>
  <si>
    <t xml:space="preserve">       应急救援</t>
    <phoneticPr fontId="2" type="noConversion"/>
  </si>
  <si>
    <t xml:space="preserve">       应急管理</t>
    <phoneticPr fontId="2" type="noConversion"/>
  </si>
  <si>
    <t xml:space="preserve">       事业运行</t>
    <phoneticPr fontId="2" type="noConversion"/>
  </si>
  <si>
    <t xml:space="preserve">       其他应急管理支出</t>
    <phoneticPr fontId="2" type="noConversion"/>
  </si>
  <si>
    <t xml:space="preserve">     消防事务</t>
    <phoneticPr fontId="2" type="noConversion"/>
  </si>
  <si>
    <t xml:space="preserve">       行政运行</t>
    <phoneticPr fontId="2" type="noConversion"/>
  </si>
  <si>
    <t xml:space="preserve">       一般行政管理实务</t>
    <phoneticPr fontId="2" type="noConversion"/>
  </si>
  <si>
    <t xml:space="preserve">       机关服务</t>
    <phoneticPr fontId="2" type="noConversion"/>
  </si>
  <si>
    <t xml:space="preserve">       消防应急救援</t>
    <phoneticPr fontId="2" type="noConversion"/>
  </si>
  <si>
    <t xml:space="preserve">       其他消防事务支出</t>
    <phoneticPr fontId="2" type="noConversion"/>
  </si>
  <si>
    <t xml:space="preserve">     森林消防事务</t>
    <phoneticPr fontId="2" type="noConversion"/>
  </si>
  <si>
    <t xml:space="preserve">       一般行政管理事务</t>
    <phoneticPr fontId="2" type="noConversion"/>
  </si>
  <si>
    <t xml:space="preserve">       森林消防应急救援</t>
    <phoneticPr fontId="2" type="noConversion"/>
  </si>
  <si>
    <t xml:space="preserve">       其他森林消防事务支出</t>
    <phoneticPr fontId="2" type="noConversion"/>
  </si>
  <si>
    <t xml:space="preserve">     煤矿安全</t>
    <phoneticPr fontId="2" type="noConversion"/>
  </si>
  <si>
    <t xml:space="preserve">       煤矿安全监察事务</t>
    <phoneticPr fontId="2" type="noConversion"/>
  </si>
  <si>
    <t xml:space="preserve">       煤矿应急救援事务</t>
    <phoneticPr fontId="2" type="noConversion"/>
  </si>
  <si>
    <t xml:space="preserve">       其他煤矿安全支出</t>
    <phoneticPr fontId="2" type="noConversion"/>
  </si>
  <si>
    <t xml:space="preserve">     地震事务</t>
    <phoneticPr fontId="2" type="noConversion"/>
  </si>
  <si>
    <t xml:space="preserve">       地震监测</t>
    <phoneticPr fontId="2" type="noConversion"/>
  </si>
  <si>
    <t xml:space="preserve">       地震预测预报</t>
    <phoneticPr fontId="2" type="noConversion"/>
  </si>
  <si>
    <t xml:space="preserve">       地震灾害预防</t>
    <phoneticPr fontId="2" type="noConversion"/>
  </si>
  <si>
    <t xml:space="preserve">       地震应急救援</t>
    <phoneticPr fontId="2" type="noConversion"/>
  </si>
  <si>
    <t xml:space="preserve">       地震环境探察</t>
    <phoneticPr fontId="2" type="noConversion"/>
  </si>
  <si>
    <t xml:space="preserve">       防震减灾信息管理</t>
    <phoneticPr fontId="2" type="noConversion"/>
  </si>
  <si>
    <t xml:space="preserve">       防震减灾基础管理</t>
    <phoneticPr fontId="2" type="noConversion"/>
  </si>
  <si>
    <t xml:space="preserve">       地震事业机构</t>
    <phoneticPr fontId="2" type="noConversion"/>
  </si>
  <si>
    <t xml:space="preserve">       其他地震事务支出</t>
    <phoneticPr fontId="2" type="noConversion"/>
  </si>
  <si>
    <t xml:space="preserve">     自然灾害防治</t>
    <phoneticPr fontId="2" type="noConversion"/>
  </si>
  <si>
    <t xml:space="preserve">       地质灾害防治</t>
    <phoneticPr fontId="2" type="noConversion"/>
  </si>
  <si>
    <t xml:space="preserve">       森林草原防灾减灾</t>
    <phoneticPr fontId="2" type="noConversion"/>
  </si>
  <si>
    <t xml:space="preserve">       其他自然灾害防治支出</t>
    <phoneticPr fontId="2" type="noConversion"/>
  </si>
  <si>
    <t xml:space="preserve">     自然灾害救灾及恢复重建支出</t>
    <phoneticPr fontId="2" type="noConversion"/>
  </si>
  <si>
    <t xml:space="preserve">       中央自然灾害生活补助</t>
    <phoneticPr fontId="2" type="noConversion"/>
  </si>
  <si>
    <t xml:space="preserve">       地方自然灾害生活补助</t>
    <phoneticPr fontId="2" type="noConversion"/>
  </si>
  <si>
    <t xml:space="preserve">       自然灾害救灾补助</t>
    <phoneticPr fontId="2" type="noConversion"/>
  </si>
  <si>
    <t xml:space="preserve">       自然灾害灾后重建补助</t>
    <phoneticPr fontId="2" type="noConversion"/>
  </si>
  <si>
    <t xml:space="preserve">       其他自然灾害生活救助支出</t>
    <phoneticPr fontId="2" type="noConversion"/>
  </si>
  <si>
    <t xml:space="preserve">     其他灾害防治及应急管理支出</t>
    <phoneticPr fontId="2" type="noConversion"/>
  </si>
  <si>
    <t>二十二、预备费</t>
    <phoneticPr fontId="2" type="noConversion"/>
  </si>
  <si>
    <t>二十三、债务付息支出</t>
    <phoneticPr fontId="2" type="noConversion"/>
  </si>
  <si>
    <t>二十四、债务发行费用支出</t>
    <phoneticPr fontId="2" type="noConversion"/>
  </si>
  <si>
    <t>二十五、其他支出</t>
    <phoneticPr fontId="2" type="noConversion"/>
  </si>
  <si>
    <t>基本支出</t>
    <phoneticPr fontId="2" type="noConversion"/>
  </si>
  <si>
    <t>项目支出</t>
    <phoneticPr fontId="2" type="noConversion"/>
  </si>
  <si>
    <t>支          出          合          计</t>
    <phoneticPr fontId="2" type="noConversion"/>
  </si>
  <si>
    <t>单位：万</t>
    <phoneticPr fontId="2" type="noConversion"/>
  </si>
  <si>
    <t>转移性支出</t>
    <phoneticPr fontId="2" type="noConversion"/>
  </si>
  <si>
    <t xml:space="preserve"> </t>
    <phoneticPr fontId="2" type="noConversion"/>
  </si>
  <si>
    <t>平桥区2020年本级一般公共预算支出表（基本支出功能分类）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</si>
</sst>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0.0_ "/>
    <numFmt numFmtId="178" formatCode="0_ "/>
  </numFmts>
  <fonts count="13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1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176" fontId="4" fillId="2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3" borderId="1" xfId="0" applyNumberFormat="1" applyFont="1" applyFill="1" applyBorder="1" applyAlignment="1">
      <alignment vertical="center"/>
    </xf>
    <xf numFmtId="177" fontId="5" fillId="0" borderId="1" xfId="0" applyNumberFormat="1" applyFont="1" applyFill="1" applyBorder="1" applyAlignment="1" applyProtection="1">
      <alignment horizontal="left" vertical="center"/>
      <protection locked="0"/>
    </xf>
    <xf numFmtId="178" fontId="5" fillId="0" borderId="1" xfId="0" applyNumberFormat="1" applyFont="1" applyFill="1" applyBorder="1" applyAlignment="1" applyProtection="1">
      <alignment horizontal="left" vertical="center"/>
      <protection locked="0"/>
    </xf>
    <xf numFmtId="176" fontId="5" fillId="2" borderId="1" xfId="0" applyNumberFormat="1" applyFont="1" applyFill="1" applyBorder="1" applyAlignment="1" applyProtection="1">
      <alignment vertical="center"/>
      <protection locked="0"/>
    </xf>
    <xf numFmtId="176" fontId="5" fillId="2" borderId="1" xfId="0" applyNumberFormat="1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178" fontId="5" fillId="4" borderId="1" xfId="0" applyNumberFormat="1" applyFont="1" applyFill="1" applyBorder="1" applyAlignment="1" applyProtection="1">
      <alignment horizontal="left" vertical="center"/>
      <protection locked="0"/>
    </xf>
    <xf numFmtId="177" fontId="5" fillId="4" borderId="1" xfId="0" applyNumberFormat="1" applyFont="1" applyFill="1" applyBorder="1" applyAlignment="1" applyProtection="1">
      <alignment horizontal="left" vertical="center"/>
      <protection locked="0"/>
    </xf>
    <xf numFmtId="177" fontId="5" fillId="5" borderId="1" xfId="0" applyNumberFormat="1" applyFont="1" applyFill="1" applyBorder="1" applyAlignment="1" applyProtection="1">
      <alignment horizontal="left" vertical="center"/>
      <protection locked="0"/>
    </xf>
    <xf numFmtId="178" fontId="6" fillId="4" borderId="1" xfId="0" applyNumberFormat="1" applyFont="1" applyFill="1" applyBorder="1" applyAlignment="1" applyProtection="1">
      <alignment horizontal="left" vertical="center"/>
      <protection locked="0"/>
    </xf>
    <xf numFmtId="177" fontId="6" fillId="4" borderId="1" xfId="0" applyNumberFormat="1" applyFont="1" applyFill="1" applyBorder="1" applyAlignment="1" applyProtection="1">
      <alignment horizontal="left" vertical="center"/>
      <protection locked="0"/>
    </xf>
    <xf numFmtId="0" fontId="6" fillId="4" borderId="1" xfId="0" applyFont="1" applyFill="1" applyBorder="1" applyAlignment="1">
      <alignment vertical="center"/>
    </xf>
    <xf numFmtId="176" fontId="5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distributed" vertical="center"/>
    </xf>
    <xf numFmtId="176" fontId="3" fillId="4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76" fontId="5" fillId="3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Border="1" applyAlignment="1">
      <alignment horizontal="center" vertical="center"/>
    </xf>
  </cellXfs>
  <cellStyles count="2">
    <cellStyle name="常规" xfId="0" builtinId="0"/>
    <cellStyle name="常规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307"/>
  <sheetViews>
    <sheetView tabSelected="1" workbookViewId="0">
      <selection activeCell="B694" sqref="B694"/>
    </sheetView>
  </sheetViews>
  <sheetFormatPr defaultRowHeight="14.25"/>
  <cols>
    <col min="1" max="1" width="46.875" bestFit="1" customWidth="1"/>
    <col min="2" max="2" width="21.25" customWidth="1"/>
    <col min="3" max="3" width="17.5" style="22" customWidth="1"/>
    <col min="4" max="4" width="17.625" style="22" customWidth="1"/>
  </cols>
  <sheetData>
    <row r="1" spans="1:4" ht="29.25" customHeight="1">
      <c r="A1" s="28" t="s">
        <v>1033</v>
      </c>
      <c r="B1" s="28"/>
      <c r="C1" s="28"/>
      <c r="D1" s="28"/>
    </row>
    <row r="2" spans="1:4" ht="24" customHeight="1">
      <c r="A2" s="8"/>
      <c r="B2" s="9"/>
      <c r="D2" s="22" t="s">
        <v>1030</v>
      </c>
    </row>
    <row r="3" spans="1:4" ht="21.75" customHeight="1">
      <c r="A3" s="10" t="s">
        <v>817</v>
      </c>
      <c r="B3" s="10" t="s">
        <v>816</v>
      </c>
      <c r="C3" s="23" t="s">
        <v>1027</v>
      </c>
      <c r="D3" s="23" t="s">
        <v>1028</v>
      </c>
    </row>
    <row r="4" spans="1:4" ht="21.75" customHeight="1">
      <c r="A4" s="10" t="s">
        <v>1029</v>
      </c>
      <c r="B4" s="21">
        <f>B5+B252+B255+B267+B355+B409+B465+B521+B638+B709+B782+B801+B926+B990+B1056+B1076+B1091+B1101+B1165+B1183+B1236+B1293+B1294+B1300+B1302+B1305</f>
        <v>225689.2</v>
      </c>
      <c r="C4" s="21">
        <f t="shared" ref="C4:D4" si="0">C5+C252+C255+C267+C355+C409+C465+C521+C638+C709+C782+C801+C926+C990+C1056+C1076+C1091+C1101+C1165+C1183+C1236+C1293+C1294+C1300+C1302+C1305</f>
        <v>220260</v>
      </c>
      <c r="D4" s="21">
        <f t="shared" si="0"/>
        <v>5429.2</v>
      </c>
    </row>
    <row r="5" spans="1:4">
      <c r="A5" s="11" t="s">
        <v>815</v>
      </c>
      <c r="B5" s="3">
        <f>SUM(B6,B18,B27,B38,B50,B61,B72,B84,B93,B107,B117,B126,B137,B151,B158,B166,B172,B179,B186,B193,B200,B206,B214,B220,B226,B232,B249,)</f>
        <v>10476</v>
      </c>
      <c r="C5" s="24">
        <f t="shared" ref="C5:D5" si="1">SUM(C6,C18,C27,C38,C50,C61,C72,C84,C93,C107,C117,C126,C137,C151,C158,C166,C172,C179,C186,C193,C200,C206,C214,C220,C226,C232,C249,)</f>
        <v>10476</v>
      </c>
      <c r="D5" s="24">
        <f t="shared" si="1"/>
        <v>0</v>
      </c>
    </row>
    <row r="6" spans="1:4">
      <c r="A6" s="12" t="s">
        <v>814</v>
      </c>
      <c r="B6" s="3">
        <f>SUM(B7:B17)</f>
        <v>411</v>
      </c>
      <c r="C6" s="24">
        <f t="shared" ref="C6:D6" si="2">SUM(C7:C17)</f>
        <v>411</v>
      </c>
      <c r="D6" s="24">
        <f t="shared" si="2"/>
        <v>0</v>
      </c>
    </row>
    <row r="7" spans="1:4">
      <c r="A7" s="12" t="s">
        <v>818</v>
      </c>
      <c r="B7" s="2">
        <v>342</v>
      </c>
      <c r="C7" s="25">
        <v>342</v>
      </c>
      <c r="D7" s="25"/>
    </row>
    <row r="8" spans="1:4">
      <c r="A8" s="12" t="s">
        <v>341</v>
      </c>
      <c r="B8" s="2"/>
      <c r="C8" s="25"/>
      <c r="D8" s="25"/>
    </row>
    <row r="9" spans="1:4">
      <c r="A9" s="13" t="s">
        <v>340</v>
      </c>
      <c r="B9" s="2"/>
      <c r="C9" s="25"/>
      <c r="D9" s="25"/>
    </row>
    <row r="10" spans="1:4">
      <c r="A10" s="13" t="s">
        <v>813</v>
      </c>
      <c r="B10" s="2"/>
      <c r="C10" s="25"/>
      <c r="D10" s="25"/>
    </row>
    <row r="11" spans="1:4">
      <c r="A11" s="13" t="s">
        <v>812</v>
      </c>
      <c r="B11" s="2"/>
      <c r="C11" s="25"/>
      <c r="D11" s="25"/>
    </row>
    <row r="12" spans="1:4">
      <c r="A12" s="11" t="s">
        <v>811</v>
      </c>
      <c r="B12" s="2"/>
      <c r="C12" s="25"/>
      <c r="D12" s="25"/>
    </row>
    <row r="13" spans="1:4">
      <c r="A13" s="11" t="s">
        <v>810</v>
      </c>
      <c r="B13" s="2"/>
      <c r="C13" s="25"/>
      <c r="D13" s="25"/>
    </row>
    <row r="14" spans="1:4">
      <c r="A14" s="11" t="s">
        <v>809</v>
      </c>
      <c r="B14" s="2"/>
      <c r="C14" s="25"/>
      <c r="D14" s="25"/>
    </row>
    <row r="15" spans="1:4">
      <c r="A15" s="11" t="s">
        <v>808</v>
      </c>
      <c r="B15" s="2"/>
      <c r="C15" s="25"/>
      <c r="D15" s="25"/>
    </row>
    <row r="16" spans="1:4">
      <c r="A16" s="11" t="s">
        <v>330</v>
      </c>
      <c r="B16" s="2"/>
      <c r="C16" s="25"/>
      <c r="D16" s="25"/>
    </row>
    <row r="17" spans="1:4">
      <c r="A17" s="11" t="s">
        <v>807</v>
      </c>
      <c r="B17" s="2">
        <v>69</v>
      </c>
      <c r="C17" s="25">
        <v>69</v>
      </c>
      <c r="D17" s="25"/>
    </row>
    <row r="18" spans="1:4">
      <c r="A18" s="12" t="s">
        <v>806</v>
      </c>
      <c r="B18" s="3">
        <f>SUM(B19:B26)</f>
        <v>286</v>
      </c>
      <c r="C18" s="24">
        <f t="shared" ref="C18:D18" si="3">SUM(C19:C26)</f>
        <v>286</v>
      </c>
      <c r="D18" s="24">
        <f t="shared" si="3"/>
        <v>0</v>
      </c>
    </row>
    <row r="19" spans="1:4">
      <c r="A19" s="12" t="s">
        <v>342</v>
      </c>
      <c r="B19" s="2">
        <v>160</v>
      </c>
      <c r="C19" s="25">
        <v>160</v>
      </c>
      <c r="D19" s="25"/>
    </row>
    <row r="20" spans="1:4">
      <c r="A20" s="12" t="s">
        <v>341</v>
      </c>
      <c r="B20" s="2"/>
      <c r="C20" s="25"/>
      <c r="D20" s="25"/>
    </row>
    <row r="21" spans="1:4">
      <c r="A21" s="13" t="s">
        <v>340</v>
      </c>
      <c r="B21" s="2"/>
      <c r="C21" s="25"/>
      <c r="D21" s="25"/>
    </row>
    <row r="22" spans="1:4">
      <c r="A22" s="13" t="s">
        <v>805</v>
      </c>
      <c r="B22" s="2"/>
      <c r="C22" s="25"/>
      <c r="D22" s="25"/>
    </row>
    <row r="23" spans="1:4">
      <c r="A23" s="13" t="s">
        <v>804</v>
      </c>
      <c r="B23" s="2"/>
      <c r="C23" s="25"/>
      <c r="D23" s="25"/>
    </row>
    <row r="24" spans="1:4">
      <c r="A24" s="13" t="s">
        <v>725</v>
      </c>
      <c r="B24" s="2"/>
      <c r="C24" s="25"/>
      <c r="D24" s="25"/>
    </row>
    <row r="25" spans="1:4">
      <c r="A25" s="13" t="s">
        <v>330</v>
      </c>
      <c r="B25" s="2"/>
      <c r="C25" s="25"/>
      <c r="D25" s="25"/>
    </row>
    <row r="26" spans="1:4">
      <c r="A26" s="13" t="s">
        <v>803</v>
      </c>
      <c r="B26" s="2">
        <v>126</v>
      </c>
      <c r="C26" s="25">
        <v>126</v>
      </c>
      <c r="D26" s="25"/>
    </row>
    <row r="27" spans="1:4">
      <c r="A27" s="12" t="s">
        <v>819</v>
      </c>
      <c r="B27" s="3">
        <f>SUM(B28:B37)</f>
        <v>2018</v>
      </c>
      <c r="C27" s="24">
        <f t="shared" ref="C27:D27" si="4">SUM(C28:C37)</f>
        <v>2018</v>
      </c>
      <c r="D27" s="24">
        <f t="shared" si="4"/>
        <v>0</v>
      </c>
    </row>
    <row r="28" spans="1:4">
      <c r="A28" s="12" t="s">
        <v>342</v>
      </c>
      <c r="B28" s="2">
        <v>1488</v>
      </c>
      <c r="C28" s="25">
        <v>1488</v>
      </c>
      <c r="D28" s="25"/>
    </row>
    <row r="29" spans="1:4">
      <c r="A29" s="12" t="s">
        <v>341</v>
      </c>
      <c r="B29" s="2"/>
      <c r="C29" s="25"/>
      <c r="D29" s="25"/>
    </row>
    <row r="30" spans="1:4">
      <c r="A30" s="13" t="s">
        <v>340</v>
      </c>
      <c r="B30" s="2"/>
      <c r="C30" s="25"/>
      <c r="D30" s="25"/>
    </row>
    <row r="31" spans="1:4">
      <c r="A31" s="13" t="s">
        <v>802</v>
      </c>
      <c r="B31" s="2"/>
      <c r="C31" s="25"/>
      <c r="D31" s="25"/>
    </row>
    <row r="32" spans="1:4">
      <c r="A32" s="13" t="s">
        <v>801</v>
      </c>
      <c r="B32" s="2">
        <v>46</v>
      </c>
      <c r="C32" s="25">
        <v>46</v>
      </c>
      <c r="D32" s="25"/>
    </row>
    <row r="33" spans="1:4">
      <c r="A33" s="12" t="s">
        <v>800</v>
      </c>
      <c r="B33" s="2">
        <v>58</v>
      </c>
      <c r="C33" s="25">
        <v>58</v>
      </c>
      <c r="D33" s="25"/>
    </row>
    <row r="34" spans="1:4">
      <c r="A34" s="12" t="s">
        <v>799</v>
      </c>
      <c r="B34" s="2">
        <v>328</v>
      </c>
      <c r="C34" s="25">
        <v>328</v>
      </c>
      <c r="D34" s="25"/>
    </row>
    <row r="35" spans="1:4">
      <c r="A35" s="13" t="s">
        <v>798</v>
      </c>
      <c r="B35" s="2"/>
      <c r="C35" s="25"/>
      <c r="D35" s="25"/>
    </row>
    <row r="36" spans="1:4">
      <c r="A36" s="13" t="s">
        <v>330</v>
      </c>
      <c r="B36" s="2"/>
      <c r="C36" s="25"/>
      <c r="D36" s="25"/>
    </row>
    <row r="37" spans="1:4">
      <c r="A37" s="13" t="s">
        <v>797</v>
      </c>
      <c r="B37" s="2">
        <v>98</v>
      </c>
      <c r="C37" s="25">
        <v>98</v>
      </c>
      <c r="D37" s="25"/>
    </row>
    <row r="38" spans="1:4">
      <c r="A38" s="12" t="s">
        <v>796</v>
      </c>
      <c r="B38" s="3">
        <f>SUM(B39:B49)</f>
        <v>631</v>
      </c>
      <c r="C38" s="24">
        <f t="shared" ref="C38:D38" si="5">SUM(C39:C49)</f>
        <v>631</v>
      </c>
      <c r="D38" s="24">
        <f t="shared" si="5"/>
        <v>0</v>
      </c>
    </row>
    <row r="39" spans="1:4">
      <c r="A39" s="12" t="s">
        <v>342</v>
      </c>
      <c r="B39" s="2">
        <v>161</v>
      </c>
      <c r="C39" s="25">
        <v>161</v>
      </c>
      <c r="D39" s="25"/>
    </row>
    <row r="40" spans="1:4">
      <c r="A40" s="12" t="s">
        <v>341</v>
      </c>
      <c r="B40" s="2">
        <v>2</v>
      </c>
      <c r="C40" s="25">
        <v>2</v>
      </c>
      <c r="D40" s="25"/>
    </row>
    <row r="41" spans="1:4">
      <c r="A41" s="13" t="s">
        <v>340</v>
      </c>
      <c r="B41" s="2"/>
      <c r="C41" s="25"/>
      <c r="D41" s="25"/>
    </row>
    <row r="42" spans="1:4">
      <c r="A42" s="13" t="s">
        <v>795</v>
      </c>
      <c r="B42" s="2"/>
      <c r="C42" s="25"/>
      <c r="D42" s="25"/>
    </row>
    <row r="43" spans="1:4">
      <c r="A43" s="13" t="s">
        <v>794</v>
      </c>
      <c r="B43" s="2"/>
      <c r="C43" s="25"/>
      <c r="D43" s="25"/>
    </row>
    <row r="44" spans="1:4">
      <c r="A44" s="12" t="s">
        <v>793</v>
      </c>
      <c r="B44" s="2"/>
      <c r="C44" s="25"/>
      <c r="D44" s="25"/>
    </row>
    <row r="45" spans="1:4">
      <c r="A45" s="12" t="s">
        <v>792</v>
      </c>
      <c r="B45" s="2"/>
      <c r="C45" s="25"/>
      <c r="D45" s="25"/>
    </row>
    <row r="46" spans="1:4">
      <c r="A46" s="12" t="s">
        <v>791</v>
      </c>
      <c r="B46" s="2">
        <v>373</v>
      </c>
      <c r="C46" s="25">
        <v>373</v>
      </c>
      <c r="D46" s="25"/>
    </row>
    <row r="47" spans="1:4">
      <c r="A47" s="12" t="s">
        <v>790</v>
      </c>
      <c r="B47" s="2"/>
      <c r="C47" s="25"/>
      <c r="D47" s="25"/>
    </row>
    <row r="48" spans="1:4">
      <c r="A48" s="12" t="s">
        <v>330</v>
      </c>
      <c r="B48" s="2"/>
      <c r="C48" s="25"/>
      <c r="D48" s="25"/>
    </row>
    <row r="49" spans="1:5">
      <c r="A49" s="13" t="s">
        <v>789</v>
      </c>
      <c r="B49" s="2">
        <v>95</v>
      </c>
      <c r="C49" s="25">
        <v>95</v>
      </c>
      <c r="D49" s="25"/>
    </row>
    <row r="50" spans="1:5">
      <c r="A50" s="13" t="s">
        <v>788</v>
      </c>
      <c r="B50" s="3">
        <f>SUM(B51:B60)</f>
        <v>309</v>
      </c>
      <c r="C50" s="24">
        <f t="shared" ref="C50:D50" si="6">SUM(C51:C60)</f>
        <v>309</v>
      </c>
      <c r="D50" s="24">
        <f t="shared" si="6"/>
        <v>0</v>
      </c>
    </row>
    <row r="51" spans="1:5">
      <c r="A51" s="13" t="s">
        <v>342</v>
      </c>
      <c r="B51" s="2">
        <v>275</v>
      </c>
      <c r="C51" s="25">
        <v>275</v>
      </c>
      <c r="D51" s="25"/>
    </row>
    <row r="52" spans="1:5">
      <c r="A52" s="11" t="s">
        <v>341</v>
      </c>
      <c r="B52" s="2"/>
      <c r="C52" s="25"/>
      <c r="D52" s="25"/>
    </row>
    <row r="53" spans="1:5">
      <c r="A53" s="12" t="s">
        <v>340</v>
      </c>
      <c r="B53" s="2"/>
      <c r="C53" s="25"/>
      <c r="D53" s="25"/>
    </row>
    <row r="54" spans="1:5">
      <c r="A54" s="12" t="s">
        <v>787</v>
      </c>
      <c r="B54" s="2"/>
      <c r="C54" s="25"/>
      <c r="D54" s="25"/>
    </row>
    <row r="55" spans="1:5">
      <c r="A55" s="12" t="s">
        <v>786</v>
      </c>
      <c r="B55" s="2"/>
      <c r="C55" s="25"/>
      <c r="D55" s="25"/>
    </row>
    <row r="56" spans="1:5">
      <c r="A56" s="13" t="s">
        <v>785</v>
      </c>
      <c r="B56" s="2"/>
      <c r="C56" s="25"/>
      <c r="D56" s="25"/>
    </row>
    <row r="57" spans="1:5">
      <c r="A57" s="13" t="s">
        <v>784</v>
      </c>
      <c r="B57" s="2"/>
      <c r="C57" s="25"/>
      <c r="D57" s="25"/>
      <c r="E57" t="s">
        <v>1032</v>
      </c>
    </row>
    <row r="58" spans="1:5">
      <c r="A58" s="13" t="s">
        <v>783</v>
      </c>
      <c r="B58" s="2">
        <v>21</v>
      </c>
      <c r="C58" s="25">
        <v>21</v>
      </c>
      <c r="D58" s="25"/>
    </row>
    <row r="59" spans="1:5">
      <c r="A59" s="12" t="s">
        <v>330</v>
      </c>
      <c r="B59" s="2"/>
      <c r="C59" s="25"/>
      <c r="D59" s="25"/>
    </row>
    <row r="60" spans="1:5">
      <c r="A60" s="13" t="s">
        <v>782</v>
      </c>
      <c r="B60" s="2">
        <v>13</v>
      </c>
      <c r="C60" s="25">
        <v>13</v>
      </c>
      <c r="D60" s="25"/>
    </row>
    <row r="61" spans="1:5">
      <c r="A61" s="12" t="s">
        <v>781</v>
      </c>
      <c r="B61" s="3">
        <f>SUM(B62:B71)</f>
        <v>1231</v>
      </c>
      <c r="C61" s="24">
        <f t="shared" ref="C61:D61" si="7">SUM(C62:C71)</f>
        <v>1231</v>
      </c>
      <c r="D61" s="24">
        <f t="shared" si="7"/>
        <v>0</v>
      </c>
    </row>
    <row r="62" spans="1:5">
      <c r="A62" s="13" t="s">
        <v>342</v>
      </c>
      <c r="B62" s="2">
        <v>800</v>
      </c>
      <c r="C62" s="25">
        <v>800</v>
      </c>
      <c r="D62" s="25"/>
    </row>
    <row r="63" spans="1:5">
      <c r="A63" s="11" t="s">
        <v>341</v>
      </c>
      <c r="B63" s="2">
        <v>195</v>
      </c>
      <c r="C63" s="25">
        <v>195</v>
      </c>
      <c r="D63" s="25"/>
    </row>
    <row r="64" spans="1:5">
      <c r="A64" s="11" t="s">
        <v>340</v>
      </c>
      <c r="B64" s="2"/>
      <c r="C64" s="25"/>
      <c r="D64" s="25"/>
    </row>
    <row r="65" spans="1:4">
      <c r="A65" s="11" t="s">
        <v>780</v>
      </c>
      <c r="B65" s="2"/>
      <c r="C65" s="25"/>
      <c r="D65" s="25"/>
    </row>
    <row r="66" spans="1:4">
      <c r="A66" s="11" t="s">
        <v>779</v>
      </c>
      <c r="B66" s="2"/>
      <c r="C66" s="25"/>
      <c r="D66" s="25"/>
    </row>
    <row r="67" spans="1:4">
      <c r="A67" s="11" t="s">
        <v>778</v>
      </c>
      <c r="B67" s="2"/>
      <c r="C67" s="25"/>
      <c r="D67" s="25"/>
    </row>
    <row r="68" spans="1:4">
      <c r="A68" s="12" t="s">
        <v>332</v>
      </c>
      <c r="B68" s="2"/>
      <c r="C68" s="25"/>
      <c r="D68" s="25"/>
    </row>
    <row r="69" spans="1:4">
      <c r="A69" s="13" t="s">
        <v>777</v>
      </c>
      <c r="B69" s="2"/>
      <c r="C69" s="25"/>
      <c r="D69" s="25"/>
    </row>
    <row r="70" spans="1:4">
      <c r="A70" s="13" t="s">
        <v>330</v>
      </c>
      <c r="B70" s="2">
        <v>80</v>
      </c>
      <c r="C70" s="25">
        <v>80</v>
      </c>
      <c r="D70" s="25"/>
    </row>
    <row r="71" spans="1:4">
      <c r="A71" s="13" t="s">
        <v>776</v>
      </c>
      <c r="B71" s="2">
        <v>156</v>
      </c>
      <c r="C71" s="25">
        <v>156</v>
      </c>
      <c r="D71" s="25"/>
    </row>
    <row r="72" spans="1:4">
      <c r="A72" s="12" t="s">
        <v>775</v>
      </c>
      <c r="B72" s="3">
        <f>SUM(B73:B83)</f>
        <v>1000</v>
      </c>
      <c r="C72" s="24">
        <f t="shared" ref="C72:D72" si="8">SUM(C73:C83)</f>
        <v>1000</v>
      </c>
      <c r="D72" s="24">
        <f t="shared" si="8"/>
        <v>0</v>
      </c>
    </row>
    <row r="73" spans="1:4">
      <c r="A73" s="12" t="s">
        <v>342</v>
      </c>
      <c r="B73" s="2">
        <v>8</v>
      </c>
      <c r="C73" s="25">
        <v>8</v>
      </c>
      <c r="D73" s="25"/>
    </row>
    <row r="74" spans="1:4">
      <c r="A74" s="12" t="s">
        <v>341</v>
      </c>
      <c r="B74" s="2"/>
      <c r="C74" s="25"/>
      <c r="D74" s="25"/>
    </row>
    <row r="75" spans="1:4">
      <c r="A75" s="13" t="s">
        <v>340</v>
      </c>
      <c r="B75" s="2"/>
      <c r="C75" s="25"/>
      <c r="D75" s="25"/>
    </row>
    <row r="76" spans="1:4">
      <c r="A76" s="13" t="s">
        <v>774</v>
      </c>
      <c r="B76" s="2"/>
      <c r="C76" s="25"/>
      <c r="D76" s="25"/>
    </row>
    <row r="77" spans="1:4">
      <c r="A77" s="13" t="s">
        <v>773</v>
      </c>
      <c r="B77" s="2"/>
      <c r="C77" s="25"/>
      <c r="D77" s="25"/>
    </row>
    <row r="78" spans="1:4">
      <c r="A78" s="11" t="s">
        <v>772</v>
      </c>
      <c r="B78" s="2"/>
      <c r="C78" s="25"/>
      <c r="D78" s="25"/>
    </row>
    <row r="79" spans="1:4">
      <c r="A79" s="12" t="s">
        <v>771</v>
      </c>
      <c r="B79" s="2"/>
      <c r="C79" s="25"/>
      <c r="D79" s="25"/>
    </row>
    <row r="80" spans="1:4">
      <c r="A80" s="12" t="s">
        <v>770</v>
      </c>
      <c r="B80" s="2"/>
      <c r="C80" s="25"/>
      <c r="D80" s="25"/>
    </row>
    <row r="81" spans="1:4">
      <c r="A81" s="12" t="s">
        <v>332</v>
      </c>
      <c r="B81" s="2"/>
      <c r="C81" s="25"/>
      <c r="D81" s="25"/>
    </row>
    <row r="82" spans="1:4">
      <c r="A82" s="13" t="s">
        <v>330</v>
      </c>
      <c r="B82" s="2"/>
      <c r="C82" s="25"/>
      <c r="D82" s="25"/>
    </row>
    <row r="83" spans="1:4">
      <c r="A83" s="13" t="s">
        <v>769</v>
      </c>
      <c r="B83" s="2">
        <v>992</v>
      </c>
      <c r="C83" s="25">
        <v>992</v>
      </c>
      <c r="D83" s="25"/>
    </row>
    <row r="84" spans="1:4">
      <c r="A84" s="13" t="s">
        <v>768</v>
      </c>
      <c r="B84" s="3">
        <f>SUM(B85:B92)</f>
        <v>395</v>
      </c>
      <c r="C84" s="24">
        <f t="shared" ref="C84:D84" si="9">SUM(C85:C92)</f>
        <v>395</v>
      </c>
      <c r="D84" s="24">
        <f t="shared" si="9"/>
        <v>0</v>
      </c>
    </row>
    <row r="85" spans="1:4">
      <c r="A85" s="12" t="s">
        <v>342</v>
      </c>
      <c r="B85" s="2">
        <v>248</v>
      </c>
      <c r="C85" s="25">
        <v>248</v>
      </c>
      <c r="D85" s="25"/>
    </row>
    <row r="86" spans="1:4">
      <c r="A86" s="12" t="s">
        <v>341</v>
      </c>
      <c r="B86" s="2"/>
      <c r="C86" s="25"/>
      <c r="D86" s="25"/>
    </row>
    <row r="87" spans="1:4">
      <c r="A87" s="12" t="s">
        <v>340</v>
      </c>
      <c r="B87" s="2"/>
      <c r="C87" s="25"/>
      <c r="D87" s="25"/>
    </row>
    <row r="88" spans="1:4">
      <c r="A88" s="13" t="s">
        <v>767</v>
      </c>
      <c r="B88" s="2">
        <v>4</v>
      </c>
      <c r="C88" s="25">
        <v>4</v>
      </c>
      <c r="D88" s="25"/>
    </row>
    <row r="89" spans="1:4">
      <c r="A89" s="13" t="s">
        <v>766</v>
      </c>
      <c r="B89" s="2"/>
      <c r="C89" s="25"/>
      <c r="D89" s="25"/>
    </row>
    <row r="90" spans="1:4">
      <c r="A90" s="13" t="s">
        <v>332</v>
      </c>
      <c r="B90" s="2"/>
      <c r="C90" s="25"/>
      <c r="D90" s="25"/>
    </row>
    <row r="91" spans="1:4">
      <c r="A91" s="13" t="s">
        <v>330</v>
      </c>
      <c r="B91" s="2"/>
      <c r="C91" s="25"/>
      <c r="D91" s="25"/>
    </row>
    <row r="92" spans="1:4">
      <c r="A92" s="11" t="s">
        <v>765</v>
      </c>
      <c r="B92" s="2">
        <v>143</v>
      </c>
      <c r="C92" s="25">
        <v>143</v>
      </c>
      <c r="D92" s="25"/>
    </row>
    <row r="93" spans="1:4">
      <c r="A93" s="12" t="s">
        <v>764</v>
      </c>
      <c r="B93" s="3">
        <f>SUM(B94:B106)</f>
        <v>0</v>
      </c>
      <c r="C93" s="24">
        <f t="shared" ref="C93:D93" si="10">SUM(C94:C106)</f>
        <v>0</v>
      </c>
      <c r="D93" s="24">
        <f t="shared" si="10"/>
        <v>0</v>
      </c>
    </row>
    <row r="94" spans="1:4">
      <c r="A94" s="12" t="s">
        <v>342</v>
      </c>
      <c r="B94" s="2"/>
      <c r="C94" s="25"/>
      <c r="D94" s="25"/>
    </row>
    <row r="95" spans="1:4">
      <c r="A95" s="13" t="s">
        <v>341</v>
      </c>
      <c r="B95" s="2"/>
      <c r="C95" s="25"/>
      <c r="D95" s="25"/>
    </row>
    <row r="96" spans="1:4">
      <c r="A96" s="13" t="s">
        <v>340</v>
      </c>
      <c r="B96" s="2"/>
      <c r="C96" s="25"/>
      <c r="D96" s="25"/>
    </row>
    <row r="97" spans="1:4">
      <c r="A97" s="14" t="s">
        <v>763</v>
      </c>
      <c r="B97" s="2"/>
      <c r="C97" s="25"/>
      <c r="D97" s="25"/>
    </row>
    <row r="98" spans="1:4">
      <c r="A98" s="12" t="s">
        <v>762</v>
      </c>
      <c r="B98" s="2"/>
      <c r="C98" s="25"/>
      <c r="D98" s="25"/>
    </row>
    <row r="99" spans="1:4">
      <c r="A99" s="15" t="s">
        <v>820</v>
      </c>
      <c r="B99" s="2"/>
      <c r="C99" s="25"/>
      <c r="D99" s="25"/>
    </row>
    <row r="100" spans="1:4">
      <c r="A100" s="12" t="s">
        <v>332</v>
      </c>
      <c r="B100" s="2"/>
      <c r="C100" s="25"/>
      <c r="D100" s="25"/>
    </row>
    <row r="101" spans="1:4">
      <c r="A101" s="15" t="s">
        <v>821</v>
      </c>
      <c r="B101" s="2"/>
      <c r="C101" s="25"/>
      <c r="D101" s="25"/>
    </row>
    <row r="102" spans="1:4">
      <c r="A102" s="15" t="s">
        <v>822</v>
      </c>
      <c r="B102" s="2"/>
      <c r="C102" s="25"/>
      <c r="D102" s="25"/>
    </row>
    <row r="103" spans="1:4">
      <c r="A103" s="15" t="s">
        <v>823</v>
      </c>
      <c r="B103" s="2"/>
      <c r="C103" s="25"/>
      <c r="D103" s="25"/>
    </row>
    <row r="104" spans="1:4">
      <c r="A104" s="15" t="s">
        <v>824</v>
      </c>
      <c r="B104" s="2"/>
      <c r="C104" s="25"/>
      <c r="D104" s="25"/>
    </row>
    <row r="105" spans="1:4">
      <c r="A105" s="13" t="s">
        <v>330</v>
      </c>
      <c r="B105" s="2"/>
      <c r="C105" s="25"/>
      <c r="D105" s="25"/>
    </row>
    <row r="106" spans="1:4">
      <c r="A106" s="13" t="s">
        <v>761</v>
      </c>
      <c r="B106" s="2"/>
      <c r="C106" s="25"/>
      <c r="D106" s="25"/>
    </row>
    <row r="107" spans="1:4">
      <c r="A107" s="13" t="s">
        <v>760</v>
      </c>
      <c r="B107" s="3">
        <f>SUM(B108:B116)</f>
        <v>90</v>
      </c>
      <c r="C107" s="24">
        <f t="shared" ref="C107:D107" si="11">SUM(C108:C116)</f>
        <v>90</v>
      </c>
      <c r="D107" s="24">
        <f t="shared" si="11"/>
        <v>0</v>
      </c>
    </row>
    <row r="108" spans="1:4">
      <c r="A108" s="13" t="s">
        <v>342</v>
      </c>
      <c r="B108" s="2">
        <v>74</v>
      </c>
      <c r="C108" s="25">
        <v>74</v>
      </c>
      <c r="D108" s="25"/>
    </row>
    <row r="109" spans="1:4">
      <c r="A109" s="12" t="s">
        <v>341</v>
      </c>
      <c r="B109" s="2"/>
      <c r="C109" s="25"/>
      <c r="D109" s="25"/>
    </row>
    <row r="110" spans="1:4">
      <c r="A110" s="12" t="s">
        <v>340</v>
      </c>
      <c r="B110" s="2"/>
      <c r="C110" s="25"/>
      <c r="D110" s="25"/>
    </row>
    <row r="111" spans="1:4">
      <c r="A111" s="12" t="s">
        <v>759</v>
      </c>
      <c r="B111" s="2"/>
      <c r="C111" s="25"/>
      <c r="D111" s="25"/>
    </row>
    <row r="112" spans="1:4">
      <c r="A112" s="13" t="s">
        <v>758</v>
      </c>
      <c r="B112" s="2"/>
      <c r="C112" s="25"/>
      <c r="D112" s="25"/>
    </row>
    <row r="113" spans="1:4">
      <c r="A113" s="13" t="s">
        <v>757</v>
      </c>
      <c r="B113" s="2"/>
      <c r="C113" s="25"/>
      <c r="D113" s="25"/>
    </row>
    <row r="114" spans="1:4">
      <c r="A114" s="12" t="s">
        <v>756</v>
      </c>
      <c r="B114" s="2"/>
      <c r="C114" s="25"/>
      <c r="D114" s="25"/>
    </row>
    <row r="115" spans="1:4">
      <c r="A115" s="13" t="s">
        <v>330</v>
      </c>
      <c r="B115" s="2"/>
      <c r="C115" s="25"/>
      <c r="D115" s="25"/>
    </row>
    <row r="116" spans="1:4">
      <c r="A116" s="13" t="s">
        <v>755</v>
      </c>
      <c r="B116" s="2">
        <v>16</v>
      </c>
      <c r="C116" s="25">
        <v>16</v>
      </c>
      <c r="D116" s="25"/>
    </row>
    <row r="117" spans="1:4">
      <c r="A117" s="11" t="s">
        <v>754</v>
      </c>
      <c r="B117" s="3">
        <f>SUM(B118:B125)</f>
        <v>288</v>
      </c>
      <c r="C117" s="24">
        <f t="shared" ref="C117:D117" si="12">SUM(C118:C125)</f>
        <v>288</v>
      </c>
      <c r="D117" s="24">
        <f t="shared" si="12"/>
        <v>0</v>
      </c>
    </row>
    <row r="118" spans="1:4">
      <c r="A118" s="12" t="s">
        <v>342</v>
      </c>
      <c r="B118" s="2">
        <v>167</v>
      </c>
      <c r="C118" s="25">
        <v>167</v>
      </c>
      <c r="D118" s="25"/>
    </row>
    <row r="119" spans="1:4">
      <c r="A119" s="12" t="s">
        <v>341</v>
      </c>
      <c r="B119" s="2"/>
      <c r="C119" s="25"/>
      <c r="D119" s="25"/>
    </row>
    <row r="120" spans="1:4">
      <c r="A120" s="12" t="s">
        <v>340</v>
      </c>
      <c r="B120" s="2"/>
      <c r="C120" s="25"/>
      <c r="D120" s="25"/>
    </row>
    <row r="121" spans="1:4">
      <c r="A121" s="13" t="s">
        <v>753</v>
      </c>
      <c r="B121" s="2"/>
      <c r="C121" s="25"/>
      <c r="D121" s="25"/>
    </row>
    <row r="122" spans="1:4">
      <c r="A122" s="13" t="s">
        <v>752</v>
      </c>
      <c r="B122" s="2"/>
      <c r="C122" s="25"/>
      <c r="D122" s="25"/>
    </row>
    <row r="123" spans="1:4">
      <c r="A123" s="13" t="s">
        <v>751</v>
      </c>
      <c r="B123" s="2"/>
      <c r="C123" s="25"/>
      <c r="D123" s="25"/>
    </row>
    <row r="124" spans="1:4">
      <c r="A124" s="12" t="s">
        <v>330</v>
      </c>
      <c r="B124" s="2"/>
      <c r="C124" s="25"/>
      <c r="D124" s="25"/>
    </row>
    <row r="125" spans="1:4">
      <c r="A125" s="12" t="s">
        <v>750</v>
      </c>
      <c r="B125" s="2">
        <v>121</v>
      </c>
      <c r="C125" s="25">
        <v>121</v>
      </c>
      <c r="D125" s="25"/>
    </row>
    <row r="126" spans="1:4">
      <c r="A126" s="11" t="s">
        <v>749</v>
      </c>
      <c r="B126" s="3">
        <f>SUM(B127:B136)</f>
        <v>547</v>
      </c>
      <c r="C126" s="24">
        <f t="shared" ref="C126:D126" si="13">SUM(C127:C136)</f>
        <v>547</v>
      </c>
      <c r="D126" s="24">
        <f t="shared" si="13"/>
        <v>0</v>
      </c>
    </row>
    <row r="127" spans="1:4">
      <c r="A127" s="12" t="s">
        <v>342</v>
      </c>
      <c r="B127" s="2">
        <v>203</v>
      </c>
      <c r="C127" s="25">
        <v>203</v>
      </c>
      <c r="D127" s="25"/>
    </row>
    <row r="128" spans="1:4">
      <c r="A128" s="12" t="s">
        <v>341</v>
      </c>
      <c r="B128" s="2"/>
      <c r="C128" s="25"/>
      <c r="D128" s="25"/>
    </row>
    <row r="129" spans="1:4">
      <c r="A129" s="12" t="s">
        <v>340</v>
      </c>
      <c r="B129" s="2"/>
      <c r="C129" s="25"/>
      <c r="D129" s="25"/>
    </row>
    <row r="130" spans="1:4">
      <c r="A130" s="13" t="s">
        <v>748</v>
      </c>
      <c r="B130" s="2"/>
      <c r="C130" s="25"/>
      <c r="D130" s="25"/>
    </row>
    <row r="131" spans="1:4">
      <c r="A131" s="13" t="s">
        <v>747</v>
      </c>
      <c r="B131" s="2"/>
      <c r="C131" s="25"/>
      <c r="D131" s="25"/>
    </row>
    <row r="132" spans="1:4">
      <c r="A132" s="13" t="s">
        <v>746</v>
      </c>
      <c r="B132" s="2"/>
      <c r="C132" s="25"/>
      <c r="D132" s="25"/>
    </row>
    <row r="133" spans="1:4">
      <c r="A133" s="12" t="s">
        <v>745</v>
      </c>
      <c r="B133" s="2"/>
      <c r="C133" s="25"/>
      <c r="D133" s="25"/>
    </row>
    <row r="134" spans="1:4">
      <c r="A134" s="12" t="s">
        <v>744</v>
      </c>
      <c r="B134" s="2">
        <v>138</v>
      </c>
      <c r="C134" s="25">
        <v>138</v>
      </c>
      <c r="D134" s="25"/>
    </row>
    <row r="135" spans="1:4">
      <c r="A135" s="12" t="s">
        <v>330</v>
      </c>
      <c r="B135" s="2">
        <v>73</v>
      </c>
      <c r="C135" s="25">
        <v>73</v>
      </c>
      <c r="D135" s="25"/>
    </row>
    <row r="136" spans="1:4">
      <c r="A136" s="13" t="s">
        <v>743</v>
      </c>
      <c r="B136" s="2">
        <v>133</v>
      </c>
      <c r="C136" s="25">
        <v>133</v>
      </c>
      <c r="D136" s="25"/>
    </row>
    <row r="137" spans="1:4">
      <c r="A137" s="13" t="s">
        <v>742</v>
      </c>
      <c r="B137" s="3">
        <f>SUM(B138:B150)</f>
        <v>0</v>
      </c>
      <c r="C137" s="24">
        <f t="shared" ref="C137:D137" si="14">SUM(C138:C150)</f>
        <v>0</v>
      </c>
      <c r="D137" s="24">
        <f t="shared" si="14"/>
        <v>0</v>
      </c>
    </row>
    <row r="138" spans="1:4">
      <c r="A138" s="13" t="s">
        <v>342</v>
      </c>
      <c r="B138" s="2"/>
      <c r="C138" s="25"/>
      <c r="D138" s="25"/>
    </row>
    <row r="139" spans="1:4">
      <c r="A139" s="11" t="s">
        <v>341</v>
      </c>
      <c r="B139" s="2"/>
      <c r="C139" s="25"/>
      <c r="D139" s="25"/>
    </row>
    <row r="140" spans="1:4">
      <c r="A140" s="12" t="s">
        <v>340</v>
      </c>
      <c r="B140" s="2"/>
      <c r="C140" s="25"/>
      <c r="D140" s="25"/>
    </row>
    <row r="141" spans="1:4">
      <c r="A141" s="12" t="s">
        <v>741</v>
      </c>
      <c r="B141" s="2"/>
      <c r="C141" s="25"/>
      <c r="D141" s="25"/>
    </row>
    <row r="142" spans="1:4">
      <c r="A142" s="12" t="s">
        <v>740</v>
      </c>
      <c r="B142" s="2"/>
      <c r="C142" s="25"/>
      <c r="D142" s="25"/>
    </row>
    <row r="143" spans="1:4">
      <c r="A143" s="13" t="s">
        <v>739</v>
      </c>
      <c r="B143" s="2"/>
      <c r="C143" s="25"/>
      <c r="D143" s="25"/>
    </row>
    <row r="144" spans="1:4">
      <c r="A144" s="13" t="s">
        <v>738</v>
      </c>
      <c r="B144" s="2"/>
      <c r="C144" s="25"/>
      <c r="D144" s="25"/>
    </row>
    <row r="145" spans="1:4">
      <c r="A145" s="13" t="s">
        <v>737</v>
      </c>
      <c r="B145" s="2"/>
      <c r="C145" s="25"/>
      <c r="D145" s="25"/>
    </row>
    <row r="146" spans="1:4">
      <c r="A146" s="12" t="s">
        <v>736</v>
      </c>
      <c r="B146" s="2"/>
      <c r="C146" s="25"/>
      <c r="D146" s="25"/>
    </row>
    <row r="147" spans="1:4">
      <c r="A147" s="15" t="s">
        <v>825</v>
      </c>
      <c r="B147" s="2"/>
      <c r="C147" s="25"/>
      <c r="D147" s="25"/>
    </row>
    <row r="148" spans="1:4">
      <c r="A148" s="15" t="s">
        <v>826</v>
      </c>
      <c r="B148" s="2"/>
      <c r="C148" s="25"/>
      <c r="D148" s="25"/>
    </row>
    <row r="149" spans="1:4">
      <c r="A149" s="12" t="s">
        <v>330</v>
      </c>
      <c r="B149" s="2"/>
      <c r="C149" s="25"/>
      <c r="D149" s="25"/>
    </row>
    <row r="150" spans="1:4">
      <c r="A150" s="12" t="s">
        <v>735</v>
      </c>
      <c r="B150" s="2"/>
      <c r="C150" s="25"/>
      <c r="D150" s="25"/>
    </row>
    <row r="151" spans="1:4">
      <c r="A151" s="12" t="s">
        <v>734</v>
      </c>
      <c r="B151" s="3">
        <f>SUM(B152:B157)</f>
        <v>0</v>
      </c>
      <c r="C151" s="24">
        <f t="shared" ref="C151:D151" si="15">SUM(C152:C157)</f>
        <v>0</v>
      </c>
      <c r="D151" s="24">
        <f t="shared" si="15"/>
        <v>0</v>
      </c>
    </row>
    <row r="152" spans="1:4">
      <c r="A152" s="12" t="s">
        <v>342</v>
      </c>
      <c r="B152" s="2"/>
      <c r="C152" s="25"/>
      <c r="D152" s="25"/>
    </row>
    <row r="153" spans="1:4">
      <c r="A153" s="12" t="s">
        <v>341</v>
      </c>
      <c r="B153" s="2"/>
      <c r="C153" s="25"/>
      <c r="D153" s="25"/>
    </row>
    <row r="154" spans="1:4">
      <c r="A154" s="13" t="s">
        <v>340</v>
      </c>
      <c r="B154" s="2"/>
      <c r="C154" s="25"/>
      <c r="D154" s="25"/>
    </row>
    <row r="155" spans="1:4">
      <c r="A155" s="13" t="s">
        <v>733</v>
      </c>
      <c r="B155" s="2"/>
      <c r="C155" s="25"/>
      <c r="D155" s="25"/>
    </row>
    <row r="156" spans="1:4">
      <c r="A156" s="13" t="s">
        <v>330</v>
      </c>
      <c r="B156" s="2"/>
      <c r="C156" s="25"/>
      <c r="D156" s="25"/>
    </row>
    <row r="157" spans="1:4">
      <c r="A157" s="11" t="s">
        <v>732</v>
      </c>
      <c r="B157" s="2"/>
      <c r="C157" s="25"/>
      <c r="D157" s="25"/>
    </row>
    <row r="158" spans="1:4">
      <c r="A158" s="12" t="s">
        <v>827</v>
      </c>
      <c r="B158" s="3">
        <f>SUM(B159:B165)</f>
        <v>25</v>
      </c>
      <c r="C158" s="24">
        <f>SUM(C159:C165)</f>
        <v>25</v>
      </c>
      <c r="D158" s="24">
        <f>SUM(D159:D165)</f>
        <v>0</v>
      </c>
    </row>
    <row r="159" spans="1:4">
      <c r="A159" s="12" t="s">
        <v>342</v>
      </c>
      <c r="B159" s="2">
        <v>15</v>
      </c>
      <c r="C159" s="25">
        <v>15</v>
      </c>
      <c r="D159" s="25"/>
    </row>
    <row r="160" spans="1:4">
      <c r="A160" s="13" t="s">
        <v>341</v>
      </c>
      <c r="B160" s="2"/>
      <c r="C160" s="25"/>
      <c r="D160" s="25"/>
    </row>
    <row r="161" spans="1:4">
      <c r="A161" s="13" t="s">
        <v>340</v>
      </c>
      <c r="B161" s="2"/>
      <c r="C161" s="25"/>
      <c r="D161" s="25"/>
    </row>
    <row r="162" spans="1:4">
      <c r="A162" s="13" t="s">
        <v>731</v>
      </c>
      <c r="B162" s="2"/>
      <c r="C162" s="25"/>
      <c r="D162" s="25"/>
    </row>
    <row r="163" spans="1:4">
      <c r="A163" s="11" t="s">
        <v>730</v>
      </c>
      <c r="B163" s="2">
        <v>4</v>
      </c>
      <c r="C163" s="25">
        <v>4</v>
      </c>
      <c r="D163" s="25"/>
    </row>
    <row r="164" spans="1:4">
      <c r="A164" s="12" t="s">
        <v>330</v>
      </c>
      <c r="B164" s="2"/>
      <c r="C164" s="25"/>
      <c r="D164" s="25"/>
    </row>
    <row r="165" spans="1:4">
      <c r="A165" s="12" t="s">
        <v>828</v>
      </c>
      <c r="B165" s="2">
        <v>6</v>
      </c>
      <c r="C165" s="25">
        <v>6</v>
      </c>
      <c r="D165" s="25"/>
    </row>
    <row r="166" spans="1:4">
      <c r="A166" s="13" t="s">
        <v>729</v>
      </c>
      <c r="B166" s="3">
        <f>SUM(B167:B171)</f>
        <v>208</v>
      </c>
      <c r="C166" s="24">
        <f t="shared" ref="C166:D166" si="16">SUM(C167:C171)</f>
        <v>208</v>
      </c>
      <c r="D166" s="24">
        <f t="shared" si="16"/>
        <v>0</v>
      </c>
    </row>
    <row r="167" spans="1:4">
      <c r="A167" s="13" t="s">
        <v>342</v>
      </c>
      <c r="B167" s="2">
        <v>184</v>
      </c>
      <c r="C167" s="25">
        <v>184</v>
      </c>
      <c r="D167" s="25"/>
    </row>
    <row r="168" spans="1:4">
      <c r="A168" s="13" t="s">
        <v>341</v>
      </c>
      <c r="B168" s="2"/>
      <c r="C168" s="25"/>
      <c r="D168" s="25"/>
    </row>
    <row r="169" spans="1:4">
      <c r="A169" s="12" t="s">
        <v>340</v>
      </c>
      <c r="B169" s="2"/>
      <c r="C169" s="25"/>
      <c r="D169" s="25"/>
    </row>
    <row r="170" spans="1:4">
      <c r="A170" s="12" t="s">
        <v>728</v>
      </c>
      <c r="B170" s="2"/>
      <c r="C170" s="25"/>
      <c r="D170" s="25"/>
    </row>
    <row r="171" spans="1:4">
      <c r="A171" s="12" t="s">
        <v>727</v>
      </c>
      <c r="B171" s="2">
        <v>24</v>
      </c>
      <c r="C171" s="25">
        <v>24</v>
      </c>
      <c r="D171" s="25"/>
    </row>
    <row r="172" spans="1:4">
      <c r="A172" s="13" t="s">
        <v>726</v>
      </c>
      <c r="B172" s="3">
        <f>SUM(B173:B178)</f>
        <v>27</v>
      </c>
      <c r="C172" s="24">
        <f t="shared" ref="C172:D172" si="17">SUM(C173:C178)</f>
        <v>27</v>
      </c>
      <c r="D172" s="24">
        <f t="shared" si="17"/>
        <v>0</v>
      </c>
    </row>
    <row r="173" spans="1:4">
      <c r="A173" s="13" t="s">
        <v>342</v>
      </c>
      <c r="B173" s="2">
        <v>18</v>
      </c>
      <c r="C173" s="25">
        <v>18</v>
      </c>
      <c r="D173" s="25"/>
    </row>
    <row r="174" spans="1:4">
      <c r="A174" s="13" t="s">
        <v>341</v>
      </c>
      <c r="B174" s="2"/>
      <c r="C174" s="25"/>
      <c r="D174" s="25"/>
    </row>
    <row r="175" spans="1:4">
      <c r="A175" s="11" t="s">
        <v>340</v>
      </c>
      <c r="B175" s="2"/>
      <c r="C175" s="25"/>
      <c r="D175" s="25"/>
    </row>
    <row r="176" spans="1:4">
      <c r="A176" s="12" t="s">
        <v>725</v>
      </c>
      <c r="B176" s="2"/>
      <c r="C176" s="25"/>
      <c r="D176" s="25"/>
    </row>
    <row r="177" spans="1:4">
      <c r="A177" s="12" t="s">
        <v>330</v>
      </c>
      <c r="B177" s="2"/>
      <c r="C177" s="25"/>
      <c r="D177" s="25"/>
    </row>
    <row r="178" spans="1:4">
      <c r="A178" s="12" t="s">
        <v>724</v>
      </c>
      <c r="B178" s="2">
        <v>9</v>
      </c>
      <c r="C178" s="25">
        <v>9</v>
      </c>
      <c r="D178" s="25"/>
    </row>
    <row r="179" spans="1:4">
      <c r="A179" s="13" t="s">
        <v>723</v>
      </c>
      <c r="B179" s="3">
        <f>SUM(B180:B185)</f>
        <v>341</v>
      </c>
      <c r="C179" s="24">
        <f t="shared" ref="C179:D179" si="18">SUM(C180:C185)</f>
        <v>341</v>
      </c>
      <c r="D179" s="24">
        <f t="shared" si="18"/>
        <v>0</v>
      </c>
    </row>
    <row r="180" spans="1:4">
      <c r="A180" s="13" t="s">
        <v>342</v>
      </c>
      <c r="B180" s="2">
        <v>108</v>
      </c>
      <c r="C180" s="25">
        <v>108</v>
      </c>
      <c r="D180" s="25"/>
    </row>
    <row r="181" spans="1:4">
      <c r="A181" s="13" t="s">
        <v>341</v>
      </c>
      <c r="B181" s="2">
        <v>77</v>
      </c>
      <c r="C181" s="25">
        <v>77</v>
      </c>
      <c r="D181" s="25"/>
    </row>
    <row r="182" spans="1:4">
      <c r="A182" s="12" t="s">
        <v>340</v>
      </c>
      <c r="B182" s="2"/>
      <c r="C182" s="25"/>
      <c r="D182" s="25"/>
    </row>
    <row r="183" spans="1:4">
      <c r="A183" s="15" t="s">
        <v>829</v>
      </c>
      <c r="B183" s="2"/>
      <c r="C183" s="25"/>
      <c r="D183" s="25"/>
    </row>
    <row r="184" spans="1:4">
      <c r="A184" s="13" t="s">
        <v>330</v>
      </c>
      <c r="B184" s="2"/>
      <c r="C184" s="25"/>
      <c r="D184" s="25"/>
    </row>
    <row r="185" spans="1:4">
      <c r="A185" s="13" t="s">
        <v>722</v>
      </c>
      <c r="B185" s="2">
        <v>156</v>
      </c>
      <c r="C185" s="25">
        <v>156</v>
      </c>
      <c r="D185" s="25"/>
    </row>
    <row r="186" spans="1:4">
      <c r="A186" s="13" t="s">
        <v>721</v>
      </c>
      <c r="B186" s="7">
        <f>SUM(B187:B192)</f>
        <v>134</v>
      </c>
      <c r="C186" s="26">
        <f t="shared" ref="C186:D186" si="19">SUM(C187:C192)</f>
        <v>134</v>
      </c>
      <c r="D186" s="26">
        <f t="shared" si="19"/>
        <v>0</v>
      </c>
    </row>
    <row r="187" spans="1:4">
      <c r="A187" s="13" t="s">
        <v>342</v>
      </c>
      <c r="B187" s="2">
        <v>134</v>
      </c>
      <c r="C187" s="25">
        <v>134</v>
      </c>
      <c r="D187" s="25"/>
    </row>
    <row r="188" spans="1:4">
      <c r="A188" s="12" t="s">
        <v>341</v>
      </c>
      <c r="B188" s="2"/>
      <c r="C188" s="25"/>
      <c r="D188" s="25"/>
    </row>
    <row r="189" spans="1:4">
      <c r="A189" s="12" t="s">
        <v>340</v>
      </c>
      <c r="B189" s="2"/>
      <c r="C189" s="25"/>
      <c r="D189" s="25"/>
    </row>
    <row r="190" spans="1:4">
      <c r="A190" s="12" t="s">
        <v>720</v>
      </c>
      <c r="B190" s="2"/>
      <c r="C190" s="25"/>
      <c r="D190" s="25"/>
    </row>
    <row r="191" spans="1:4">
      <c r="A191" s="13" t="s">
        <v>330</v>
      </c>
      <c r="B191" s="2"/>
      <c r="C191" s="25"/>
      <c r="D191" s="25"/>
    </row>
    <row r="192" spans="1:4">
      <c r="A192" s="13" t="s">
        <v>719</v>
      </c>
      <c r="B192" s="2">
        <v>0</v>
      </c>
      <c r="C192" s="25">
        <v>0</v>
      </c>
      <c r="D192" s="25"/>
    </row>
    <row r="193" spans="1:4">
      <c r="A193" s="13" t="s">
        <v>718</v>
      </c>
      <c r="B193" s="6">
        <f>SUM(B194:B199)</f>
        <v>47</v>
      </c>
      <c r="C193" s="27">
        <f t="shared" ref="C193:D193" si="20">SUM(C194:C199)</f>
        <v>47</v>
      </c>
      <c r="D193" s="27">
        <f t="shared" si="20"/>
        <v>0</v>
      </c>
    </row>
    <row r="194" spans="1:4">
      <c r="A194" s="12" t="s">
        <v>342</v>
      </c>
      <c r="B194" s="2">
        <v>36</v>
      </c>
      <c r="C194" s="25">
        <v>36</v>
      </c>
      <c r="D194" s="25"/>
    </row>
    <row r="195" spans="1:4">
      <c r="A195" s="12" t="s">
        <v>341</v>
      </c>
      <c r="B195" s="2"/>
      <c r="C195" s="25"/>
      <c r="D195" s="25"/>
    </row>
    <row r="196" spans="1:4">
      <c r="A196" s="12" t="s">
        <v>340</v>
      </c>
      <c r="B196" s="2"/>
      <c r="C196" s="25"/>
      <c r="D196" s="25"/>
    </row>
    <row r="197" spans="1:4">
      <c r="A197" s="15" t="s">
        <v>830</v>
      </c>
      <c r="B197" s="2"/>
      <c r="C197" s="25"/>
      <c r="D197" s="25"/>
    </row>
    <row r="198" spans="1:4">
      <c r="A198" s="5" t="s">
        <v>831</v>
      </c>
      <c r="B198" s="2"/>
      <c r="C198" s="25"/>
      <c r="D198" s="25"/>
    </row>
    <row r="199" spans="1:4">
      <c r="A199" s="4" t="s">
        <v>832</v>
      </c>
      <c r="B199" s="2">
        <v>11</v>
      </c>
      <c r="C199" s="25">
        <v>11</v>
      </c>
      <c r="D199" s="25"/>
    </row>
    <row r="200" spans="1:4">
      <c r="A200" s="13" t="s">
        <v>717</v>
      </c>
      <c r="B200" s="6">
        <f>SUM(B201:B205)</f>
        <v>188</v>
      </c>
      <c r="C200" s="27">
        <f t="shared" ref="C200:D200" si="21">SUM(C201:C205)</f>
        <v>188</v>
      </c>
      <c r="D200" s="27">
        <f t="shared" si="21"/>
        <v>0</v>
      </c>
    </row>
    <row r="201" spans="1:4">
      <c r="A201" s="11" t="s">
        <v>342</v>
      </c>
      <c r="B201" s="2">
        <v>88</v>
      </c>
      <c r="C201" s="25">
        <v>88</v>
      </c>
      <c r="D201" s="25"/>
    </row>
    <row r="202" spans="1:4">
      <c r="A202" s="12" t="s">
        <v>341</v>
      </c>
      <c r="B202" s="2"/>
      <c r="C202" s="25"/>
      <c r="D202" s="25"/>
    </row>
    <row r="203" spans="1:4">
      <c r="A203" s="12" t="s">
        <v>340</v>
      </c>
      <c r="B203" s="2"/>
      <c r="C203" s="25"/>
      <c r="D203" s="25"/>
    </row>
    <row r="204" spans="1:4">
      <c r="A204" s="12" t="s">
        <v>330</v>
      </c>
      <c r="B204" s="2"/>
      <c r="C204" s="25"/>
      <c r="D204" s="25"/>
    </row>
    <row r="205" spans="1:4">
      <c r="A205" s="13" t="s">
        <v>716</v>
      </c>
      <c r="B205" s="2">
        <v>100</v>
      </c>
      <c r="C205" s="25">
        <v>100</v>
      </c>
      <c r="D205" s="25"/>
    </row>
    <row r="206" spans="1:4">
      <c r="A206" s="13" t="s">
        <v>715</v>
      </c>
      <c r="B206" s="3">
        <f>SUM(B207:B213)</f>
        <v>95</v>
      </c>
      <c r="C206" s="24">
        <f t="shared" ref="C206:D206" si="22">SUM(C207:C213)</f>
        <v>95</v>
      </c>
      <c r="D206" s="24">
        <f t="shared" si="22"/>
        <v>0</v>
      </c>
    </row>
    <row r="207" spans="1:4">
      <c r="A207" s="13" t="s">
        <v>342</v>
      </c>
      <c r="B207" s="2">
        <v>36</v>
      </c>
      <c r="C207" s="25">
        <v>36</v>
      </c>
      <c r="D207" s="25"/>
    </row>
    <row r="208" spans="1:4">
      <c r="A208" s="12" t="s">
        <v>341</v>
      </c>
      <c r="B208" s="2"/>
      <c r="C208" s="25"/>
      <c r="D208" s="25"/>
    </row>
    <row r="209" spans="1:4">
      <c r="A209" s="12" t="s">
        <v>340</v>
      </c>
      <c r="B209" s="2"/>
      <c r="C209" s="25"/>
      <c r="D209" s="25"/>
    </row>
    <row r="210" spans="1:4">
      <c r="A210" s="15" t="s">
        <v>833</v>
      </c>
      <c r="B210" s="2"/>
      <c r="C210" s="25"/>
      <c r="D210" s="25"/>
    </row>
    <row r="211" spans="1:4">
      <c r="A211" s="15" t="s">
        <v>834</v>
      </c>
      <c r="B211" s="2"/>
      <c r="C211" s="25"/>
      <c r="D211" s="25"/>
    </row>
    <row r="212" spans="1:4">
      <c r="A212" s="12" t="s">
        <v>330</v>
      </c>
      <c r="B212" s="2"/>
      <c r="C212" s="25"/>
      <c r="D212" s="25"/>
    </row>
    <row r="213" spans="1:4">
      <c r="A213" s="13" t="s">
        <v>714</v>
      </c>
      <c r="B213" s="2">
        <v>59</v>
      </c>
      <c r="C213" s="25">
        <v>59</v>
      </c>
      <c r="D213" s="25"/>
    </row>
    <row r="214" spans="1:4">
      <c r="A214" s="13" t="s">
        <v>713</v>
      </c>
      <c r="B214" s="3">
        <f>SUM(B215:B219)</f>
        <v>0</v>
      </c>
      <c r="C214" s="24">
        <f t="shared" ref="C214:D214" si="23">SUM(C215:C219)</f>
        <v>0</v>
      </c>
      <c r="D214" s="24">
        <f t="shared" si="23"/>
        <v>0</v>
      </c>
    </row>
    <row r="215" spans="1:4">
      <c r="A215" s="13" t="s">
        <v>342</v>
      </c>
      <c r="B215" s="2"/>
      <c r="C215" s="25"/>
      <c r="D215" s="25"/>
    </row>
    <row r="216" spans="1:4">
      <c r="A216" s="11" t="s">
        <v>341</v>
      </c>
      <c r="B216" s="2"/>
      <c r="C216" s="25"/>
      <c r="D216" s="25"/>
    </row>
    <row r="217" spans="1:4">
      <c r="A217" s="12" t="s">
        <v>340</v>
      </c>
      <c r="B217" s="2"/>
      <c r="C217" s="25"/>
      <c r="D217" s="25"/>
    </row>
    <row r="218" spans="1:4">
      <c r="A218" s="12" t="s">
        <v>330</v>
      </c>
      <c r="B218" s="2"/>
      <c r="C218" s="25"/>
      <c r="D218" s="25"/>
    </row>
    <row r="219" spans="1:4">
      <c r="A219" s="12" t="s">
        <v>712</v>
      </c>
      <c r="B219" s="2"/>
      <c r="C219" s="25"/>
      <c r="D219" s="25"/>
    </row>
    <row r="220" spans="1:4">
      <c r="A220" s="13" t="s">
        <v>711</v>
      </c>
      <c r="B220" s="3">
        <f>SUM(B221:B225)</f>
        <v>861</v>
      </c>
      <c r="C220" s="24">
        <f t="shared" ref="C220:D220" si="24">SUM(C221:C225)</f>
        <v>861</v>
      </c>
      <c r="D220" s="24">
        <f t="shared" si="24"/>
        <v>0</v>
      </c>
    </row>
    <row r="221" spans="1:4">
      <c r="A221" s="13" t="s">
        <v>342</v>
      </c>
      <c r="B221" s="2">
        <v>545</v>
      </c>
      <c r="C221" s="25">
        <v>545</v>
      </c>
      <c r="D221" s="25"/>
    </row>
    <row r="222" spans="1:4">
      <c r="A222" s="13" t="s">
        <v>341</v>
      </c>
      <c r="B222" s="2"/>
      <c r="C222" s="25"/>
      <c r="D222" s="25"/>
    </row>
    <row r="223" spans="1:4">
      <c r="A223" s="12" t="s">
        <v>340</v>
      </c>
      <c r="B223" s="2"/>
      <c r="C223" s="25"/>
      <c r="D223" s="25"/>
    </row>
    <row r="224" spans="1:4">
      <c r="A224" s="12" t="s">
        <v>330</v>
      </c>
      <c r="B224" s="2"/>
      <c r="C224" s="25"/>
      <c r="D224" s="25"/>
    </row>
    <row r="225" spans="1:4">
      <c r="A225" s="12" t="s">
        <v>710</v>
      </c>
      <c r="B225" s="2">
        <v>316</v>
      </c>
      <c r="C225" s="25">
        <v>316</v>
      </c>
      <c r="D225" s="25"/>
    </row>
    <row r="226" spans="1:4">
      <c r="A226" s="15" t="s">
        <v>835</v>
      </c>
      <c r="B226" s="3">
        <f>SUM(B227:B231)</f>
        <v>0</v>
      </c>
      <c r="C226" s="24">
        <f t="shared" ref="C226:D226" si="25">SUM(C227:C231)</f>
        <v>0</v>
      </c>
      <c r="D226" s="24">
        <f t="shared" si="25"/>
        <v>0</v>
      </c>
    </row>
    <row r="227" spans="1:4">
      <c r="A227" s="15" t="s">
        <v>818</v>
      </c>
      <c r="B227" s="2"/>
      <c r="C227" s="25"/>
      <c r="D227" s="25"/>
    </row>
    <row r="228" spans="1:4">
      <c r="A228" s="15" t="s">
        <v>836</v>
      </c>
      <c r="B228" s="2"/>
      <c r="C228" s="25"/>
      <c r="D228" s="25"/>
    </row>
    <row r="229" spans="1:4">
      <c r="A229" s="15" t="s">
        <v>837</v>
      </c>
      <c r="B229" s="2"/>
      <c r="C229" s="25"/>
      <c r="D229" s="25"/>
    </row>
    <row r="230" spans="1:4">
      <c r="A230" s="15" t="s">
        <v>831</v>
      </c>
      <c r="B230" s="2"/>
      <c r="C230" s="25"/>
      <c r="D230" s="25"/>
    </row>
    <row r="231" spans="1:4">
      <c r="A231" s="15" t="s">
        <v>838</v>
      </c>
      <c r="B231" s="2"/>
      <c r="C231" s="25"/>
      <c r="D231" s="25"/>
    </row>
    <row r="232" spans="1:4">
      <c r="A232" s="15" t="s">
        <v>839</v>
      </c>
      <c r="B232" s="3">
        <f>SUM(B233:B248)</f>
        <v>853</v>
      </c>
      <c r="C232" s="24">
        <f t="shared" ref="C232:D232" si="26">SUM(C233:C248)</f>
        <v>853</v>
      </c>
      <c r="D232" s="24">
        <f t="shared" si="26"/>
        <v>0</v>
      </c>
    </row>
    <row r="233" spans="1:4">
      <c r="A233" s="15" t="s">
        <v>818</v>
      </c>
      <c r="B233" s="2">
        <v>273</v>
      </c>
      <c r="C233" s="25">
        <v>273</v>
      </c>
      <c r="D233" s="25"/>
    </row>
    <row r="234" spans="1:4">
      <c r="A234" s="15" t="s">
        <v>836</v>
      </c>
      <c r="B234" s="2">
        <v>72</v>
      </c>
      <c r="C234" s="25">
        <v>72</v>
      </c>
      <c r="D234" s="25"/>
    </row>
    <row r="235" spans="1:4">
      <c r="A235" s="15" t="s">
        <v>837</v>
      </c>
      <c r="B235" s="2"/>
      <c r="C235" s="25"/>
      <c r="D235" s="25"/>
    </row>
    <row r="236" spans="1:4">
      <c r="A236" s="15" t="s">
        <v>840</v>
      </c>
      <c r="B236" s="2"/>
      <c r="C236" s="25"/>
      <c r="D236" s="25"/>
    </row>
    <row r="237" spans="1:4">
      <c r="A237" s="15" t="s">
        <v>841</v>
      </c>
      <c r="B237" s="2"/>
      <c r="C237" s="25"/>
      <c r="D237" s="25"/>
    </row>
    <row r="238" spans="1:4">
      <c r="A238" s="15" t="s">
        <v>842</v>
      </c>
      <c r="B238" s="2"/>
      <c r="C238" s="25"/>
      <c r="D238" s="25"/>
    </row>
    <row r="239" spans="1:4">
      <c r="A239" s="15" t="s">
        <v>843</v>
      </c>
      <c r="B239" s="2"/>
      <c r="C239" s="25"/>
      <c r="D239" s="25"/>
    </row>
    <row r="240" spans="1:4">
      <c r="A240" s="15" t="s">
        <v>844</v>
      </c>
      <c r="B240" s="2"/>
      <c r="C240" s="25"/>
      <c r="D240" s="25"/>
    </row>
    <row r="241" spans="1:4">
      <c r="A241" s="15" t="s">
        <v>845</v>
      </c>
      <c r="B241" s="2"/>
      <c r="C241" s="25"/>
      <c r="D241" s="25"/>
    </row>
    <row r="242" spans="1:4">
      <c r="A242" s="15" t="s">
        <v>846</v>
      </c>
      <c r="B242" s="2"/>
      <c r="C242" s="25"/>
      <c r="D242" s="25"/>
    </row>
    <row r="243" spans="1:4">
      <c r="A243" s="15" t="s">
        <v>847</v>
      </c>
      <c r="B243" s="2"/>
      <c r="C243" s="25"/>
      <c r="D243" s="25"/>
    </row>
    <row r="244" spans="1:4">
      <c r="A244" s="15" t="s">
        <v>848</v>
      </c>
      <c r="B244" s="2"/>
      <c r="C244" s="25"/>
      <c r="D244" s="25"/>
    </row>
    <row r="245" spans="1:4">
      <c r="A245" s="15" t="s">
        <v>849</v>
      </c>
      <c r="B245" s="2"/>
      <c r="C245" s="25"/>
      <c r="D245" s="25"/>
    </row>
    <row r="246" spans="1:4">
      <c r="A246" s="15" t="s">
        <v>850</v>
      </c>
      <c r="B246" s="2"/>
      <c r="C246" s="25"/>
      <c r="D246" s="25"/>
    </row>
    <row r="247" spans="1:4">
      <c r="A247" s="15" t="s">
        <v>851</v>
      </c>
      <c r="B247" s="2">
        <v>21</v>
      </c>
      <c r="C247" s="25">
        <v>21</v>
      </c>
      <c r="D247" s="25"/>
    </row>
    <row r="248" spans="1:4">
      <c r="A248" s="15" t="s">
        <v>852</v>
      </c>
      <c r="B248" s="2">
        <v>487</v>
      </c>
      <c r="C248" s="25">
        <v>487</v>
      </c>
      <c r="D248" s="25"/>
    </row>
    <row r="249" spans="1:4">
      <c r="A249" s="13" t="s">
        <v>709</v>
      </c>
      <c r="B249" s="3">
        <f>SUM(B250:B251)</f>
        <v>491</v>
      </c>
      <c r="C249" s="24">
        <f t="shared" ref="C249:D249" si="27">SUM(C250:C251)</f>
        <v>491</v>
      </c>
      <c r="D249" s="24">
        <f t="shared" si="27"/>
        <v>0</v>
      </c>
    </row>
    <row r="250" spans="1:4">
      <c r="A250" s="13" t="s">
        <v>708</v>
      </c>
      <c r="B250" s="2"/>
      <c r="C250" s="25"/>
      <c r="D250" s="25"/>
    </row>
    <row r="251" spans="1:4">
      <c r="A251" s="13" t="s">
        <v>853</v>
      </c>
      <c r="B251" s="2">
        <v>491</v>
      </c>
      <c r="C251" s="25">
        <v>491</v>
      </c>
      <c r="D251" s="25"/>
    </row>
    <row r="252" spans="1:4">
      <c r="A252" s="11" t="s">
        <v>707</v>
      </c>
      <c r="B252" s="3">
        <f>SUM(B253:B254)</f>
        <v>0</v>
      </c>
      <c r="C252" s="24">
        <f t="shared" ref="C252:D252" si="28">SUM(C253:C254)</f>
        <v>0</v>
      </c>
      <c r="D252" s="24">
        <f t="shared" si="28"/>
        <v>0</v>
      </c>
    </row>
    <row r="253" spans="1:4">
      <c r="A253" s="12" t="s">
        <v>706</v>
      </c>
      <c r="B253" s="2"/>
      <c r="C253" s="25"/>
      <c r="D253" s="25"/>
    </row>
    <row r="254" spans="1:4">
      <c r="A254" s="12" t="s">
        <v>705</v>
      </c>
      <c r="B254" s="2"/>
      <c r="C254" s="25"/>
      <c r="D254" s="25"/>
    </row>
    <row r="255" spans="1:4">
      <c r="A255" s="11" t="s">
        <v>704</v>
      </c>
      <c r="B255" s="3">
        <f>SUM(B256,B266,)</f>
        <v>0</v>
      </c>
      <c r="C255" s="24">
        <f t="shared" ref="C255:D255" si="29">SUM(C256,C266,)</f>
        <v>0</v>
      </c>
      <c r="D255" s="24">
        <f t="shared" si="29"/>
        <v>0</v>
      </c>
    </row>
    <row r="256" spans="1:4">
      <c r="A256" s="13" t="s">
        <v>703</v>
      </c>
      <c r="B256" s="3">
        <f>SUM(B257:B265)</f>
        <v>0</v>
      </c>
      <c r="C256" s="24">
        <f t="shared" ref="C256:D256" si="30">SUM(C257:C265)</f>
        <v>0</v>
      </c>
      <c r="D256" s="24">
        <f t="shared" si="30"/>
        <v>0</v>
      </c>
    </row>
    <row r="257" spans="1:4">
      <c r="A257" s="13" t="s">
        <v>702</v>
      </c>
      <c r="B257" s="2"/>
      <c r="C257" s="25"/>
      <c r="D257" s="25"/>
    </row>
    <row r="258" spans="1:4">
      <c r="A258" s="12" t="s">
        <v>701</v>
      </c>
      <c r="B258" s="2"/>
      <c r="C258" s="25"/>
      <c r="D258" s="25"/>
    </row>
    <row r="259" spans="1:4">
      <c r="A259" s="12" t="s">
        <v>700</v>
      </c>
      <c r="B259" s="2"/>
      <c r="C259" s="25"/>
      <c r="D259" s="25"/>
    </row>
    <row r="260" spans="1:4">
      <c r="A260" s="12" t="s">
        <v>699</v>
      </c>
      <c r="B260" s="2"/>
      <c r="C260" s="25"/>
      <c r="D260" s="25"/>
    </row>
    <row r="261" spans="1:4">
      <c r="A261" s="13" t="s">
        <v>698</v>
      </c>
      <c r="B261" s="2"/>
      <c r="C261" s="25"/>
      <c r="D261" s="25"/>
    </row>
    <row r="262" spans="1:4">
      <c r="A262" s="13" t="s">
        <v>697</v>
      </c>
      <c r="B262" s="2"/>
      <c r="C262" s="25"/>
      <c r="D262" s="25"/>
    </row>
    <row r="263" spans="1:4">
      <c r="A263" s="13" t="s">
        <v>696</v>
      </c>
      <c r="B263" s="2"/>
      <c r="C263" s="25"/>
      <c r="D263" s="25"/>
    </row>
    <row r="264" spans="1:4">
      <c r="A264" s="13" t="s">
        <v>854</v>
      </c>
      <c r="B264" s="2"/>
      <c r="C264" s="25"/>
      <c r="D264" s="25"/>
    </row>
    <row r="265" spans="1:4">
      <c r="A265" s="13" t="s">
        <v>695</v>
      </c>
      <c r="B265" s="2"/>
      <c r="C265" s="25"/>
      <c r="D265" s="25"/>
    </row>
    <row r="266" spans="1:4">
      <c r="A266" s="13" t="s">
        <v>694</v>
      </c>
      <c r="B266" s="2"/>
      <c r="C266" s="25"/>
      <c r="D266" s="25"/>
    </row>
    <row r="267" spans="1:4">
      <c r="A267" s="11" t="s">
        <v>693</v>
      </c>
      <c r="B267" s="3">
        <f>SUM(B268,B271,B280,B287,B295,B304,B320,B329,B339,B347,B353,)</f>
        <v>2846</v>
      </c>
      <c r="C267" s="24">
        <f t="shared" ref="C267:D267" si="31">SUM(C268,C271,C280,C287,C295,C304,C320,C329,C339,C347,C353,)</f>
        <v>2846</v>
      </c>
      <c r="D267" s="24">
        <f t="shared" si="31"/>
        <v>0</v>
      </c>
    </row>
    <row r="268" spans="1:4">
      <c r="A268" s="12" t="s">
        <v>855</v>
      </c>
      <c r="B268" s="3">
        <f>SUM(B269:B270)</f>
        <v>0</v>
      </c>
      <c r="C268" s="24">
        <f t="shared" ref="C268:D268" si="32">SUM(C269:C270)</f>
        <v>0</v>
      </c>
      <c r="D268" s="24">
        <f t="shared" si="32"/>
        <v>0</v>
      </c>
    </row>
    <row r="269" spans="1:4">
      <c r="A269" s="12" t="s">
        <v>856</v>
      </c>
      <c r="B269" s="2"/>
      <c r="C269" s="25"/>
      <c r="D269" s="25"/>
    </row>
    <row r="270" spans="1:4">
      <c r="A270" s="13" t="s">
        <v>857</v>
      </c>
      <c r="B270" s="2"/>
      <c r="C270" s="25"/>
      <c r="D270" s="25"/>
    </row>
    <row r="271" spans="1:4">
      <c r="A271" s="13" t="s">
        <v>692</v>
      </c>
      <c r="B271" s="3">
        <f>SUM(B272:B279)</f>
        <v>263</v>
      </c>
      <c r="C271" s="24">
        <f t="shared" ref="C271:D271" si="33">SUM(C272:C279)</f>
        <v>263</v>
      </c>
      <c r="D271" s="24">
        <f t="shared" si="33"/>
        <v>0</v>
      </c>
    </row>
    <row r="272" spans="1:4">
      <c r="A272" s="13" t="s">
        <v>858</v>
      </c>
      <c r="B272" s="2"/>
      <c r="C272" s="25"/>
      <c r="D272" s="25"/>
    </row>
    <row r="273" spans="1:4">
      <c r="A273" s="13" t="s">
        <v>859</v>
      </c>
      <c r="B273" s="2"/>
      <c r="C273" s="25"/>
      <c r="D273" s="25"/>
    </row>
    <row r="274" spans="1:4">
      <c r="A274" s="13" t="s">
        <v>860</v>
      </c>
      <c r="B274" s="2"/>
      <c r="C274" s="25"/>
      <c r="D274" s="25"/>
    </row>
    <row r="275" spans="1:4">
      <c r="A275" s="13" t="s">
        <v>861</v>
      </c>
      <c r="B275" s="2"/>
      <c r="C275" s="25"/>
      <c r="D275" s="25"/>
    </row>
    <row r="276" spans="1:4">
      <c r="A276" s="16" t="s">
        <v>862</v>
      </c>
      <c r="B276" s="2">
        <v>28</v>
      </c>
      <c r="C276" s="25">
        <v>28</v>
      </c>
      <c r="D276" s="25"/>
    </row>
    <row r="277" spans="1:4">
      <c r="A277" s="16" t="s">
        <v>863</v>
      </c>
      <c r="B277" s="2"/>
      <c r="C277" s="25"/>
      <c r="D277" s="25"/>
    </row>
    <row r="278" spans="1:4">
      <c r="A278" s="13" t="s">
        <v>851</v>
      </c>
      <c r="B278" s="2"/>
      <c r="C278" s="25"/>
      <c r="D278" s="25"/>
    </row>
    <row r="279" spans="1:4">
      <c r="A279" s="13" t="s">
        <v>864</v>
      </c>
      <c r="B279" s="2">
        <v>235</v>
      </c>
      <c r="C279" s="25">
        <v>235</v>
      </c>
      <c r="D279" s="25"/>
    </row>
    <row r="280" spans="1:4">
      <c r="A280" s="12" t="s">
        <v>691</v>
      </c>
      <c r="B280" s="3">
        <f>SUM(B281:B286)</f>
        <v>0</v>
      </c>
      <c r="C280" s="3">
        <f t="shared" ref="C280:D280" si="34">SUM(C281:C286)</f>
        <v>0</v>
      </c>
      <c r="D280" s="3">
        <f t="shared" si="34"/>
        <v>0</v>
      </c>
    </row>
    <row r="281" spans="1:4">
      <c r="A281" s="12" t="s">
        <v>342</v>
      </c>
      <c r="B281" s="2"/>
      <c r="C281" s="25"/>
      <c r="D281" s="25"/>
    </row>
    <row r="282" spans="1:4">
      <c r="A282" s="12" t="s">
        <v>341</v>
      </c>
      <c r="B282" s="2"/>
      <c r="C282" s="25"/>
      <c r="D282" s="25"/>
    </row>
    <row r="283" spans="1:4">
      <c r="A283" s="13" t="s">
        <v>340</v>
      </c>
      <c r="B283" s="2"/>
      <c r="C283" s="25"/>
      <c r="D283" s="25"/>
    </row>
    <row r="284" spans="1:4">
      <c r="A284" s="13" t="s">
        <v>690</v>
      </c>
      <c r="B284" s="2"/>
      <c r="C284" s="25"/>
      <c r="D284" s="25"/>
    </row>
    <row r="285" spans="1:4">
      <c r="A285" s="13" t="s">
        <v>330</v>
      </c>
      <c r="B285" s="2"/>
      <c r="C285" s="25"/>
      <c r="D285" s="25"/>
    </row>
    <row r="286" spans="1:4">
      <c r="A286" s="11" t="s">
        <v>689</v>
      </c>
      <c r="B286" s="2"/>
      <c r="C286" s="25"/>
      <c r="D286" s="25"/>
    </row>
    <row r="287" spans="1:4">
      <c r="A287" s="12" t="s">
        <v>688</v>
      </c>
      <c r="B287" s="3">
        <f>SUM(B288:B294)</f>
        <v>1159</v>
      </c>
      <c r="C287" s="3">
        <f t="shared" ref="C287:D287" si="35">SUM(C288:C294)</f>
        <v>1159</v>
      </c>
      <c r="D287" s="3">
        <f t="shared" si="35"/>
        <v>0</v>
      </c>
    </row>
    <row r="288" spans="1:4">
      <c r="A288" s="12" t="s">
        <v>342</v>
      </c>
      <c r="B288" s="2">
        <v>768</v>
      </c>
      <c r="C288" s="25">
        <v>768</v>
      </c>
      <c r="D288" s="25"/>
    </row>
    <row r="289" spans="1:4">
      <c r="A289" s="12" t="s">
        <v>341</v>
      </c>
      <c r="B289" s="2"/>
      <c r="C289" s="25"/>
      <c r="D289" s="25"/>
    </row>
    <row r="290" spans="1:4">
      <c r="A290" s="13" t="s">
        <v>340</v>
      </c>
      <c r="B290" s="2"/>
      <c r="C290" s="25"/>
      <c r="D290" s="25"/>
    </row>
    <row r="291" spans="1:4">
      <c r="A291" s="13" t="s">
        <v>687</v>
      </c>
      <c r="B291" s="2"/>
      <c r="C291" s="25"/>
      <c r="D291" s="25"/>
    </row>
    <row r="292" spans="1:4">
      <c r="A292" s="16" t="s">
        <v>865</v>
      </c>
      <c r="B292" s="2"/>
      <c r="C292" s="25"/>
      <c r="D292" s="25"/>
    </row>
    <row r="293" spans="1:4">
      <c r="A293" s="13" t="s">
        <v>330</v>
      </c>
      <c r="B293" s="2"/>
      <c r="C293" s="25"/>
      <c r="D293" s="25"/>
    </row>
    <row r="294" spans="1:4">
      <c r="A294" s="13" t="s">
        <v>686</v>
      </c>
      <c r="B294" s="2">
        <v>391</v>
      </c>
      <c r="C294" s="25">
        <v>391</v>
      </c>
      <c r="D294" s="25"/>
    </row>
    <row r="295" spans="1:4">
      <c r="A295" s="11" t="s">
        <v>685</v>
      </c>
      <c r="B295" s="3">
        <f>SUM(B296:B303)</f>
        <v>1028</v>
      </c>
      <c r="C295" s="3">
        <f t="shared" ref="C295:D295" si="36">SUM(C296:C303)</f>
        <v>1028</v>
      </c>
      <c r="D295" s="3">
        <f t="shared" si="36"/>
        <v>0</v>
      </c>
    </row>
    <row r="296" spans="1:4">
      <c r="A296" s="12" t="s">
        <v>342</v>
      </c>
      <c r="B296" s="2">
        <v>472</v>
      </c>
      <c r="C296" s="25">
        <v>472</v>
      </c>
      <c r="D296" s="25"/>
    </row>
    <row r="297" spans="1:4">
      <c r="A297" s="12" t="s">
        <v>859</v>
      </c>
      <c r="B297" s="2"/>
      <c r="C297" s="25"/>
      <c r="D297" s="25"/>
    </row>
    <row r="298" spans="1:4">
      <c r="A298" s="12" t="s">
        <v>340</v>
      </c>
      <c r="B298" s="2"/>
      <c r="C298" s="25"/>
      <c r="D298" s="25"/>
    </row>
    <row r="299" spans="1:4">
      <c r="A299" s="13" t="s">
        <v>684</v>
      </c>
      <c r="B299" s="2"/>
      <c r="C299" s="25"/>
      <c r="D299" s="25"/>
    </row>
    <row r="300" spans="1:4">
      <c r="A300" s="13" t="s">
        <v>683</v>
      </c>
      <c r="B300" s="2"/>
      <c r="C300" s="25"/>
      <c r="D300" s="25"/>
    </row>
    <row r="301" spans="1:4">
      <c r="A301" s="13" t="s">
        <v>682</v>
      </c>
      <c r="B301" s="2"/>
      <c r="C301" s="25"/>
      <c r="D301" s="25"/>
    </row>
    <row r="302" spans="1:4">
      <c r="A302" s="12" t="s">
        <v>330</v>
      </c>
      <c r="B302" s="2"/>
      <c r="C302" s="25"/>
      <c r="D302" s="25"/>
    </row>
    <row r="303" spans="1:4">
      <c r="A303" s="12" t="s">
        <v>681</v>
      </c>
      <c r="B303" s="2">
        <v>556</v>
      </c>
      <c r="C303" s="25">
        <v>556</v>
      </c>
      <c r="D303" s="25"/>
    </row>
    <row r="304" spans="1:4">
      <c r="A304" s="12" t="s">
        <v>680</v>
      </c>
      <c r="B304" s="3">
        <f>SUM(B305:B319)</f>
        <v>396</v>
      </c>
      <c r="C304" s="3">
        <f t="shared" ref="C304:D304" si="37">SUM(C305:C319)</f>
        <v>396</v>
      </c>
      <c r="D304" s="3">
        <f t="shared" si="37"/>
        <v>0</v>
      </c>
    </row>
    <row r="305" spans="1:4">
      <c r="A305" s="13" t="s">
        <v>342</v>
      </c>
      <c r="B305" s="2">
        <v>206</v>
      </c>
      <c r="C305" s="25">
        <v>206</v>
      </c>
      <c r="D305" s="25"/>
    </row>
    <row r="306" spans="1:4">
      <c r="A306" s="13" t="s">
        <v>341</v>
      </c>
      <c r="B306" s="2">
        <v>40</v>
      </c>
      <c r="C306" s="25">
        <v>40</v>
      </c>
      <c r="D306" s="25"/>
    </row>
    <row r="307" spans="1:4">
      <c r="A307" s="13" t="s">
        <v>340</v>
      </c>
      <c r="B307" s="2"/>
      <c r="C307" s="25"/>
      <c r="D307" s="25"/>
    </row>
    <row r="308" spans="1:4">
      <c r="A308" s="17" t="s">
        <v>679</v>
      </c>
      <c r="B308" s="2"/>
      <c r="C308" s="25"/>
      <c r="D308" s="25"/>
    </row>
    <row r="309" spans="1:4">
      <c r="A309" s="12" t="s">
        <v>678</v>
      </c>
      <c r="B309" s="2"/>
      <c r="C309" s="25"/>
      <c r="D309" s="25"/>
    </row>
    <row r="310" spans="1:4">
      <c r="A310" s="12" t="s">
        <v>677</v>
      </c>
      <c r="B310" s="2"/>
      <c r="C310" s="25"/>
      <c r="D310" s="25"/>
    </row>
    <row r="311" spans="1:4">
      <c r="A311" s="12" t="s">
        <v>676</v>
      </c>
      <c r="B311" s="2">
        <v>66</v>
      </c>
      <c r="C311" s="25">
        <v>66</v>
      </c>
      <c r="D311" s="25"/>
    </row>
    <row r="312" spans="1:4">
      <c r="A312" s="16" t="s">
        <v>866</v>
      </c>
      <c r="B312" s="2"/>
      <c r="C312" s="25"/>
      <c r="D312" s="25"/>
    </row>
    <row r="313" spans="1:4">
      <c r="A313" s="13" t="s">
        <v>675</v>
      </c>
      <c r="B313" s="2"/>
      <c r="C313" s="25"/>
      <c r="D313" s="25"/>
    </row>
    <row r="314" spans="1:4">
      <c r="A314" s="13" t="s">
        <v>674</v>
      </c>
      <c r="B314" s="2"/>
      <c r="C314" s="25"/>
      <c r="D314" s="25"/>
    </row>
    <row r="315" spans="1:4">
      <c r="A315" s="13" t="s">
        <v>673</v>
      </c>
      <c r="B315" s="2"/>
      <c r="C315" s="25"/>
      <c r="D315" s="25"/>
    </row>
    <row r="316" spans="1:4">
      <c r="A316" s="16" t="s">
        <v>867</v>
      </c>
      <c r="B316" s="2">
        <v>6</v>
      </c>
      <c r="C316" s="25">
        <v>6</v>
      </c>
      <c r="D316" s="25"/>
    </row>
    <row r="317" spans="1:4">
      <c r="A317" s="16" t="s">
        <v>868</v>
      </c>
      <c r="B317" s="2"/>
      <c r="C317" s="25"/>
      <c r="D317" s="25"/>
    </row>
    <row r="318" spans="1:4">
      <c r="A318" s="13" t="s">
        <v>330</v>
      </c>
      <c r="B318" s="2"/>
      <c r="C318" s="25"/>
      <c r="D318" s="25"/>
    </row>
    <row r="319" spans="1:4">
      <c r="A319" s="12" t="s">
        <v>672</v>
      </c>
      <c r="B319" s="2">
        <v>78</v>
      </c>
      <c r="C319" s="25">
        <v>78</v>
      </c>
      <c r="D319" s="25"/>
    </row>
    <row r="320" spans="1:4">
      <c r="A320" s="12" t="s">
        <v>671</v>
      </c>
      <c r="B320" s="3">
        <f>SUM(B321:B328)</f>
        <v>0</v>
      </c>
      <c r="C320" s="3">
        <f t="shared" ref="C320:D320" si="38">SUM(C321:C328)</f>
        <v>0</v>
      </c>
      <c r="D320" s="3">
        <f t="shared" si="38"/>
        <v>0</v>
      </c>
    </row>
    <row r="321" spans="1:4">
      <c r="A321" s="12" t="s">
        <v>342</v>
      </c>
      <c r="B321" s="2"/>
      <c r="C321" s="25"/>
      <c r="D321" s="25"/>
    </row>
    <row r="322" spans="1:4">
      <c r="A322" s="13" t="s">
        <v>341</v>
      </c>
      <c r="B322" s="2"/>
      <c r="C322" s="25"/>
      <c r="D322" s="25"/>
    </row>
    <row r="323" spans="1:4">
      <c r="A323" s="13" t="s">
        <v>340</v>
      </c>
      <c r="B323" s="2"/>
      <c r="C323" s="25"/>
      <c r="D323" s="25"/>
    </row>
    <row r="324" spans="1:4">
      <c r="A324" s="13" t="s">
        <v>670</v>
      </c>
      <c r="B324" s="2"/>
      <c r="C324" s="25"/>
      <c r="D324" s="25"/>
    </row>
    <row r="325" spans="1:4">
      <c r="A325" s="11" t="s">
        <v>669</v>
      </c>
      <c r="B325" s="2"/>
      <c r="C325" s="25"/>
      <c r="D325" s="25"/>
    </row>
    <row r="326" spans="1:4">
      <c r="A326" s="12" t="s">
        <v>668</v>
      </c>
      <c r="B326" s="2"/>
      <c r="C326" s="25"/>
      <c r="D326" s="25"/>
    </row>
    <row r="327" spans="1:4">
      <c r="A327" s="12" t="s">
        <v>330</v>
      </c>
      <c r="B327" s="2"/>
      <c r="C327" s="25"/>
      <c r="D327" s="25"/>
    </row>
    <row r="328" spans="1:4">
      <c r="A328" s="12" t="s">
        <v>667</v>
      </c>
      <c r="B328" s="2"/>
      <c r="C328" s="25"/>
      <c r="D328" s="25"/>
    </row>
    <row r="329" spans="1:4">
      <c r="A329" s="13" t="s">
        <v>666</v>
      </c>
      <c r="B329" s="3">
        <f>SUM(B330:B338)</f>
        <v>0</v>
      </c>
      <c r="C329" s="3">
        <f t="shared" ref="C329:D329" si="39">SUM(C330:C338)</f>
        <v>0</v>
      </c>
      <c r="D329" s="3">
        <f t="shared" si="39"/>
        <v>0</v>
      </c>
    </row>
    <row r="330" spans="1:4">
      <c r="A330" s="13" t="s">
        <v>342</v>
      </c>
      <c r="B330" s="2"/>
      <c r="C330" s="25"/>
      <c r="D330" s="25"/>
    </row>
    <row r="331" spans="1:4">
      <c r="A331" s="13" t="s">
        <v>341</v>
      </c>
      <c r="B331" s="2"/>
      <c r="C331" s="25"/>
      <c r="D331" s="25"/>
    </row>
    <row r="332" spans="1:4">
      <c r="A332" s="12" t="s">
        <v>340</v>
      </c>
      <c r="B332" s="2"/>
      <c r="C332" s="25"/>
      <c r="D332" s="25"/>
    </row>
    <row r="333" spans="1:4">
      <c r="A333" s="12" t="s">
        <v>665</v>
      </c>
      <c r="B333" s="2"/>
      <c r="C333" s="25"/>
      <c r="D333" s="25"/>
    </row>
    <row r="334" spans="1:4">
      <c r="A334" s="12" t="s">
        <v>664</v>
      </c>
      <c r="B334" s="2"/>
      <c r="C334" s="25"/>
      <c r="D334" s="25"/>
    </row>
    <row r="335" spans="1:4">
      <c r="A335" s="13" t="s">
        <v>663</v>
      </c>
      <c r="B335" s="2"/>
      <c r="C335" s="25"/>
      <c r="D335" s="25"/>
    </row>
    <row r="336" spans="1:4">
      <c r="A336" s="16" t="s">
        <v>868</v>
      </c>
      <c r="B336" s="2"/>
      <c r="C336" s="25"/>
      <c r="D336" s="25"/>
    </row>
    <row r="337" spans="1:4">
      <c r="A337" s="13" t="s">
        <v>330</v>
      </c>
      <c r="B337" s="2"/>
      <c r="C337" s="25"/>
      <c r="D337" s="25"/>
    </row>
    <row r="338" spans="1:4">
      <c r="A338" s="13" t="s">
        <v>662</v>
      </c>
      <c r="B338" s="2"/>
      <c r="C338" s="25"/>
      <c r="D338" s="25"/>
    </row>
    <row r="339" spans="1:4">
      <c r="A339" s="11" t="s">
        <v>661</v>
      </c>
      <c r="B339" s="3">
        <f>SUM(B340:B346)</f>
        <v>0</v>
      </c>
      <c r="C339" s="3">
        <f t="shared" ref="C339:D339" si="40">SUM(C340:C346)</f>
        <v>0</v>
      </c>
      <c r="D339" s="3">
        <f t="shared" si="40"/>
        <v>0</v>
      </c>
    </row>
    <row r="340" spans="1:4">
      <c r="A340" s="12" t="s">
        <v>342</v>
      </c>
      <c r="B340" s="2"/>
      <c r="C340" s="25"/>
      <c r="D340" s="25"/>
    </row>
    <row r="341" spans="1:4">
      <c r="A341" s="12" t="s">
        <v>341</v>
      </c>
      <c r="B341" s="2"/>
      <c r="C341" s="25"/>
      <c r="D341" s="25"/>
    </row>
    <row r="342" spans="1:4">
      <c r="A342" s="12" t="s">
        <v>869</v>
      </c>
      <c r="B342" s="2"/>
      <c r="C342" s="25"/>
      <c r="D342" s="25"/>
    </row>
    <row r="343" spans="1:4">
      <c r="A343" s="13" t="s">
        <v>660</v>
      </c>
      <c r="B343" s="2"/>
      <c r="C343" s="25"/>
      <c r="D343" s="25"/>
    </row>
    <row r="344" spans="1:4">
      <c r="A344" s="13" t="s">
        <v>659</v>
      </c>
      <c r="B344" s="2"/>
      <c r="C344" s="25"/>
      <c r="D344" s="25"/>
    </row>
    <row r="345" spans="1:4">
      <c r="A345" s="13" t="s">
        <v>330</v>
      </c>
      <c r="B345" s="2"/>
      <c r="C345" s="25"/>
      <c r="D345" s="25"/>
    </row>
    <row r="346" spans="1:4">
      <c r="A346" s="12" t="s">
        <v>658</v>
      </c>
      <c r="B346" s="2"/>
      <c r="C346" s="25"/>
      <c r="D346" s="25"/>
    </row>
    <row r="347" spans="1:4">
      <c r="A347" s="12" t="s">
        <v>657</v>
      </c>
      <c r="B347" s="3">
        <f>SUM(B348:B352)</f>
        <v>0</v>
      </c>
      <c r="C347" s="3">
        <f t="shared" ref="C347:D347" si="41">SUM(C348:C352)</f>
        <v>0</v>
      </c>
      <c r="D347" s="3">
        <f t="shared" si="41"/>
        <v>0</v>
      </c>
    </row>
    <row r="348" spans="1:4">
      <c r="A348" s="12" t="s">
        <v>342</v>
      </c>
      <c r="B348" s="2"/>
      <c r="C348" s="25"/>
      <c r="D348" s="25"/>
    </row>
    <row r="349" spans="1:4">
      <c r="A349" s="13" t="s">
        <v>341</v>
      </c>
      <c r="B349" s="2"/>
      <c r="C349" s="25"/>
      <c r="D349" s="25"/>
    </row>
    <row r="350" spans="1:4">
      <c r="A350" s="15" t="s">
        <v>868</v>
      </c>
      <c r="B350" s="2"/>
      <c r="C350" s="25"/>
      <c r="D350" s="25"/>
    </row>
    <row r="351" spans="1:4">
      <c r="A351" s="16" t="s">
        <v>870</v>
      </c>
      <c r="B351" s="2"/>
      <c r="C351" s="25"/>
      <c r="D351" s="25"/>
    </row>
    <row r="352" spans="1:4">
      <c r="A352" s="12" t="s">
        <v>656</v>
      </c>
      <c r="B352" s="2"/>
      <c r="C352" s="25"/>
      <c r="D352" s="25"/>
    </row>
    <row r="353" spans="1:4">
      <c r="A353" s="12" t="s">
        <v>871</v>
      </c>
      <c r="B353" s="3">
        <f>SUM(B354)</f>
        <v>0</v>
      </c>
      <c r="C353" s="3">
        <f t="shared" ref="C353:D353" si="42">SUM(C354)</f>
        <v>0</v>
      </c>
      <c r="D353" s="3">
        <f t="shared" si="42"/>
        <v>0</v>
      </c>
    </row>
    <row r="354" spans="1:4">
      <c r="A354" s="12" t="s">
        <v>872</v>
      </c>
      <c r="B354" s="2"/>
      <c r="C354" s="25"/>
      <c r="D354" s="25"/>
    </row>
    <row r="355" spans="1:4">
      <c r="A355" s="11" t="s">
        <v>655</v>
      </c>
      <c r="B355" s="3">
        <f>SUM(B356,B361,B370,B377,B383,B387,B391,B395,B401,B408,)</f>
        <v>56105.2</v>
      </c>
      <c r="C355" s="3">
        <f t="shared" ref="C355:D355" si="43">SUM(C356,C361,C370,C377,C383,C387,C391,C395,C401,C408,)</f>
        <v>55702</v>
      </c>
      <c r="D355" s="3">
        <f t="shared" si="43"/>
        <v>403.2</v>
      </c>
    </row>
    <row r="356" spans="1:4">
      <c r="A356" s="13" t="s">
        <v>654</v>
      </c>
      <c r="B356" s="3">
        <f>SUM(B357:B360)</f>
        <v>1882</v>
      </c>
      <c r="C356" s="3">
        <f t="shared" ref="C356:D356" si="44">SUM(C357:C360)</f>
        <v>1882</v>
      </c>
      <c r="D356" s="3">
        <f t="shared" si="44"/>
        <v>0</v>
      </c>
    </row>
    <row r="357" spans="1:4">
      <c r="A357" s="12" t="s">
        <v>342</v>
      </c>
      <c r="B357" s="2">
        <v>992</v>
      </c>
      <c r="C357" s="25">
        <v>992</v>
      </c>
      <c r="D357" s="25"/>
    </row>
    <row r="358" spans="1:4">
      <c r="A358" s="12" t="s">
        <v>341</v>
      </c>
      <c r="B358" s="2"/>
      <c r="C358" s="25"/>
      <c r="D358" s="25"/>
    </row>
    <row r="359" spans="1:4">
      <c r="A359" s="12" t="s">
        <v>340</v>
      </c>
      <c r="B359" s="2"/>
      <c r="C359" s="25"/>
      <c r="D359" s="25"/>
    </row>
    <row r="360" spans="1:4">
      <c r="A360" s="13" t="s">
        <v>653</v>
      </c>
      <c r="B360" s="2">
        <v>890</v>
      </c>
      <c r="C360" s="25">
        <v>890</v>
      </c>
      <c r="D360" s="25"/>
    </row>
    <row r="361" spans="1:4">
      <c r="A361" s="12" t="s">
        <v>652</v>
      </c>
      <c r="B361" s="3">
        <f>SUM(B362:B369)</f>
        <v>43320.2</v>
      </c>
      <c r="C361" s="3">
        <f t="shared" ref="C361:D361" si="45">SUM(C362:C369)</f>
        <v>42917</v>
      </c>
      <c r="D361" s="3">
        <f t="shared" si="45"/>
        <v>403.2</v>
      </c>
    </row>
    <row r="362" spans="1:4">
      <c r="A362" s="12" t="s">
        <v>651</v>
      </c>
      <c r="B362" s="2">
        <v>1693</v>
      </c>
      <c r="C362" s="25">
        <v>1586</v>
      </c>
      <c r="D362" s="25">
        <v>107</v>
      </c>
    </row>
    <row r="363" spans="1:4">
      <c r="A363" s="12" t="s">
        <v>650</v>
      </c>
      <c r="B363" s="2">
        <v>2998</v>
      </c>
      <c r="C363" s="25">
        <v>2998</v>
      </c>
      <c r="D363" s="25"/>
    </row>
    <row r="364" spans="1:4">
      <c r="A364" s="13" t="s">
        <v>649</v>
      </c>
      <c r="B364" s="2">
        <v>4269</v>
      </c>
      <c r="C364" s="25">
        <v>4269</v>
      </c>
      <c r="D364" s="25"/>
    </row>
    <row r="365" spans="1:4">
      <c r="A365" s="13" t="s">
        <v>648</v>
      </c>
      <c r="B365" s="2">
        <v>13855</v>
      </c>
      <c r="C365" s="25">
        <v>13828</v>
      </c>
      <c r="D365" s="25">
        <v>27</v>
      </c>
    </row>
    <row r="366" spans="1:4">
      <c r="A366" s="13" t="s">
        <v>647</v>
      </c>
      <c r="B366" s="2"/>
      <c r="C366" s="25"/>
      <c r="D366" s="25"/>
    </row>
    <row r="367" spans="1:4">
      <c r="A367" s="12" t="s">
        <v>646</v>
      </c>
      <c r="B367" s="2"/>
      <c r="C367" s="25"/>
      <c r="D367" s="25"/>
    </row>
    <row r="368" spans="1:4">
      <c r="A368" s="12" t="s">
        <v>645</v>
      </c>
      <c r="B368" s="2"/>
      <c r="C368" s="25"/>
      <c r="D368" s="25"/>
    </row>
    <row r="369" spans="1:4">
      <c r="A369" s="12" t="s">
        <v>644</v>
      </c>
      <c r="B369" s="2">
        <v>20505.2</v>
      </c>
      <c r="C369" s="25">
        <v>20236</v>
      </c>
      <c r="D369" s="25">
        <v>269.2</v>
      </c>
    </row>
    <row r="370" spans="1:4">
      <c r="A370" s="12" t="s">
        <v>643</v>
      </c>
      <c r="B370" s="3">
        <f>SUM(B371:B376)</f>
        <v>4332</v>
      </c>
      <c r="C370" s="3">
        <f t="shared" ref="C370:D370" si="46">SUM(C371:C376)</f>
        <v>4332</v>
      </c>
      <c r="D370" s="3">
        <f t="shared" si="46"/>
        <v>0</v>
      </c>
    </row>
    <row r="371" spans="1:4">
      <c r="A371" s="12" t="s">
        <v>642</v>
      </c>
      <c r="B371" s="2"/>
      <c r="C371" s="25"/>
      <c r="D371" s="25"/>
    </row>
    <row r="372" spans="1:4">
      <c r="A372" s="12" t="s">
        <v>641</v>
      </c>
      <c r="B372" s="2">
        <v>734</v>
      </c>
      <c r="C372" s="25">
        <v>734</v>
      </c>
      <c r="D372" s="25"/>
    </row>
    <row r="373" spans="1:4">
      <c r="A373" s="12" t="s">
        <v>640</v>
      </c>
      <c r="B373" s="2"/>
      <c r="C373" s="25"/>
      <c r="D373" s="25"/>
    </row>
    <row r="374" spans="1:4">
      <c r="A374" s="13" t="s">
        <v>639</v>
      </c>
      <c r="B374" s="2">
        <v>2500</v>
      </c>
      <c r="C374" s="25">
        <v>2500</v>
      </c>
      <c r="D374" s="25"/>
    </row>
    <row r="375" spans="1:4">
      <c r="A375" s="13" t="s">
        <v>638</v>
      </c>
      <c r="B375" s="2"/>
      <c r="C375" s="25"/>
      <c r="D375" s="25"/>
    </row>
    <row r="376" spans="1:4">
      <c r="A376" s="13" t="s">
        <v>637</v>
      </c>
      <c r="B376" s="2">
        <v>1098</v>
      </c>
      <c r="C376" s="25">
        <v>1098</v>
      </c>
      <c r="D376" s="25"/>
    </row>
    <row r="377" spans="1:4">
      <c r="A377" s="11" t="s">
        <v>636</v>
      </c>
      <c r="B377" s="3">
        <f>SUM(B378:B382)</f>
        <v>0</v>
      </c>
      <c r="C377" s="3">
        <f t="shared" ref="C377:D377" si="47">SUM(C378:C382)</f>
        <v>0</v>
      </c>
      <c r="D377" s="3">
        <f t="shared" si="47"/>
        <v>0</v>
      </c>
    </row>
    <row r="378" spans="1:4">
      <c r="A378" s="12" t="s">
        <v>635</v>
      </c>
      <c r="B378" s="2"/>
      <c r="C378" s="25"/>
      <c r="D378" s="25"/>
    </row>
    <row r="379" spans="1:4">
      <c r="A379" s="12" t="s">
        <v>634</v>
      </c>
      <c r="B379" s="2"/>
      <c r="C379" s="25"/>
      <c r="D379" s="25"/>
    </row>
    <row r="380" spans="1:4">
      <c r="A380" s="12" t="s">
        <v>633</v>
      </c>
      <c r="B380" s="2"/>
      <c r="C380" s="25"/>
      <c r="D380" s="25"/>
    </row>
    <row r="381" spans="1:4">
      <c r="A381" s="13" t="s">
        <v>632</v>
      </c>
      <c r="B381" s="2"/>
      <c r="C381" s="25"/>
      <c r="D381" s="25"/>
    </row>
    <row r="382" spans="1:4">
      <c r="A382" s="13" t="s">
        <v>631</v>
      </c>
      <c r="B382" s="2"/>
      <c r="C382" s="25"/>
      <c r="D382" s="25"/>
    </row>
    <row r="383" spans="1:4">
      <c r="A383" s="13" t="s">
        <v>630</v>
      </c>
      <c r="B383" s="3">
        <f>SUM(B384:B386)</f>
        <v>0</v>
      </c>
      <c r="C383" s="3">
        <f t="shared" ref="C383:D383" si="48">SUM(C384:C386)</f>
        <v>0</v>
      </c>
      <c r="D383" s="3">
        <f t="shared" si="48"/>
        <v>0</v>
      </c>
    </row>
    <row r="384" spans="1:4">
      <c r="A384" s="12" t="s">
        <v>629</v>
      </c>
      <c r="B384" s="2"/>
      <c r="C384" s="25"/>
      <c r="D384" s="25"/>
    </row>
    <row r="385" spans="1:4">
      <c r="A385" s="12" t="s">
        <v>628</v>
      </c>
      <c r="B385" s="2"/>
      <c r="C385" s="25"/>
      <c r="D385" s="25"/>
    </row>
    <row r="386" spans="1:4">
      <c r="A386" s="12" t="s">
        <v>627</v>
      </c>
      <c r="B386" s="2"/>
      <c r="C386" s="25"/>
      <c r="D386" s="25"/>
    </row>
    <row r="387" spans="1:4">
      <c r="A387" s="13" t="s">
        <v>626</v>
      </c>
      <c r="B387" s="3">
        <f>SUM(B388:B390)</f>
        <v>0</v>
      </c>
      <c r="C387" s="3">
        <f t="shared" ref="C387:D387" si="49">SUM(C388:C390)</f>
        <v>0</v>
      </c>
      <c r="D387" s="3">
        <f t="shared" si="49"/>
        <v>0</v>
      </c>
    </row>
    <row r="388" spans="1:4">
      <c r="A388" s="13" t="s">
        <v>873</v>
      </c>
      <c r="B388" s="2"/>
      <c r="C388" s="25"/>
      <c r="D388" s="25"/>
    </row>
    <row r="389" spans="1:4">
      <c r="A389" s="13" t="s">
        <v>874</v>
      </c>
      <c r="B389" s="2"/>
      <c r="C389" s="25"/>
      <c r="D389" s="25"/>
    </row>
    <row r="390" spans="1:4">
      <c r="A390" s="11" t="s">
        <v>625</v>
      </c>
      <c r="B390" s="2"/>
      <c r="C390" s="25"/>
      <c r="D390" s="25"/>
    </row>
    <row r="391" spans="1:4">
      <c r="A391" s="12" t="s">
        <v>875</v>
      </c>
      <c r="B391" s="3">
        <f>SUM(B392:B394)</f>
        <v>20</v>
      </c>
      <c r="C391" s="3">
        <f t="shared" ref="C391:D391" si="50">SUM(C392:C394)</f>
        <v>20</v>
      </c>
      <c r="D391" s="3">
        <f t="shared" si="50"/>
        <v>0</v>
      </c>
    </row>
    <row r="392" spans="1:4">
      <c r="A392" s="12" t="s">
        <v>624</v>
      </c>
      <c r="B392" s="2"/>
      <c r="C392" s="25"/>
      <c r="D392" s="25"/>
    </row>
    <row r="393" spans="1:4">
      <c r="A393" s="12" t="s">
        <v>623</v>
      </c>
      <c r="B393" s="2"/>
      <c r="C393" s="25"/>
      <c r="D393" s="25"/>
    </row>
    <row r="394" spans="1:4">
      <c r="A394" s="13" t="s">
        <v>622</v>
      </c>
      <c r="B394" s="2">
        <v>20</v>
      </c>
      <c r="C394" s="25">
        <v>20</v>
      </c>
      <c r="D394" s="25"/>
    </row>
    <row r="395" spans="1:4">
      <c r="A395" s="13" t="s">
        <v>621</v>
      </c>
      <c r="B395" s="3">
        <f>SUM(B396:B400)</f>
        <v>285</v>
      </c>
      <c r="C395" s="3">
        <f t="shared" ref="C395:D395" si="51">SUM(C396:C400)</f>
        <v>285</v>
      </c>
      <c r="D395" s="3">
        <f t="shared" si="51"/>
        <v>0</v>
      </c>
    </row>
    <row r="396" spans="1:4">
      <c r="A396" s="13" t="s">
        <v>620</v>
      </c>
      <c r="B396" s="2"/>
      <c r="C396" s="25"/>
      <c r="D396" s="25"/>
    </row>
    <row r="397" spans="1:4">
      <c r="A397" s="12" t="s">
        <v>619</v>
      </c>
      <c r="B397" s="2">
        <v>285</v>
      </c>
      <c r="C397" s="25">
        <v>285</v>
      </c>
      <c r="D397" s="25"/>
    </row>
    <row r="398" spans="1:4">
      <c r="A398" s="12" t="s">
        <v>618</v>
      </c>
      <c r="B398" s="2"/>
      <c r="C398" s="25"/>
      <c r="D398" s="25"/>
    </row>
    <row r="399" spans="1:4">
      <c r="A399" s="12" t="s">
        <v>617</v>
      </c>
      <c r="B399" s="2"/>
      <c r="C399" s="25"/>
      <c r="D399" s="25"/>
    </row>
    <row r="400" spans="1:4">
      <c r="A400" s="12" t="s">
        <v>616</v>
      </c>
      <c r="B400" s="2"/>
      <c r="C400" s="25"/>
      <c r="D400" s="25"/>
    </row>
    <row r="401" spans="1:4">
      <c r="A401" s="12" t="s">
        <v>615</v>
      </c>
      <c r="B401" s="3">
        <f>SUM(B402:B407)</f>
        <v>2468</v>
      </c>
      <c r="C401" s="3">
        <f t="shared" ref="C401:D401" si="52">SUM(C402:C407)</f>
        <v>2468</v>
      </c>
      <c r="D401" s="3">
        <f t="shared" si="52"/>
        <v>0</v>
      </c>
    </row>
    <row r="402" spans="1:4">
      <c r="A402" s="13" t="s">
        <v>614</v>
      </c>
      <c r="B402" s="2">
        <v>284</v>
      </c>
      <c r="C402" s="25">
        <v>284</v>
      </c>
      <c r="D402" s="25"/>
    </row>
    <row r="403" spans="1:4">
      <c r="A403" s="13" t="s">
        <v>613</v>
      </c>
      <c r="B403" s="2"/>
      <c r="C403" s="25"/>
      <c r="D403" s="25"/>
    </row>
    <row r="404" spans="1:4">
      <c r="A404" s="13" t="s">
        <v>612</v>
      </c>
      <c r="B404" s="2"/>
      <c r="C404" s="25"/>
      <c r="D404" s="25"/>
    </row>
    <row r="405" spans="1:4">
      <c r="A405" s="11" t="s">
        <v>611</v>
      </c>
      <c r="B405" s="2"/>
      <c r="C405" s="25"/>
      <c r="D405" s="25"/>
    </row>
    <row r="406" spans="1:4">
      <c r="A406" s="12" t="s">
        <v>610</v>
      </c>
      <c r="B406" s="2"/>
      <c r="C406" s="25"/>
      <c r="D406" s="25"/>
    </row>
    <row r="407" spans="1:4">
      <c r="A407" s="12" t="s">
        <v>609</v>
      </c>
      <c r="B407" s="2">
        <v>2184</v>
      </c>
      <c r="C407" s="25">
        <v>2184</v>
      </c>
      <c r="D407" s="25"/>
    </row>
    <row r="408" spans="1:4">
      <c r="A408" s="12" t="s">
        <v>608</v>
      </c>
      <c r="B408" s="2">
        <v>3798</v>
      </c>
      <c r="C408" s="25">
        <v>3798</v>
      </c>
      <c r="D408" s="25"/>
    </row>
    <row r="409" spans="1:4">
      <c r="A409" s="11" t="s">
        <v>607</v>
      </c>
      <c r="B409" s="3">
        <f>SUM(B410,B415,B424,B430,B436,B441,B446,B453,B457,B460,)</f>
        <v>1420</v>
      </c>
      <c r="C409" s="3">
        <f t="shared" ref="C409:D409" si="53">SUM(C410,C415,C424,C430,C436,C441,C446,C453,C457,C460,)</f>
        <v>1420</v>
      </c>
      <c r="D409" s="3">
        <f t="shared" si="53"/>
        <v>0</v>
      </c>
    </row>
    <row r="410" spans="1:4">
      <c r="A410" s="13" t="s">
        <v>606</v>
      </c>
      <c r="B410" s="3">
        <f>SUM(B411:B414)</f>
        <v>164</v>
      </c>
      <c r="C410" s="3">
        <f t="shared" ref="C410:D410" si="54">SUM(C411:C414)</f>
        <v>164</v>
      </c>
      <c r="D410" s="3">
        <f t="shared" si="54"/>
        <v>0</v>
      </c>
    </row>
    <row r="411" spans="1:4">
      <c r="A411" s="12" t="s">
        <v>342</v>
      </c>
      <c r="B411" s="2">
        <v>128</v>
      </c>
      <c r="C411" s="25">
        <v>128</v>
      </c>
      <c r="D411" s="25"/>
    </row>
    <row r="412" spans="1:4">
      <c r="A412" s="12" t="s">
        <v>341</v>
      </c>
      <c r="B412" s="2"/>
      <c r="C412" s="25"/>
      <c r="D412" s="25"/>
    </row>
    <row r="413" spans="1:4">
      <c r="A413" s="12" t="s">
        <v>340</v>
      </c>
      <c r="B413" s="2"/>
      <c r="C413" s="25"/>
      <c r="D413" s="25"/>
    </row>
    <row r="414" spans="1:4">
      <c r="A414" s="13" t="s">
        <v>605</v>
      </c>
      <c r="B414" s="2">
        <v>36</v>
      </c>
      <c r="C414" s="25">
        <v>36</v>
      </c>
      <c r="D414" s="25"/>
    </row>
    <row r="415" spans="1:4">
      <c r="A415" s="12" t="s">
        <v>604</v>
      </c>
      <c r="B415" s="3">
        <f>SUM(B416:B423)</f>
        <v>0</v>
      </c>
      <c r="C415" s="3">
        <f t="shared" ref="C415:D415" si="55">SUM(C416:C423)</f>
        <v>0</v>
      </c>
      <c r="D415" s="3">
        <f t="shared" si="55"/>
        <v>0</v>
      </c>
    </row>
    <row r="416" spans="1:4">
      <c r="A416" s="12" t="s">
        <v>578</v>
      </c>
      <c r="B416" s="2"/>
      <c r="C416" s="25"/>
      <c r="D416" s="25"/>
    </row>
    <row r="417" spans="1:4">
      <c r="A417" s="12" t="s">
        <v>603</v>
      </c>
      <c r="B417" s="2"/>
      <c r="C417" s="25"/>
      <c r="D417" s="25"/>
    </row>
    <row r="418" spans="1:4">
      <c r="A418" s="11" t="s">
        <v>602</v>
      </c>
      <c r="B418" s="2"/>
      <c r="C418" s="25"/>
      <c r="D418" s="25"/>
    </row>
    <row r="419" spans="1:4">
      <c r="A419" s="12" t="s">
        <v>601</v>
      </c>
      <c r="B419" s="2"/>
      <c r="C419" s="25"/>
      <c r="D419" s="25"/>
    </row>
    <row r="420" spans="1:4">
      <c r="A420" s="12" t="s">
        <v>600</v>
      </c>
      <c r="B420" s="2"/>
      <c r="C420" s="25"/>
      <c r="D420" s="25"/>
    </row>
    <row r="421" spans="1:4">
      <c r="A421" s="12" t="s">
        <v>599</v>
      </c>
      <c r="B421" s="2"/>
      <c r="C421" s="25"/>
      <c r="D421" s="25"/>
    </row>
    <row r="422" spans="1:4">
      <c r="A422" s="13" t="s">
        <v>598</v>
      </c>
      <c r="B422" s="2"/>
      <c r="C422" s="25"/>
      <c r="D422" s="25"/>
    </row>
    <row r="423" spans="1:4">
      <c r="A423" s="13" t="s">
        <v>597</v>
      </c>
      <c r="B423" s="2"/>
      <c r="C423" s="25"/>
      <c r="D423" s="25"/>
    </row>
    <row r="424" spans="1:4">
      <c r="A424" s="13" t="s">
        <v>596</v>
      </c>
      <c r="B424" s="3">
        <f>SUM(B425:B429)</f>
        <v>24</v>
      </c>
      <c r="C424" s="3">
        <f t="shared" ref="C424:D424" si="56">SUM(C425:C429)</f>
        <v>24</v>
      </c>
      <c r="D424" s="3">
        <f t="shared" si="56"/>
        <v>0</v>
      </c>
    </row>
    <row r="425" spans="1:4">
      <c r="A425" s="12" t="s">
        <v>578</v>
      </c>
      <c r="B425" s="2"/>
      <c r="C425" s="25"/>
      <c r="D425" s="25"/>
    </row>
    <row r="426" spans="1:4">
      <c r="A426" s="12" t="s">
        <v>595</v>
      </c>
      <c r="B426" s="2">
        <v>24</v>
      </c>
      <c r="C426" s="25">
        <v>24</v>
      </c>
      <c r="D426" s="25"/>
    </row>
    <row r="427" spans="1:4">
      <c r="A427" s="12" t="s">
        <v>594</v>
      </c>
      <c r="B427" s="2"/>
      <c r="C427" s="25"/>
      <c r="D427" s="25"/>
    </row>
    <row r="428" spans="1:4">
      <c r="A428" s="13" t="s">
        <v>593</v>
      </c>
      <c r="B428" s="2"/>
      <c r="C428" s="25"/>
      <c r="D428" s="25"/>
    </row>
    <row r="429" spans="1:4">
      <c r="A429" s="13" t="s">
        <v>592</v>
      </c>
      <c r="B429" s="2"/>
      <c r="C429" s="25"/>
      <c r="D429" s="25"/>
    </row>
    <row r="430" spans="1:4">
      <c r="A430" s="13" t="s">
        <v>591</v>
      </c>
      <c r="B430" s="3">
        <f>SUM(B431:B435)</f>
        <v>218</v>
      </c>
      <c r="C430" s="3">
        <f t="shared" ref="C430:D430" si="57">SUM(C431:C435)</f>
        <v>218</v>
      </c>
      <c r="D430" s="3">
        <f t="shared" si="57"/>
        <v>0</v>
      </c>
    </row>
    <row r="431" spans="1:4">
      <c r="A431" s="11" t="s">
        <v>578</v>
      </c>
      <c r="B431" s="2"/>
      <c r="C431" s="25"/>
      <c r="D431" s="25"/>
    </row>
    <row r="432" spans="1:4">
      <c r="A432" s="12" t="s">
        <v>590</v>
      </c>
      <c r="B432" s="2">
        <v>218</v>
      </c>
      <c r="C432" s="25">
        <v>218</v>
      </c>
      <c r="D432" s="25"/>
    </row>
    <row r="433" spans="1:4">
      <c r="A433" s="12" t="s">
        <v>589</v>
      </c>
      <c r="B433" s="2"/>
      <c r="C433" s="25"/>
      <c r="D433" s="25"/>
    </row>
    <row r="434" spans="1:4">
      <c r="A434" s="12" t="s">
        <v>588</v>
      </c>
      <c r="B434" s="2"/>
      <c r="C434" s="25"/>
      <c r="D434" s="25"/>
    </row>
    <row r="435" spans="1:4">
      <c r="A435" s="13" t="s">
        <v>587</v>
      </c>
      <c r="B435" s="2"/>
      <c r="C435" s="25"/>
      <c r="D435" s="25"/>
    </row>
    <row r="436" spans="1:4">
      <c r="A436" s="13" t="s">
        <v>586</v>
      </c>
      <c r="B436" s="3">
        <f>SUM(B437:B440)</f>
        <v>0</v>
      </c>
      <c r="C436" s="3">
        <f t="shared" ref="C436:D436" si="58">SUM(C437:C440)</f>
        <v>0</v>
      </c>
      <c r="D436" s="3">
        <f t="shared" si="58"/>
        <v>0</v>
      </c>
    </row>
    <row r="437" spans="1:4">
      <c r="A437" s="13" t="s">
        <v>578</v>
      </c>
      <c r="B437" s="2"/>
      <c r="C437" s="25"/>
      <c r="D437" s="25"/>
    </row>
    <row r="438" spans="1:4">
      <c r="A438" s="12" t="s">
        <v>585</v>
      </c>
      <c r="B438" s="2"/>
      <c r="C438" s="25"/>
      <c r="D438" s="25"/>
    </row>
    <row r="439" spans="1:4">
      <c r="A439" s="12" t="s">
        <v>584</v>
      </c>
      <c r="B439" s="2"/>
      <c r="C439" s="25"/>
      <c r="D439" s="25"/>
    </row>
    <row r="440" spans="1:4">
      <c r="A440" s="12" t="s">
        <v>583</v>
      </c>
      <c r="B440" s="2"/>
      <c r="C440" s="25"/>
      <c r="D440" s="25"/>
    </row>
    <row r="441" spans="1:4">
      <c r="A441" s="13" t="s">
        <v>582</v>
      </c>
      <c r="B441" s="3">
        <f>SUM(B442:B445)</f>
        <v>0</v>
      </c>
      <c r="C441" s="3">
        <f t="shared" ref="C441:D441" si="59">SUM(C442:C445)</f>
        <v>0</v>
      </c>
      <c r="D441" s="3">
        <f t="shared" si="59"/>
        <v>0</v>
      </c>
    </row>
    <row r="442" spans="1:4">
      <c r="A442" s="13" t="s">
        <v>581</v>
      </c>
      <c r="B442" s="2"/>
      <c r="C442" s="25"/>
      <c r="D442" s="25"/>
    </row>
    <row r="443" spans="1:4">
      <c r="A443" s="13" t="s">
        <v>580</v>
      </c>
      <c r="B443" s="2"/>
      <c r="C443" s="25"/>
      <c r="D443" s="25"/>
    </row>
    <row r="444" spans="1:4">
      <c r="A444" s="13" t="s">
        <v>876</v>
      </c>
      <c r="B444" s="2"/>
      <c r="C444" s="25"/>
      <c r="D444" s="25"/>
    </row>
    <row r="445" spans="1:4">
      <c r="A445" s="13" t="s">
        <v>877</v>
      </c>
      <c r="B445" s="2"/>
      <c r="C445" s="25"/>
      <c r="D445" s="25"/>
    </row>
    <row r="446" spans="1:4">
      <c r="A446" s="12" t="s">
        <v>579</v>
      </c>
      <c r="B446" s="3">
        <f>SUM(B447:B452)</f>
        <v>68</v>
      </c>
      <c r="C446" s="3">
        <f t="shared" ref="C446:D446" si="60">SUM(C447:C452)</f>
        <v>68</v>
      </c>
      <c r="D446" s="3">
        <f t="shared" si="60"/>
        <v>0</v>
      </c>
    </row>
    <row r="447" spans="1:4">
      <c r="A447" s="12" t="s">
        <v>578</v>
      </c>
      <c r="B447" s="2">
        <v>68</v>
      </c>
      <c r="C447" s="25">
        <v>68</v>
      </c>
      <c r="D447" s="25"/>
    </row>
    <row r="448" spans="1:4">
      <c r="A448" s="13" t="s">
        <v>577</v>
      </c>
      <c r="B448" s="2"/>
      <c r="C448" s="25"/>
      <c r="D448" s="25"/>
    </row>
    <row r="449" spans="1:4">
      <c r="A449" s="13" t="s">
        <v>576</v>
      </c>
      <c r="B449" s="2"/>
      <c r="C449" s="25"/>
      <c r="D449" s="25"/>
    </row>
    <row r="450" spans="1:4">
      <c r="A450" s="13" t="s">
        <v>575</v>
      </c>
      <c r="B450" s="2"/>
      <c r="C450" s="25"/>
      <c r="D450" s="25"/>
    </row>
    <row r="451" spans="1:4">
      <c r="A451" s="12" t="s">
        <v>574</v>
      </c>
      <c r="B451" s="2"/>
      <c r="C451" s="25"/>
      <c r="D451" s="25"/>
    </row>
    <row r="452" spans="1:4">
      <c r="A452" s="12" t="s">
        <v>573</v>
      </c>
      <c r="B452" s="2"/>
      <c r="C452" s="25"/>
      <c r="D452" s="25"/>
    </row>
    <row r="453" spans="1:4">
      <c r="A453" s="12" t="s">
        <v>572</v>
      </c>
      <c r="B453" s="3">
        <f>SUM(B454:B456)</f>
        <v>0</v>
      </c>
      <c r="C453" s="3">
        <f t="shared" ref="C453:D453" si="61">SUM(C454:C456)</f>
        <v>0</v>
      </c>
      <c r="D453" s="3">
        <f t="shared" si="61"/>
        <v>0</v>
      </c>
    </row>
    <row r="454" spans="1:4">
      <c r="A454" s="13" t="s">
        <v>571</v>
      </c>
      <c r="B454" s="2"/>
      <c r="C454" s="25"/>
      <c r="D454" s="25"/>
    </row>
    <row r="455" spans="1:4">
      <c r="A455" s="13" t="s">
        <v>570</v>
      </c>
      <c r="B455" s="2"/>
      <c r="C455" s="25"/>
      <c r="D455" s="25"/>
    </row>
    <row r="456" spans="1:4">
      <c r="A456" s="13" t="s">
        <v>569</v>
      </c>
      <c r="B456" s="2"/>
      <c r="C456" s="25"/>
      <c r="D456" s="25"/>
    </row>
    <row r="457" spans="1:4">
      <c r="A457" s="11" t="s">
        <v>568</v>
      </c>
      <c r="B457" s="3">
        <f>SUM(B458:B459)</f>
        <v>0</v>
      </c>
      <c r="C457" s="3">
        <f t="shared" ref="C457:D457" si="62">SUM(C458:C459)</f>
        <v>0</v>
      </c>
      <c r="D457" s="3">
        <f t="shared" si="62"/>
        <v>0</v>
      </c>
    </row>
    <row r="458" spans="1:4">
      <c r="A458" s="13" t="s">
        <v>567</v>
      </c>
      <c r="B458" s="2"/>
      <c r="C458" s="25"/>
      <c r="D458" s="25"/>
    </row>
    <row r="459" spans="1:4">
      <c r="A459" s="13" t="s">
        <v>566</v>
      </c>
      <c r="B459" s="2"/>
      <c r="C459" s="25"/>
      <c r="D459" s="25"/>
    </row>
    <row r="460" spans="1:4">
      <c r="A460" s="12" t="s">
        <v>565</v>
      </c>
      <c r="B460" s="3">
        <f>SUM(B461:B464)</f>
        <v>946</v>
      </c>
      <c r="C460" s="3">
        <f t="shared" ref="C460:D460" si="63">SUM(C461:C464)</f>
        <v>946</v>
      </c>
      <c r="D460" s="3">
        <f t="shared" si="63"/>
        <v>0</v>
      </c>
    </row>
    <row r="461" spans="1:4">
      <c r="A461" s="12" t="s">
        <v>564</v>
      </c>
      <c r="B461" s="2"/>
      <c r="C461" s="25"/>
      <c r="D461" s="25"/>
    </row>
    <row r="462" spans="1:4">
      <c r="A462" s="13" t="s">
        <v>563</v>
      </c>
      <c r="B462" s="2"/>
      <c r="C462" s="25"/>
      <c r="D462" s="25"/>
    </row>
    <row r="463" spans="1:4">
      <c r="A463" s="13" t="s">
        <v>562</v>
      </c>
      <c r="B463" s="2"/>
      <c r="C463" s="25"/>
      <c r="D463" s="25"/>
    </row>
    <row r="464" spans="1:4">
      <c r="A464" s="13" t="s">
        <v>561</v>
      </c>
      <c r="B464" s="2">
        <v>946</v>
      </c>
      <c r="C464" s="25">
        <v>946</v>
      </c>
      <c r="D464" s="25"/>
    </row>
    <row r="465" spans="1:4">
      <c r="A465" s="11" t="s">
        <v>878</v>
      </c>
      <c r="B465" s="3">
        <f>SUM(B466,B482,B490,B501,B510,B517,)</f>
        <v>995</v>
      </c>
      <c r="C465" s="3">
        <f t="shared" ref="C465:D465" si="64">SUM(C466,C482,C490,C501,C510,C517,)</f>
        <v>995</v>
      </c>
      <c r="D465" s="3">
        <f t="shared" si="64"/>
        <v>0</v>
      </c>
    </row>
    <row r="466" spans="1:4">
      <c r="A466" s="11" t="s">
        <v>879</v>
      </c>
      <c r="B466" s="3">
        <f>SUM(B467:B481)</f>
        <v>575</v>
      </c>
      <c r="C466" s="3">
        <f t="shared" ref="C466:D466" si="65">SUM(C467:C481)</f>
        <v>575</v>
      </c>
      <c r="D466" s="3">
        <f t="shared" si="65"/>
        <v>0</v>
      </c>
    </row>
    <row r="467" spans="1:4">
      <c r="A467" s="11" t="s">
        <v>342</v>
      </c>
      <c r="B467" s="2">
        <v>416</v>
      </c>
      <c r="C467" s="25">
        <v>416</v>
      </c>
      <c r="D467" s="25"/>
    </row>
    <row r="468" spans="1:4">
      <c r="A468" s="11" t="s">
        <v>341</v>
      </c>
      <c r="B468" s="2">
        <v>17</v>
      </c>
      <c r="C468" s="25">
        <v>17</v>
      </c>
      <c r="D468" s="25"/>
    </row>
    <row r="469" spans="1:4">
      <c r="A469" s="11" t="s">
        <v>340</v>
      </c>
      <c r="B469" s="2"/>
      <c r="C469" s="25"/>
      <c r="D469" s="25"/>
    </row>
    <row r="470" spans="1:4">
      <c r="A470" s="11" t="s">
        <v>560</v>
      </c>
      <c r="B470" s="2">
        <v>32</v>
      </c>
      <c r="C470" s="25">
        <v>32</v>
      </c>
      <c r="D470" s="25"/>
    </row>
    <row r="471" spans="1:4">
      <c r="A471" s="11" t="s">
        <v>559</v>
      </c>
      <c r="B471" s="2"/>
      <c r="C471" s="25"/>
      <c r="D471" s="25"/>
    </row>
    <row r="472" spans="1:4">
      <c r="A472" s="11" t="s">
        <v>558</v>
      </c>
      <c r="B472" s="2"/>
      <c r="C472" s="25"/>
      <c r="D472" s="25"/>
    </row>
    <row r="473" spans="1:4">
      <c r="A473" s="11" t="s">
        <v>557</v>
      </c>
      <c r="B473" s="2"/>
      <c r="C473" s="25"/>
      <c r="D473" s="25"/>
    </row>
    <row r="474" spans="1:4">
      <c r="A474" s="11" t="s">
        <v>556</v>
      </c>
      <c r="B474" s="2"/>
      <c r="C474" s="25"/>
      <c r="D474" s="25"/>
    </row>
    <row r="475" spans="1:4">
      <c r="A475" s="11" t="s">
        <v>555</v>
      </c>
      <c r="B475" s="2"/>
      <c r="C475" s="25"/>
      <c r="D475" s="25"/>
    </row>
    <row r="476" spans="1:4">
      <c r="A476" s="11" t="s">
        <v>880</v>
      </c>
      <c r="B476" s="2"/>
      <c r="C476" s="25"/>
      <c r="D476" s="25"/>
    </row>
    <row r="477" spans="1:4">
      <c r="A477" s="11" t="s">
        <v>554</v>
      </c>
      <c r="B477" s="2"/>
      <c r="C477" s="25"/>
      <c r="D477" s="25"/>
    </row>
    <row r="478" spans="1:4">
      <c r="A478" s="11" t="s">
        <v>881</v>
      </c>
      <c r="B478" s="2"/>
      <c r="C478" s="25"/>
      <c r="D478" s="25"/>
    </row>
    <row r="479" spans="1:4">
      <c r="A479" s="17" t="s">
        <v>882</v>
      </c>
      <c r="B479" s="2"/>
      <c r="C479" s="25"/>
      <c r="D479" s="25"/>
    </row>
    <row r="480" spans="1:4">
      <c r="A480" s="11" t="s">
        <v>883</v>
      </c>
      <c r="B480" s="2"/>
      <c r="C480" s="25"/>
      <c r="D480" s="25"/>
    </row>
    <row r="481" spans="1:4">
      <c r="A481" s="11" t="s">
        <v>884</v>
      </c>
      <c r="B481" s="2">
        <v>110</v>
      </c>
      <c r="C481" s="25">
        <v>110</v>
      </c>
      <c r="D481" s="25"/>
    </row>
    <row r="482" spans="1:4">
      <c r="A482" s="11" t="s">
        <v>553</v>
      </c>
      <c r="B482" s="3">
        <f>SUM(B483:B489)</f>
        <v>267</v>
      </c>
      <c r="C482" s="3">
        <f t="shared" ref="C482:D482" si="66">SUM(C483:C489)</f>
        <v>267</v>
      </c>
      <c r="D482" s="3">
        <f t="shared" si="66"/>
        <v>0</v>
      </c>
    </row>
    <row r="483" spans="1:4">
      <c r="A483" s="11" t="s">
        <v>342</v>
      </c>
      <c r="B483" s="2"/>
      <c r="C483" s="25"/>
      <c r="D483" s="25"/>
    </row>
    <row r="484" spans="1:4">
      <c r="A484" s="11" t="s">
        <v>341</v>
      </c>
      <c r="B484" s="2">
        <v>40</v>
      </c>
      <c r="C484" s="25">
        <v>40</v>
      </c>
      <c r="D484" s="25"/>
    </row>
    <row r="485" spans="1:4">
      <c r="A485" s="11" t="s">
        <v>340</v>
      </c>
      <c r="B485" s="2"/>
      <c r="C485" s="25"/>
      <c r="D485" s="25"/>
    </row>
    <row r="486" spans="1:4">
      <c r="A486" s="11" t="s">
        <v>552</v>
      </c>
      <c r="B486" s="18"/>
      <c r="C486" s="25"/>
      <c r="D486" s="25"/>
    </row>
    <row r="487" spans="1:4">
      <c r="A487" s="11" t="s">
        <v>551</v>
      </c>
      <c r="B487" s="2"/>
      <c r="C487" s="25"/>
      <c r="D487" s="25"/>
    </row>
    <row r="488" spans="1:4">
      <c r="A488" s="11" t="s">
        <v>550</v>
      </c>
      <c r="B488" s="2">
        <v>77</v>
      </c>
      <c r="C488" s="25">
        <v>77</v>
      </c>
      <c r="D488" s="25"/>
    </row>
    <row r="489" spans="1:4">
      <c r="A489" s="11" t="s">
        <v>549</v>
      </c>
      <c r="B489" s="18">
        <v>150</v>
      </c>
      <c r="C489" s="25">
        <v>150</v>
      </c>
      <c r="D489" s="25"/>
    </row>
    <row r="490" spans="1:4">
      <c r="A490" s="11" t="s">
        <v>548</v>
      </c>
      <c r="B490" s="3">
        <f>SUM(B491:B500)</f>
        <v>28</v>
      </c>
      <c r="C490" s="3">
        <f t="shared" ref="C490:D490" si="67">SUM(C491:C500)</f>
        <v>28</v>
      </c>
      <c r="D490" s="3">
        <f t="shared" si="67"/>
        <v>0</v>
      </c>
    </row>
    <row r="491" spans="1:4">
      <c r="A491" s="11" t="s">
        <v>342</v>
      </c>
      <c r="B491" s="2"/>
      <c r="C491" s="25"/>
      <c r="D491" s="25"/>
    </row>
    <row r="492" spans="1:4">
      <c r="A492" s="11" t="s">
        <v>341</v>
      </c>
      <c r="B492" s="2"/>
      <c r="C492" s="25"/>
      <c r="D492" s="25"/>
    </row>
    <row r="493" spans="1:4">
      <c r="A493" s="11" t="s">
        <v>340</v>
      </c>
      <c r="B493" s="2"/>
      <c r="C493" s="25"/>
      <c r="D493" s="25"/>
    </row>
    <row r="494" spans="1:4">
      <c r="A494" s="11" t="s">
        <v>547</v>
      </c>
      <c r="B494" s="2"/>
      <c r="C494" s="25"/>
      <c r="D494" s="25"/>
    </row>
    <row r="495" spans="1:4">
      <c r="A495" s="11" t="s">
        <v>546</v>
      </c>
      <c r="B495" s="2"/>
      <c r="C495" s="25"/>
      <c r="D495" s="25"/>
    </row>
    <row r="496" spans="1:4">
      <c r="A496" s="11" t="s">
        <v>545</v>
      </c>
      <c r="B496" s="2"/>
      <c r="C496" s="25"/>
      <c r="D496" s="25"/>
    </row>
    <row r="497" spans="1:4">
      <c r="A497" s="11" t="s">
        <v>544</v>
      </c>
      <c r="B497" s="2"/>
      <c r="C497" s="25"/>
      <c r="D497" s="25"/>
    </row>
    <row r="498" spans="1:4">
      <c r="A498" s="11" t="s">
        <v>543</v>
      </c>
      <c r="B498" s="2"/>
      <c r="C498" s="25"/>
      <c r="D498" s="25"/>
    </row>
    <row r="499" spans="1:4">
      <c r="A499" s="11" t="s">
        <v>542</v>
      </c>
      <c r="B499" s="2"/>
      <c r="C499" s="25"/>
      <c r="D499" s="25"/>
    </row>
    <row r="500" spans="1:4">
      <c r="A500" s="11" t="s">
        <v>541</v>
      </c>
      <c r="B500" s="2">
        <v>28</v>
      </c>
      <c r="C500" s="25">
        <v>28</v>
      </c>
      <c r="D500" s="25"/>
    </row>
    <row r="501" spans="1:4">
      <c r="A501" s="11" t="s">
        <v>885</v>
      </c>
      <c r="B501" s="3">
        <f>SUM(B502:B509)</f>
        <v>83</v>
      </c>
      <c r="C501" s="3">
        <f t="shared" ref="C501:D501" si="68">SUM(C502:C509)</f>
        <v>83</v>
      </c>
      <c r="D501" s="3">
        <f t="shared" si="68"/>
        <v>0</v>
      </c>
    </row>
    <row r="502" spans="1:4">
      <c r="A502" s="17" t="s">
        <v>858</v>
      </c>
      <c r="B502" s="2"/>
      <c r="C502" s="25"/>
      <c r="D502" s="25"/>
    </row>
    <row r="503" spans="1:4">
      <c r="A503" s="17" t="s">
        <v>886</v>
      </c>
      <c r="B503" s="2">
        <v>76</v>
      </c>
      <c r="C503" s="25">
        <v>76</v>
      </c>
      <c r="D503" s="25"/>
    </row>
    <row r="504" spans="1:4">
      <c r="A504" s="17" t="s">
        <v>860</v>
      </c>
      <c r="B504" s="2"/>
      <c r="C504" s="25"/>
      <c r="D504" s="25"/>
    </row>
    <row r="505" spans="1:4">
      <c r="A505" s="17" t="s">
        <v>887</v>
      </c>
      <c r="B505" s="2"/>
      <c r="C505" s="25"/>
      <c r="D505" s="25"/>
    </row>
    <row r="506" spans="1:4">
      <c r="A506" s="17" t="s">
        <v>888</v>
      </c>
      <c r="B506" s="2"/>
      <c r="C506" s="25"/>
      <c r="D506" s="25"/>
    </row>
    <row r="507" spans="1:4">
      <c r="A507" s="17" t="s">
        <v>889</v>
      </c>
      <c r="B507" s="2">
        <v>2</v>
      </c>
      <c r="C507" s="25">
        <v>2</v>
      </c>
      <c r="D507" s="25"/>
    </row>
    <row r="508" spans="1:4">
      <c r="A508" s="17" t="s">
        <v>890</v>
      </c>
      <c r="B508" s="2">
        <v>5</v>
      </c>
      <c r="C508" s="25">
        <v>5</v>
      </c>
      <c r="D508" s="25"/>
    </row>
    <row r="509" spans="1:4">
      <c r="A509" s="17" t="s">
        <v>891</v>
      </c>
      <c r="B509" s="2"/>
      <c r="C509" s="25"/>
      <c r="D509" s="25"/>
    </row>
    <row r="510" spans="1:4">
      <c r="A510" s="17" t="s">
        <v>892</v>
      </c>
      <c r="B510" s="3">
        <f>SUM(B511:B516)</f>
        <v>21</v>
      </c>
      <c r="C510" s="3">
        <f t="shared" ref="C510:D510" si="69">SUM(C511:C516)</f>
        <v>21</v>
      </c>
      <c r="D510" s="3">
        <f t="shared" si="69"/>
        <v>0</v>
      </c>
    </row>
    <row r="511" spans="1:4">
      <c r="A511" s="17" t="s">
        <v>342</v>
      </c>
      <c r="B511" s="2"/>
      <c r="C511" s="25"/>
      <c r="D511" s="25"/>
    </row>
    <row r="512" spans="1:4">
      <c r="A512" s="17" t="s">
        <v>341</v>
      </c>
      <c r="B512" s="2"/>
      <c r="C512" s="25"/>
      <c r="D512" s="25"/>
    </row>
    <row r="513" spans="1:4">
      <c r="A513" s="17" t="s">
        <v>340</v>
      </c>
      <c r="B513" s="2"/>
      <c r="C513" s="25"/>
      <c r="D513" s="25"/>
    </row>
    <row r="514" spans="1:4">
      <c r="A514" s="17" t="s">
        <v>540</v>
      </c>
      <c r="B514" s="2"/>
      <c r="C514" s="25"/>
      <c r="D514" s="25"/>
    </row>
    <row r="515" spans="1:4">
      <c r="A515" s="17" t="s">
        <v>539</v>
      </c>
      <c r="B515" s="2">
        <v>21</v>
      </c>
      <c r="C515" s="25">
        <v>21</v>
      </c>
      <c r="D515" s="25"/>
    </row>
    <row r="516" spans="1:4">
      <c r="A516" s="17" t="s">
        <v>893</v>
      </c>
      <c r="B516" s="2"/>
      <c r="C516" s="25"/>
      <c r="D516" s="25"/>
    </row>
    <row r="517" spans="1:4">
      <c r="A517" s="11" t="s">
        <v>538</v>
      </c>
      <c r="B517" s="3">
        <f>SUM(B518:B520)</f>
        <v>21</v>
      </c>
      <c r="C517" s="3">
        <f t="shared" ref="C517:D517" si="70">SUM(C518:C520)</f>
        <v>21</v>
      </c>
      <c r="D517" s="3">
        <f t="shared" si="70"/>
        <v>0</v>
      </c>
    </row>
    <row r="518" spans="1:4">
      <c r="A518" s="11" t="s">
        <v>537</v>
      </c>
      <c r="B518" s="2"/>
      <c r="C518" s="25"/>
      <c r="D518" s="25"/>
    </row>
    <row r="519" spans="1:4">
      <c r="A519" s="11" t="s">
        <v>536</v>
      </c>
      <c r="B519" s="2"/>
      <c r="C519" s="25"/>
      <c r="D519" s="25"/>
    </row>
    <row r="520" spans="1:4">
      <c r="A520" s="11" t="s">
        <v>535</v>
      </c>
      <c r="B520" s="2">
        <v>21</v>
      </c>
      <c r="C520" s="25">
        <v>21</v>
      </c>
      <c r="D520" s="25"/>
    </row>
    <row r="521" spans="1:4">
      <c r="A521" s="11" t="s">
        <v>534</v>
      </c>
      <c r="B521" s="3">
        <f>SUM(B522,B536,B544,B546,B555,B559,B569,B577,B584,B591,B600,B605,B608,B611,B614,B617,B620,B624,B629,B637,)</f>
        <v>26082</v>
      </c>
      <c r="C521" s="3">
        <f t="shared" ref="C521:D521" si="71">SUM(C522,C536,C544,C546,C555,C559,C569,C577,C584,C591,C600,C605,C608,C611,C614,C617,C620,C624,C629,C637,)</f>
        <v>26082</v>
      </c>
      <c r="D521" s="3">
        <f t="shared" si="71"/>
        <v>0</v>
      </c>
    </row>
    <row r="522" spans="1:4">
      <c r="A522" s="11" t="s">
        <v>533</v>
      </c>
      <c r="B522" s="3">
        <f>SUM(B523:B535)</f>
        <v>2634</v>
      </c>
      <c r="C522" s="3">
        <f t="shared" ref="C522:D522" si="72">SUM(C523:C535)</f>
        <v>2634</v>
      </c>
      <c r="D522" s="3">
        <f t="shared" si="72"/>
        <v>0</v>
      </c>
    </row>
    <row r="523" spans="1:4">
      <c r="A523" s="11" t="s">
        <v>342</v>
      </c>
      <c r="B523" s="2">
        <v>781</v>
      </c>
      <c r="C523" s="25">
        <v>781</v>
      </c>
      <c r="D523" s="25"/>
    </row>
    <row r="524" spans="1:4">
      <c r="A524" s="11" t="s">
        <v>341</v>
      </c>
      <c r="B524" s="2">
        <v>232</v>
      </c>
      <c r="C524" s="25">
        <v>232</v>
      </c>
      <c r="D524" s="25"/>
    </row>
    <row r="525" spans="1:4">
      <c r="A525" s="11" t="s">
        <v>340</v>
      </c>
      <c r="B525" s="2"/>
      <c r="C525" s="25"/>
      <c r="D525" s="25"/>
    </row>
    <row r="526" spans="1:4">
      <c r="A526" s="11" t="s">
        <v>532</v>
      </c>
      <c r="B526" s="2"/>
      <c r="C526" s="25"/>
      <c r="D526" s="25"/>
    </row>
    <row r="527" spans="1:4">
      <c r="A527" s="11" t="s">
        <v>531</v>
      </c>
      <c r="B527" s="2"/>
      <c r="C527" s="25"/>
      <c r="D527" s="25"/>
    </row>
    <row r="528" spans="1:4">
      <c r="A528" s="11" t="s">
        <v>530</v>
      </c>
      <c r="B528" s="2"/>
      <c r="C528" s="25"/>
      <c r="D528" s="25"/>
    </row>
    <row r="529" spans="1:4">
      <c r="A529" s="11" t="s">
        <v>529</v>
      </c>
      <c r="B529" s="2">
        <v>282</v>
      </c>
      <c r="C529" s="25">
        <v>282</v>
      </c>
      <c r="D529" s="25"/>
    </row>
    <row r="530" spans="1:4">
      <c r="A530" s="11" t="s">
        <v>332</v>
      </c>
      <c r="B530" s="2"/>
      <c r="C530" s="25"/>
      <c r="D530" s="25"/>
    </row>
    <row r="531" spans="1:4">
      <c r="A531" s="11" t="s">
        <v>528</v>
      </c>
      <c r="B531" s="2">
        <v>205</v>
      </c>
      <c r="C531" s="25">
        <v>205</v>
      </c>
      <c r="D531" s="25"/>
    </row>
    <row r="532" spans="1:4">
      <c r="A532" s="11" t="s">
        <v>527</v>
      </c>
      <c r="B532" s="2"/>
      <c r="C532" s="25"/>
      <c r="D532" s="25"/>
    </row>
    <row r="533" spans="1:4">
      <c r="A533" s="11" t="s">
        <v>526</v>
      </c>
      <c r="B533" s="2"/>
      <c r="C533" s="25"/>
      <c r="D533" s="25"/>
    </row>
    <row r="534" spans="1:4">
      <c r="A534" s="11" t="s">
        <v>525</v>
      </c>
      <c r="B534" s="2"/>
      <c r="C534" s="25"/>
      <c r="D534" s="25"/>
    </row>
    <row r="535" spans="1:4">
      <c r="A535" s="11" t="s">
        <v>524</v>
      </c>
      <c r="B535" s="2">
        <v>1134</v>
      </c>
      <c r="C535" s="25">
        <v>1134</v>
      </c>
      <c r="D535" s="25"/>
    </row>
    <row r="536" spans="1:4">
      <c r="A536" s="11" t="s">
        <v>523</v>
      </c>
      <c r="B536" s="3">
        <f>SUM(B537:B543)</f>
        <v>2054</v>
      </c>
      <c r="C536" s="3">
        <f t="shared" ref="C536:D536" si="73">SUM(C537:C543)</f>
        <v>2054</v>
      </c>
      <c r="D536" s="3">
        <f t="shared" si="73"/>
        <v>0</v>
      </c>
    </row>
    <row r="537" spans="1:4">
      <c r="A537" s="11" t="s">
        <v>342</v>
      </c>
      <c r="B537" s="2">
        <v>612</v>
      </c>
      <c r="C537" s="25">
        <v>612</v>
      </c>
      <c r="D537" s="25"/>
    </row>
    <row r="538" spans="1:4">
      <c r="A538" s="11" t="s">
        <v>341</v>
      </c>
      <c r="B538" s="2">
        <v>296</v>
      </c>
      <c r="C538" s="25">
        <v>296</v>
      </c>
      <c r="D538" s="25"/>
    </row>
    <row r="539" spans="1:4">
      <c r="A539" s="11" t="s">
        <v>340</v>
      </c>
      <c r="B539" s="2"/>
      <c r="C539" s="25"/>
      <c r="D539" s="25"/>
    </row>
    <row r="540" spans="1:4">
      <c r="A540" s="11" t="s">
        <v>522</v>
      </c>
      <c r="B540" s="2"/>
      <c r="C540" s="25"/>
      <c r="D540" s="25"/>
    </row>
    <row r="541" spans="1:4">
      <c r="A541" s="11" t="s">
        <v>521</v>
      </c>
      <c r="B541" s="2">
        <v>6</v>
      </c>
      <c r="C541" s="25">
        <v>6</v>
      </c>
      <c r="D541" s="25"/>
    </row>
    <row r="542" spans="1:4">
      <c r="A542" s="11" t="s">
        <v>520</v>
      </c>
      <c r="B542" s="2"/>
      <c r="C542" s="25"/>
      <c r="D542" s="25"/>
    </row>
    <row r="543" spans="1:4">
      <c r="A543" s="11" t="s">
        <v>519</v>
      </c>
      <c r="B543" s="2">
        <v>1140</v>
      </c>
      <c r="C543" s="25">
        <v>1140</v>
      </c>
      <c r="D543" s="25"/>
    </row>
    <row r="544" spans="1:4">
      <c r="A544" s="11" t="s">
        <v>518</v>
      </c>
      <c r="B544" s="3">
        <f>SUM(B545)</f>
        <v>0</v>
      </c>
      <c r="C544" s="3">
        <f t="shared" ref="C544:D544" si="74">SUM(C545)</f>
        <v>0</v>
      </c>
      <c r="D544" s="3">
        <f t="shared" si="74"/>
        <v>0</v>
      </c>
    </row>
    <row r="545" spans="1:4">
      <c r="A545" s="11" t="s">
        <v>517</v>
      </c>
      <c r="B545" s="2"/>
      <c r="C545" s="25"/>
      <c r="D545" s="25"/>
    </row>
    <row r="546" spans="1:4">
      <c r="A546" s="11" t="s">
        <v>516</v>
      </c>
      <c r="B546" s="3">
        <f>SUM(B547:B554)</f>
        <v>3345</v>
      </c>
      <c r="C546" s="3">
        <f t="shared" ref="C546:D546" si="75">SUM(C547:C554)</f>
        <v>3345</v>
      </c>
      <c r="D546" s="3">
        <f t="shared" si="75"/>
        <v>0</v>
      </c>
    </row>
    <row r="547" spans="1:4">
      <c r="A547" s="11" t="s">
        <v>515</v>
      </c>
      <c r="B547" s="2">
        <v>356</v>
      </c>
      <c r="C547" s="25">
        <v>356</v>
      </c>
      <c r="D547" s="25"/>
    </row>
    <row r="548" spans="1:4">
      <c r="A548" s="11" t="s">
        <v>514</v>
      </c>
      <c r="B548" s="2">
        <v>446</v>
      </c>
      <c r="C548" s="25">
        <v>446</v>
      </c>
      <c r="D548" s="25"/>
    </row>
    <row r="549" spans="1:4">
      <c r="A549" s="11" t="s">
        <v>513</v>
      </c>
      <c r="B549" s="2"/>
      <c r="C549" s="25"/>
      <c r="D549" s="25"/>
    </row>
    <row r="550" spans="1:4">
      <c r="A550" s="11" t="s">
        <v>512</v>
      </c>
      <c r="B550" s="2"/>
      <c r="C550" s="25"/>
      <c r="D550" s="25"/>
    </row>
    <row r="551" spans="1:4">
      <c r="A551" s="11" t="s">
        <v>511</v>
      </c>
      <c r="B551" s="2">
        <v>1046</v>
      </c>
      <c r="C551" s="25">
        <v>1046</v>
      </c>
      <c r="D551" s="25"/>
    </row>
    <row r="552" spans="1:4">
      <c r="A552" s="11" t="s">
        <v>510</v>
      </c>
      <c r="B552" s="2"/>
      <c r="C552" s="25"/>
      <c r="D552" s="25"/>
    </row>
    <row r="553" spans="1:4">
      <c r="A553" s="11" t="s">
        <v>509</v>
      </c>
      <c r="B553" s="2">
        <v>1462</v>
      </c>
      <c r="C553" s="25">
        <v>1462</v>
      </c>
      <c r="D553" s="25"/>
    </row>
    <row r="554" spans="1:4">
      <c r="A554" s="11" t="s">
        <v>508</v>
      </c>
      <c r="B554" s="2">
        <v>35</v>
      </c>
      <c r="C554" s="25">
        <v>35</v>
      </c>
      <c r="D554" s="25"/>
    </row>
    <row r="555" spans="1:4">
      <c r="A555" s="11" t="s">
        <v>507</v>
      </c>
      <c r="B555" s="3">
        <f>SUM(B556:B558)</f>
        <v>0</v>
      </c>
      <c r="C555" s="3">
        <f t="shared" ref="C555:D555" si="76">SUM(C556:C558)</f>
        <v>0</v>
      </c>
      <c r="D555" s="3">
        <f t="shared" si="76"/>
        <v>0</v>
      </c>
    </row>
    <row r="556" spans="1:4">
      <c r="A556" s="11" t="s">
        <v>506</v>
      </c>
      <c r="B556" s="2"/>
      <c r="C556" s="25"/>
      <c r="D556" s="25"/>
    </row>
    <row r="557" spans="1:4">
      <c r="A557" s="11" t="s">
        <v>505</v>
      </c>
      <c r="B557" s="2"/>
      <c r="C557" s="25"/>
      <c r="D557" s="25"/>
    </row>
    <row r="558" spans="1:4">
      <c r="A558" s="11" t="s">
        <v>504</v>
      </c>
      <c r="B558" s="2"/>
      <c r="C558" s="25"/>
      <c r="D558" s="25"/>
    </row>
    <row r="559" spans="1:4">
      <c r="A559" s="11" t="s">
        <v>503</v>
      </c>
      <c r="B559" s="3">
        <f>SUM(B560:B568)</f>
        <v>715</v>
      </c>
      <c r="C559" s="3">
        <f t="shared" ref="C559:D559" si="77">SUM(C560:C568)</f>
        <v>715</v>
      </c>
      <c r="D559" s="3">
        <f t="shared" si="77"/>
        <v>0</v>
      </c>
    </row>
    <row r="560" spans="1:4">
      <c r="A560" s="11" t="s">
        <v>502</v>
      </c>
      <c r="B560" s="2"/>
      <c r="C560" s="25"/>
      <c r="D560" s="25"/>
    </row>
    <row r="561" spans="1:4">
      <c r="A561" s="11" t="s">
        <v>501</v>
      </c>
      <c r="B561" s="2"/>
      <c r="C561" s="25"/>
      <c r="D561" s="25"/>
    </row>
    <row r="562" spans="1:4">
      <c r="A562" s="11" t="s">
        <v>500</v>
      </c>
      <c r="B562" s="2"/>
      <c r="C562" s="25"/>
      <c r="D562" s="25"/>
    </row>
    <row r="563" spans="1:4">
      <c r="A563" s="11" t="s">
        <v>499</v>
      </c>
      <c r="B563" s="2"/>
      <c r="C563" s="25"/>
      <c r="D563" s="25"/>
    </row>
    <row r="564" spans="1:4">
      <c r="A564" s="11" t="s">
        <v>498</v>
      </c>
      <c r="B564" s="2"/>
      <c r="C564" s="25"/>
      <c r="D564" s="25"/>
    </row>
    <row r="565" spans="1:4">
      <c r="A565" s="11" t="s">
        <v>497</v>
      </c>
      <c r="B565" s="2"/>
      <c r="C565" s="25"/>
      <c r="D565" s="25"/>
    </row>
    <row r="566" spans="1:4">
      <c r="A566" s="11" t="s">
        <v>496</v>
      </c>
      <c r="B566" s="2"/>
      <c r="C566" s="25"/>
      <c r="D566" s="25"/>
    </row>
    <row r="567" spans="1:4">
      <c r="A567" s="11" t="s">
        <v>495</v>
      </c>
      <c r="B567" s="2"/>
      <c r="C567" s="25"/>
      <c r="D567" s="25"/>
    </row>
    <row r="568" spans="1:4">
      <c r="A568" s="11" t="s">
        <v>494</v>
      </c>
      <c r="B568" s="2">
        <v>715</v>
      </c>
      <c r="C568" s="25">
        <v>715</v>
      </c>
      <c r="D568" s="25"/>
    </row>
    <row r="569" spans="1:4">
      <c r="A569" s="11" t="s">
        <v>493</v>
      </c>
      <c r="B569" s="3">
        <f>SUM(B570:B576)</f>
        <v>807</v>
      </c>
      <c r="C569" s="3">
        <f t="shared" ref="C569:D569" si="78">SUM(C570:C576)</f>
        <v>807</v>
      </c>
      <c r="D569" s="3">
        <f t="shared" si="78"/>
        <v>0</v>
      </c>
    </row>
    <row r="570" spans="1:4">
      <c r="A570" s="11" t="s">
        <v>492</v>
      </c>
      <c r="B570" s="2">
        <v>211</v>
      </c>
      <c r="C570" s="25">
        <v>211</v>
      </c>
      <c r="D570" s="25"/>
    </row>
    <row r="571" spans="1:4">
      <c r="A571" s="11" t="s">
        <v>491</v>
      </c>
      <c r="B571" s="2"/>
      <c r="C571" s="25"/>
      <c r="D571" s="25"/>
    </row>
    <row r="572" spans="1:4">
      <c r="A572" s="11" t="s">
        <v>490</v>
      </c>
      <c r="B572" s="2"/>
      <c r="C572" s="25"/>
      <c r="D572" s="25"/>
    </row>
    <row r="573" spans="1:4">
      <c r="A573" s="11" t="s">
        <v>489</v>
      </c>
      <c r="B573" s="2"/>
      <c r="C573" s="25"/>
      <c r="D573" s="25"/>
    </row>
    <row r="574" spans="1:4">
      <c r="A574" s="11" t="s">
        <v>488</v>
      </c>
      <c r="B574" s="2">
        <v>596</v>
      </c>
      <c r="C574" s="25">
        <v>596</v>
      </c>
      <c r="D574" s="25"/>
    </row>
    <row r="575" spans="1:4">
      <c r="A575" s="11" t="s">
        <v>487</v>
      </c>
      <c r="B575" s="2"/>
      <c r="C575" s="25"/>
      <c r="D575" s="25"/>
    </row>
    <row r="576" spans="1:4">
      <c r="A576" s="11" t="s">
        <v>486</v>
      </c>
      <c r="B576" s="18"/>
      <c r="C576" s="25"/>
      <c r="D576" s="25"/>
    </row>
    <row r="577" spans="1:4">
      <c r="A577" s="11" t="s">
        <v>485</v>
      </c>
      <c r="B577" s="3">
        <f>SUM(B578:B583)</f>
        <v>623</v>
      </c>
      <c r="C577" s="3">
        <f t="shared" ref="C577:D577" si="79">SUM(C578:C583)</f>
        <v>623</v>
      </c>
      <c r="D577" s="3">
        <f t="shared" si="79"/>
        <v>0</v>
      </c>
    </row>
    <row r="578" spans="1:4">
      <c r="A578" s="11" t="s">
        <v>484</v>
      </c>
      <c r="B578" s="2">
        <v>278</v>
      </c>
      <c r="C578" s="25">
        <v>278</v>
      </c>
      <c r="D578" s="25"/>
    </row>
    <row r="579" spans="1:4">
      <c r="A579" s="11" t="s">
        <v>483</v>
      </c>
      <c r="B579" s="2"/>
      <c r="C579" s="25"/>
      <c r="D579" s="25"/>
    </row>
    <row r="580" spans="1:4">
      <c r="A580" s="11" t="s">
        <v>482</v>
      </c>
      <c r="B580" s="2"/>
      <c r="C580" s="25"/>
      <c r="D580" s="25"/>
    </row>
    <row r="581" spans="1:4">
      <c r="A581" s="11" t="s">
        <v>481</v>
      </c>
      <c r="B581" s="2"/>
      <c r="C581" s="25"/>
      <c r="D581" s="25"/>
    </row>
    <row r="582" spans="1:4">
      <c r="A582" s="17" t="s">
        <v>894</v>
      </c>
      <c r="B582" s="2"/>
      <c r="C582" s="25"/>
      <c r="D582" s="25"/>
    </row>
    <row r="583" spans="1:4">
      <c r="A583" s="11" t="s">
        <v>480</v>
      </c>
      <c r="B583" s="2">
        <v>345</v>
      </c>
      <c r="C583" s="25">
        <v>345</v>
      </c>
      <c r="D583" s="25"/>
    </row>
    <row r="584" spans="1:4">
      <c r="A584" s="11" t="s">
        <v>479</v>
      </c>
      <c r="B584" s="3">
        <f>SUM(B585:B590)</f>
        <v>797</v>
      </c>
      <c r="C584" s="3">
        <f t="shared" ref="C584:D584" si="80">SUM(C585:C590)</f>
        <v>797</v>
      </c>
      <c r="D584" s="3">
        <f t="shared" si="80"/>
        <v>0</v>
      </c>
    </row>
    <row r="585" spans="1:4">
      <c r="A585" s="11" t="s">
        <v>478</v>
      </c>
      <c r="B585" s="2"/>
      <c r="C585" s="25"/>
      <c r="D585" s="25"/>
    </row>
    <row r="586" spans="1:4">
      <c r="A586" s="11" t="s">
        <v>477</v>
      </c>
      <c r="B586" s="2"/>
      <c r="C586" s="25"/>
      <c r="D586" s="25"/>
    </row>
    <row r="587" spans="1:4">
      <c r="A587" s="11" t="s">
        <v>476</v>
      </c>
      <c r="B587" s="2"/>
      <c r="C587" s="25"/>
      <c r="D587" s="25"/>
    </row>
    <row r="588" spans="1:4">
      <c r="A588" s="11" t="s">
        <v>475</v>
      </c>
      <c r="B588" s="2">
        <v>13</v>
      </c>
      <c r="C588" s="25">
        <v>13</v>
      </c>
      <c r="D588" s="25"/>
    </row>
    <row r="589" spans="1:4">
      <c r="A589" s="11" t="s">
        <v>474</v>
      </c>
      <c r="B589" s="2"/>
      <c r="C589" s="25"/>
      <c r="D589" s="25"/>
    </row>
    <row r="590" spans="1:4">
      <c r="A590" s="11" t="s">
        <v>473</v>
      </c>
      <c r="B590" s="2">
        <v>784</v>
      </c>
      <c r="C590" s="25">
        <v>784</v>
      </c>
      <c r="D590" s="25"/>
    </row>
    <row r="591" spans="1:4">
      <c r="A591" s="11" t="s">
        <v>472</v>
      </c>
      <c r="B591" s="3">
        <f>SUM(B592:B599)</f>
        <v>1134</v>
      </c>
      <c r="C591" s="3">
        <f t="shared" ref="C591:D591" si="81">SUM(C592:C599)</f>
        <v>1134</v>
      </c>
      <c r="D591" s="3">
        <f t="shared" si="81"/>
        <v>0</v>
      </c>
    </row>
    <row r="592" spans="1:4">
      <c r="A592" s="11" t="s">
        <v>342</v>
      </c>
      <c r="B592" s="2">
        <v>130</v>
      </c>
      <c r="C592" s="25">
        <v>130</v>
      </c>
      <c r="D592" s="25"/>
    </row>
    <row r="593" spans="1:4">
      <c r="A593" s="11" t="s">
        <v>341</v>
      </c>
      <c r="B593" s="2"/>
      <c r="C593" s="25"/>
      <c r="D593" s="25"/>
    </row>
    <row r="594" spans="1:4">
      <c r="A594" s="11" t="s">
        <v>340</v>
      </c>
      <c r="B594" s="2"/>
      <c r="C594" s="25"/>
      <c r="D594" s="25"/>
    </row>
    <row r="595" spans="1:4">
      <c r="A595" s="11" t="s">
        <v>471</v>
      </c>
      <c r="B595" s="2"/>
      <c r="C595" s="25"/>
      <c r="D595" s="25"/>
    </row>
    <row r="596" spans="1:4">
      <c r="A596" s="11" t="s">
        <v>470</v>
      </c>
      <c r="B596" s="2"/>
      <c r="C596" s="25"/>
      <c r="D596" s="25"/>
    </row>
    <row r="597" spans="1:4">
      <c r="A597" s="11" t="s">
        <v>469</v>
      </c>
      <c r="B597" s="2"/>
      <c r="C597" s="25"/>
      <c r="D597" s="25"/>
    </row>
    <row r="598" spans="1:4">
      <c r="A598" s="11" t="s">
        <v>468</v>
      </c>
      <c r="B598" s="2">
        <v>285</v>
      </c>
      <c r="C598" s="25">
        <v>285</v>
      </c>
      <c r="D598" s="25"/>
    </row>
    <row r="599" spans="1:4">
      <c r="A599" s="11" t="s">
        <v>467</v>
      </c>
      <c r="B599" s="2">
        <v>719</v>
      </c>
      <c r="C599" s="25">
        <v>719</v>
      </c>
      <c r="D599" s="25"/>
    </row>
    <row r="600" spans="1:4">
      <c r="A600" s="11" t="s">
        <v>466</v>
      </c>
      <c r="B600" s="3">
        <f>SUM(B601:B604)</f>
        <v>0</v>
      </c>
      <c r="C600" s="3">
        <f t="shared" ref="C600:D600" si="82">SUM(C601:C604)</f>
        <v>0</v>
      </c>
      <c r="D600" s="3">
        <f t="shared" si="82"/>
        <v>0</v>
      </c>
    </row>
    <row r="601" spans="1:4">
      <c r="A601" s="11" t="s">
        <v>342</v>
      </c>
      <c r="B601" s="2"/>
      <c r="C601" s="25"/>
      <c r="D601" s="25"/>
    </row>
    <row r="602" spans="1:4">
      <c r="A602" s="11" t="s">
        <v>341</v>
      </c>
      <c r="B602" s="2"/>
      <c r="C602" s="25"/>
      <c r="D602" s="25"/>
    </row>
    <row r="603" spans="1:4">
      <c r="A603" s="11" t="s">
        <v>340</v>
      </c>
      <c r="B603" s="2"/>
      <c r="C603" s="25"/>
      <c r="D603" s="25"/>
    </row>
    <row r="604" spans="1:4">
      <c r="A604" s="11" t="s">
        <v>465</v>
      </c>
      <c r="B604" s="2"/>
      <c r="C604" s="25"/>
      <c r="D604" s="25"/>
    </row>
    <row r="605" spans="1:4">
      <c r="A605" s="11" t="s">
        <v>464</v>
      </c>
      <c r="B605" s="3">
        <f>SUM(B606:B607)</f>
        <v>0</v>
      </c>
      <c r="C605" s="3">
        <f t="shared" ref="C605:D605" si="83">SUM(C606:C607)</f>
        <v>0</v>
      </c>
      <c r="D605" s="3">
        <f t="shared" si="83"/>
        <v>0</v>
      </c>
    </row>
    <row r="606" spans="1:4">
      <c r="A606" s="11" t="s">
        <v>463</v>
      </c>
      <c r="B606" s="2"/>
      <c r="C606" s="25"/>
      <c r="D606" s="25"/>
    </row>
    <row r="607" spans="1:4">
      <c r="A607" s="11" t="s">
        <v>462</v>
      </c>
      <c r="B607" s="2"/>
      <c r="C607" s="25"/>
      <c r="D607" s="25"/>
    </row>
    <row r="608" spans="1:4">
      <c r="A608" s="11" t="s">
        <v>461</v>
      </c>
      <c r="B608" s="3">
        <f>SUM(B609:B610)</f>
        <v>9</v>
      </c>
      <c r="C608" s="3">
        <f t="shared" ref="C608:D608" si="84">SUM(C609:C610)</f>
        <v>9</v>
      </c>
      <c r="D608" s="3">
        <f t="shared" si="84"/>
        <v>0</v>
      </c>
    </row>
    <row r="609" spans="1:4">
      <c r="A609" s="11" t="s">
        <v>460</v>
      </c>
      <c r="B609" s="2">
        <v>9</v>
      </c>
      <c r="C609" s="25">
        <v>9</v>
      </c>
      <c r="D609" s="25"/>
    </row>
    <row r="610" spans="1:4">
      <c r="A610" s="11" t="s">
        <v>459</v>
      </c>
      <c r="B610" s="2"/>
      <c r="C610" s="25"/>
      <c r="D610" s="25"/>
    </row>
    <row r="611" spans="1:4">
      <c r="A611" s="11" t="s">
        <v>458</v>
      </c>
      <c r="B611" s="3">
        <f>SUM(B612:B613)</f>
        <v>0</v>
      </c>
      <c r="C611" s="3">
        <f t="shared" ref="C611:D611" si="85">SUM(C612:C613)</f>
        <v>0</v>
      </c>
      <c r="D611" s="3">
        <f t="shared" si="85"/>
        <v>0</v>
      </c>
    </row>
    <row r="612" spans="1:4">
      <c r="A612" s="11" t="s">
        <v>457</v>
      </c>
      <c r="B612" s="2"/>
      <c r="C612" s="25"/>
      <c r="D612" s="25"/>
    </row>
    <row r="613" spans="1:4">
      <c r="A613" s="11" t="s">
        <v>456</v>
      </c>
      <c r="B613" s="2"/>
      <c r="C613" s="25"/>
      <c r="D613" s="25"/>
    </row>
    <row r="614" spans="1:4">
      <c r="A614" s="11" t="s">
        <v>455</v>
      </c>
      <c r="B614" s="3">
        <f>SUM(B615:B616)</f>
        <v>0</v>
      </c>
      <c r="C614" s="3">
        <f t="shared" ref="C614:D614" si="86">SUM(C615:C616)</f>
        <v>0</v>
      </c>
      <c r="D614" s="3">
        <f t="shared" si="86"/>
        <v>0</v>
      </c>
    </row>
    <row r="615" spans="1:4">
      <c r="A615" s="11" t="s">
        <v>895</v>
      </c>
      <c r="B615" s="2"/>
      <c r="C615" s="25"/>
      <c r="D615" s="25"/>
    </row>
    <row r="616" spans="1:4">
      <c r="A616" s="11" t="s">
        <v>454</v>
      </c>
      <c r="B616" s="2"/>
      <c r="C616" s="25"/>
      <c r="D616" s="25"/>
    </row>
    <row r="617" spans="1:4">
      <c r="A617" s="11" t="s">
        <v>453</v>
      </c>
      <c r="B617" s="3">
        <f>SUM(B618:B619)</f>
        <v>155</v>
      </c>
      <c r="C617" s="3">
        <f t="shared" ref="C617:D617" si="87">SUM(C618:C619)</f>
        <v>155</v>
      </c>
      <c r="D617" s="3">
        <f t="shared" si="87"/>
        <v>0</v>
      </c>
    </row>
    <row r="618" spans="1:4">
      <c r="A618" s="11" t="s">
        <v>452</v>
      </c>
      <c r="B618" s="2">
        <v>32</v>
      </c>
      <c r="C618" s="25">
        <v>32</v>
      </c>
      <c r="D618" s="25"/>
    </row>
    <row r="619" spans="1:4">
      <c r="A619" s="11" t="s">
        <v>451</v>
      </c>
      <c r="B619" s="2">
        <v>123</v>
      </c>
      <c r="C619" s="25">
        <v>123</v>
      </c>
      <c r="D619" s="25"/>
    </row>
    <row r="620" spans="1:4">
      <c r="A620" s="11" t="s">
        <v>450</v>
      </c>
      <c r="B620" s="3">
        <f>SUM(B621:B623)</f>
        <v>10846</v>
      </c>
      <c r="C620" s="3">
        <f t="shared" ref="C620:D620" si="88">SUM(C621:C623)</f>
        <v>10846</v>
      </c>
      <c r="D620" s="3">
        <f t="shared" si="88"/>
        <v>0</v>
      </c>
    </row>
    <row r="621" spans="1:4">
      <c r="A621" s="11" t="s">
        <v>449</v>
      </c>
      <c r="B621" s="2"/>
      <c r="C621" s="25"/>
      <c r="D621" s="25"/>
    </row>
    <row r="622" spans="1:4">
      <c r="A622" s="11" t="s">
        <v>448</v>
      </c>
      <c r="B622" s="2">
        <v>10846</v>
      </c>
      <c r="C622" s="25">
        <v>10846</v>
      </c>
      <c r="D622" s="25"/>
    </row>
    <row r="623" spans="1:4">
      <c r="A623" s="11" t="s">
        <v>447</v>
      </c>
      <c r="B623" s="2"/>
      <c r="C623" s="25"/>
      <c r="D623" s="25"/>
    </row>
    <row r="624" spans="1:4">
      <c r="A624" s="11" t="s">
        <v>446</v>
      </c>
      <c r="B624" s="3">
        <f>SUM(B625:B628)</f>
        <v>40</v>
      </c>
      <c r="C624" s="3">
        <f t="shared" ref="C624:D624" si="89">SUM(C625:C628)</f>
        <v>40</v>
      </c>
      <c r="D624" s="3">
        <f t="shared" si="89"/>
        <v>0</v>
      </c>
    </row>
    <row r="625" spans="1:4">
      <c r="A625" s="11" t="s">
        <v>445</v>
      </c>
      <c r="B625" s="2"/>
      <c r="C625" s="25"/>
      <c r="D625" s="25"/>
    </row>
    <row r="626" spans="1:4">
      <c r="A626" s="11" t="s">
        <v>444</v>
      </c>
      <c r="B626" s="2"/>
      <c r="C626" s="25"/>
      <c r="D626" s="25"/>
    </row>
    <row r="627" spans="1:4">
      <c r="A627" s="11" t="s">
        <v>443</v>
      </c>
      <c r="B627" s="2">
        <v>40</v>
      </c>
      <c r="C627" s="25">
        <v>40</v>
      </c>
      <c r="D627" s="25"/>
    </row>
    <row r="628" spans="1:4">
      <c r="A628" s="11" t="s">
        <v>442</v>
      </c>
      <c r="B628" s="2"/>
      <c r="C628" s="25"/>
      <c r="D628" s="25"/>
    </row>
    <row r="629" spans="1:4">
      <c r="A629" s="19" t="s">
        <v>896</v>
      </c>
      <c r="B629" s="3">
        <f>SUM(B630:B636)</f>
        <v>9</v>
      </c>
      <c r="C629" s="3">
        <f t="shared" ref="C629:D629" si="90">SUM(C630:C636)</f>
        <v>9</v>
      </c>
      <c r="D629" s="3">
        <f t="shared" si="90"/>
        <v>0</v>
      </c>
    </row>
    <row r="630" spans="1:4">
      <c r="A630" s="17" t="s">
        <v>897</v>
      </c>
      <c r="B630" s="2"/>
      <c r="C630" s="25"/>
      <c r="D630" s="25"/>
    </row>
    <row r="631" spans="1:4">
      <c r="A631" s="17" t="s">
        <v>898</v>
      </c>
      <c r="B631" s="2"/>
      <c r="C631" s="25"/>
      <c r="D631" s="25"/>
    </row>
    <row r="632" spans="1:4">
      <c r="A632" s="17" t="s">
        <v>869</v>
      </c>
      <c r="B632" s="2"/>
      <c r="C632" s="25"/>
      <c r="D632" s="25"/>
    </row>
    <row r="633" spans="1:4">
      <c r="A633" s="17" t="s">
        <v>899</v>
      </c>
      <c r="B633" s="2">
        <v>9</v>
      </c>
      <c r="C633" s="25">
        <v>9</v>
      </c>
      <c r="D633" s="25"/>
    </row>
    <row r="634" spans="1:4">
      <c r="A634" s="17" t="s">
        <v>900</v>
      </c>
      <c r="B634" s="2"/>
      <c r="C634" s="25"/>
      <c r="D634" s="25"/>
    </row>
    <row r="635" spans="1:4">
      <c r="A635" s="17" t="s">
        <v>851</v>
      </c>
      <c r="B635" s="2"/>
      <c r="C635" s="25"/>
      <c r="D635" s="25"/>
    </row>
    <row r="636" spans="1:4">
      <c r="A636" s="17" t="s">
        <v>901</v>
      </c>
      <c r="B636" s="2"/>
      <c r="C636" s="25"/>
      <c r="D636" s="25"/>
    </row>
    <row r="637" spans="1:4">
      <c r="A637" s="11" t="s">
        <v>441</v>
      </c>
      <c r="B637" s="2">
        <v>2914</v>
      </c>
      <c r="C637" s="25">
        <v>2914</v>
      </c>
      <c r="D637" s="25"/>
    </row>
    <row r="638" spans="1:4">
      <c r="A638" s="11" t="s">
        <v>902</v>
      </c>
      <c r="B638" s="3">
        <f>SUM(B639,B644,B657,B661,B673,B676,B680,B685,B689,B693,B696,B705,B707,)</f>
        <v>27532</v>
      </c>
      <c r="C638" s="3">
        <f t="shared" ref="C638:D638" si="91">SUM(C639,C644,C657,C661,C673,C676,C680,C685,C689,C693,C696,C705,C707,)</f>
        <v>27532</v>
      </c>
      <c r="D638" s="3">
        <f t="shared" si="91"/>
        <v>0</v>
      </c>
    </row>
    <row r="639" spans="1:4">
      <c r="A639" s="11" t="s">
        <v>903</v>
      </c>
      <c r="B639" s="3">
        <f>SUM(B640:B643)</f>
        <v>2161</v>
      </c>
      <c r="C639" s="3">
        <f t="shared" ref="C639:D639" si="92">SUM(C640:C643)</f>
        <v>2161</v>
      </c>
      <c r="D639" s="3">
        <f t="shared" si="92"/>
        <v>0</v>
      </c>
    </row>
    <row r="640" spans="1:4">
      <c r="A640" s="11" t="s">
        <v>342</v>
      </c>
      <c r="B640" s="2">
        <v>519</v>
      </c>
      <c r="C640" s="25">
        <v>519</v>
      </c>
      <c r="D640" s="25"/>
    </row>
    <row r="641" spans="1:4">
      <c r="A641" s="11" t="s">
        <v>341</v>
      </c>
      <c r="B641" s="2"/>
      <c r="C641" s="25"/>
      <c r="D641" s="25"/>
    </row>
    <row r="642" spans="1:4">
      <c r="A642" s="11" t="s">
        <v>340</v>
      </c>
      <c r="B642" s="2"/>
      <c r="C642" s="25"/>
      <c r="D642" s="25"/>
    </row>
    <row r="643" spans="1:4">
      <c r="A643" s="11" t="s">
        <v>904</v>
      </c>
      <c r="B643" s="2">
        <v>1642</v>
      </c>
      <c r="C643" s="25">
        <v>1642</v>
      </c>
      <c r="D643" s="25"/>
    </row>
    <row r="644" spans="1:4">
      <c r="A644" s="11" t="s">
        <v>440</v>
      </c>
      <c r="B644" s="3">
        <f>SUM(B645:B656)</f>
        <v>96</v>
      </c>
      <c r="C644" s="3">
        <f t="shared" ref="C644:D644" si="93">SUM(C645:C656)</f>
        <v>96</v>
      </c>
      <c r="D644" s="3">
        <f t="shared" si="93"/>
        <v>0</v>
      </c>
    </row>
    <row r="645" spans="1:4">
      <c r="A645" s="11" t="s">
        <v>439</v>
      </c>
      <c r="B645" s="2"/>
      <c r="C645" s="25"/>
      <c r="D645" s="25"/>
    </row>
    <row r="646" spans="1:4">
      <c r="A646" s="11" t="s">
        <v>438</v>
      </c>
      <c r="B646" s="2"/>
      <c r="C646" s="25"/>
      <c r="D646" s="25"/>
    </row>
    <row r="647" spans="1:4">
      <c r="A647" s="11" t="s">
        <v>437</v>
      </c>
      <c r="B647" s="2"/>
      <c r="C647" s="25"/>
      <c r="D647" s="25"/>
    </row>
    <row r="648" spans="1:4">
      <c r="A648" s="11" t="s">
        <v>436</v>
      </c>
      <c r="B648" s="2"/>
      <c r="C648" s="25"/>
      <c r="D648" s="25"/>
    </row>
    <row r="649" spans="1:4">
      <c r="A649" s="11" t="s">
        <v>435</v>
      </c>
      <c r="B649" s="2"/>
      <c r="C649" s="25"/>
      <c r="D649" s="25"/>
    </row>
    <row r="650" spans="1:4">
      <c r="A650" s="11" t="s">
        <v>434</v>
      </c>
      <c r="B650" s="2"/>
      <c r="C650" s="25"/>
      <c r="D650" s="25"/>
    </row>
    <row r="651" spans="1:4">
      <c r="A651" s="11" t="s">
        <v>433</v>
      </c>
      <c r="B651" s="2"/>
      <c r="C651" s="25"/>
      <c r="D651" s="25"/>
    </row>
    <row r="652" spans="1:4">
      <c r="A652" s="11" t="s">
        <v>432</v>
      </c>
      <c r="B652" s="2"/>
      <c r="C652" s="25"/>
      <c r="D652" s="25"/>
    </row>
    <row r="653" spans="1:4">
      <c r="A653" s="11" t="s">
        <v>431</v>
      </c>
      <c r="B653" s="2"/>
      <c r="C653" s="25"/>
      <c r="D653" s="25"/>
    </row>
    <row r="654" spans="1:4">
      <c r="A654" s="11" t="s">
        <v>430</v>
      </c>
      <c r="B654" s="2"/>
      <c r="C654" s="25"/>
      <c r="D654" s="25"/>
    </row>
    <row r="655" spans="1:4">
      <c r="A655" s="11" t="s">
        <v>429</v>
      </c>
      <c r="B655" s="2"/>
      <c r="C655" s="25"/>
      <c r="D655" s="25"/>
    </row>
    <row r="656" spans="1:4">
      <c r="A656" s="11" t="s">
        <v>428</v>
      </c>
      <c r="B656" s="2">
        <v>96</v>
      </c>
      <c r="C656" s="25">
        <v>96</v>
      </c>
      <c r="D656" s="25"/>
    </row>
    <row r="657" spans="1:4">
      <c r="A657" s="11" t="s">
        <v>427</v>
      </c>
      <c r="B657" s="3">
        <f>SUM(B658:B660)</f>
        <v>672</v>
      </c>
      <c r="C657" s="3">
        <f t="shared" ref="C657:D657" si="94">SUM(C658:C660)</f>
        <v>672</v>
      </c>
      <c r="D657" s="3">
        <f t="shared" si="94"/>
        <v>0</v>
      </c>
    </row>
    <row r="658" spans="1:4">
      <c r="A658" s="11" t="s">
        <v>426</v>
      </c>
      <c r="B658" s="2"/>
      <c r="C658" s="25"/>
      <c r="D658" s="25"/>
    </row>
    <row r="659" spans="1:4">
      <c r="A659" s="11" t="s">
        <v>425</v>
      </c>
      <c r="B659" s="2"/>
      <c r="C659" s="25"/>
      <c r="D659" s="25"/>
    </row>
    <row r="660" spans="1:4">
      <c r="A660" s="11" t="s">
        <v>424</v>
      </c>
      <c r="B660" s="2">
        <v>672</v>
      </c>
      <c r="C660" s="25">
        <v>672</v>
      </c>
      <c r="D660" s="25"/>
    </row>
    <row r="661" spans="1:4">
      <c r="A661" s="11" t="s">
        <v>423</v>
      </c>
      <c r="B661" s="3">
        <f>SUM(B662:B672)</f>
        <v>4780</v>
      </c>
      <c r="C661" s="3">
        <f t="shared" ref="C661:D661" si="95">SUM(C662:C672)</f>
        <v>4780</v>
      </c>
      <c r="D661" s="3">
        <f t="shared" si="95"/>
        <v>0</v>
      </c>
    </row>
    <row r="662" spans="1:4">
      <c r="A662" s="11" t="s">
        <v>422</v>
      </c>
      <c r="B662" s="2">
        <v>1640</v>
      </c>
      <c r="C662" s="25">
        <v>1640</v>
      </c>
      <c r="D662" s="25"/>
    </row>
    <row r="663" spans="1:4">
      <c r="A663" s="11" t="s">
        <v>421</v>
      </c>
      <c r="B663" s="2">
        <v>12</v>
      </c>
      <c r="C663" s="25">
        <v>12</v>
      </c>
      <c r="D663" s="25"/>
    </row>
    <row r="664" spans="1:4">
      <c r="A664" s="11" t="s">
        <v>420</v>
      </c>
      <c r="B664" s="2"/>
      <c r="C664" s="25"/>
      <c r="D664" s="25"/>
    </row>
    <row r="665" spans="1:4">
      <c r="A665" s="11" t="s">
        <v>419</v>
      </c>
      <c r="B665" s="2"/>
      <c r="C665" s="25"/>
      <c r="D665" s="25"/>
    </row>
    <row r="666" spans="1:4">
      <c r="A666" s="11" t="s">
        <v>418</v>
      </c>
      <c r="B666" s="2"/>
      <c r="C666" s="25"/>
      <c r="D666" s="25"/>
    </row>
    <row r="667" spans="1:4">
      <c r="A667" s="11" t="s">
        <v>417</v>
      </c>
      <c r="B667" s="2"/>
      <c r="C667" s="25"/>
      <c r="D667" s="25"/>
    </row>
    <row r="668" spans="1:4">
      <c r="A668" s="11" t="s">
        <v>416</v>
      </c>
      <c r="B668" s="2"/>
      <c r="C668" s="25"/>
      <c r="D668" s="25"/>
    </row>
    <row r="669" spans="1:4">
      <c r="A669" s="11" t="s">
        <v>415</v>
      </c>
      <c r="B669" s="2">
        <v>2314</v>
      </c>
      <c r="C669" s="25">
        <v>2314</v>
      </c>
      <c r="D669" s="25"/>
    </row>
    <row r="670" spans="1:4">
      <c r="A670" s="11" t="s">
        <v>414</v>
      </c>
      <c r="B670" s="2">
        <v>499</v>
      </c>
      <c r="C670" s="25">
        <v>499</v>
      </c>
      <c r="D670" s="25"/>
    </row>
    <row r="671" spans="1:4">
      <c r="A671" s="11" t="s">
        <v>413</v>
      </c>
      <c r="B671" s="2"/>
      <c r="C671" s="25"/>
      <c r="D671" s="25"/>
    </row>
    <row r="672" spans="1:4">
      <c r="A672" s="11" t="s">
        <v>412</v>
      </c>
      <c r="B672" s="2">
        <v>315</v>
      </c>
      <c r="C672" s="25">
        <v>315</v>
      </c>
      <c r="D672" s="25"/>
    </row>
    <row r="673" spans="1:4">
      <c r="A673" s="11" t="s">
        <v>411</v>
      </c>
      <c r="B673" s="3">
        <f>SUM(B674:B675)</f>
        <v>59</v>
      </c>
      <c r="C673" s="3">
        <f t="shared" ref="C673:D673" si="96">SUM(C674:C675)</f>
        <v>59</v>
      </c>
      <c r="D673" s="3">
        <f t="shared" si="96"/>
        <v>0</v>
      </c>
    </row>
    <row r="674" spans="1:4">
      <c r="A674" s="11" t="s">
        <v>410</v>
      </c>
      <c r="B674" s="2">
        <v>59</v>
      </c>
      <c r="C674" s="25">
        <v>59</v>
      </c>
      <c r="D674" s="25"/>
    </row>
    <row r="675" spans="1:4">
      <c r="A675" s="11" t="s">
        <v>409</v>
      </c>
      <c r="B675" s="2"/>
      <c r="C675" s="25"/>
      <c r="D675" s="25"/>
    </row>
    <row r="676" spans="1:4">
      <c r="A676" s="11" t="s">
        <v>408</v>
      </c>
      <c r="B676" s="3">
        <f>SUM(B677:B679)</f>
        <v>2814</v>
      </c>
      <c r="C676" s="3">
        <f t="shared" ref="C676:D676" si="97">SUM(C677:C679)</f>
        <v>2814</v>
      </c>
      <c r="D676" s="3">
        <f t="shared" si="97"/>
        <v>0</v>
      </c>
    </row>
    <row r="677" spans="1:4">
      <c r="A677" s="11" t="s">
        <v>407</v>
      </c>
      <c r="B677" s="2">
        <v>366</v>
      </c>
      <c r="C677" s="25">
        <v>366</v>
      </c>
      <c r="D677" s="25"/>
    </row>
    <row r="678" spans="1:4">
      <c r="A678" s="11" t="s">
        <v>406</v>
      </c>
      <c r="B678" s="2">
        <v>1960</v>
      </c>
      <c r="C678" s="25">
        <v>1960</v>
      </c>
      <c r="D678" s="25"/>
    </row>
    <row r="679" spans="1:4">
      <c r="A679" s="11" t="s">
        <v>405</v>
      </c>
      <c r="B679" s="2">
        <v>488</v>
      </c>
      <c r="C679" s="25">
        <v>488</v>
      </c>
      <c r="D679" s="25"/>
    </row>
    <row r="680" spans="1:4">
      <c r="A680" s="11" t="s">
        <v>404</v>
      </c>
      <c r="B680" s="3">
        <f>SUM(B681:B684)</f>
        <v>0</v>
      </c>
      <c r="C680" s="3">
        <f t="shared" ref="C680:D680" si="98">SUM(C681:C684)</f>
        <v>0</v>
      </c>
      <c r="D680" s="3">
        <f t="shared" si="98"/>
        <v>0</v>
      </c>
    </row>
    <row r="681" spans="1:4">
      <c r="A681" s="11" t="s">
        <v>403</v>
      </c>
      <c r="B681" s="2"/>
      <c r="C681" s="25"/>
      <c r="D681" s="25"/>
    </row>
    <row r="682" spans="1:4">
      <c r="A682" s="11" t="s">
        <v>402</v>
      </c>
      <c r="B682" s="2"/>
      <c r="C682" s="25"/>
      <c r="D682" s="25"/>
    </row>
    <row r="683" spans="1:4">
      <c r="A683" s="11" t="s">
        <v>401</v>
      </c>
      <c r="B683" s="2"/>
      <c r="C683" s="25"/>
      <c r="D683" s="25"/>
    </row>
    <row r="684" spans="1:4">
      <c r="A684" s="11" t="s">
        <v>400</v>
      </c>
      <c r="B684" s="2"/>
      <c r="C684" s="25"/>
      <c r="D684" s="25"/>
    </row>
    <row r="685" spans="1:4">
      <c r="A685" s="11" t="s">
        <v>399</v>
      </c>
      <c r="B685" s="3">
        <f>SUM(B686:B688)</f>
        <v>11843</v>
      </c>
      <c r="C685" s="3">
        <f t="shared" ref="C685:D685" si="99">SUM(C686:C688)</f>
        <v>11843</v>
      </c>
      <c r="D685" s="3">
        <f t="shared" si="99"/>
        <v>0</v>
      </c>
    </row>
    <row r="686" spans="1:4">
      <c r="A686" s="11" t="s">
        <v>905</v>
      </c>
      <c r="B686" s="2"/>
      <c r="C686" s="25"/>
      <c r="D686" s="25"/>
    </row>
    <row r="687" spans="1:4">
      <c r="A687" s="11" t="s">
        <v>398</v>
      </c>
      <c r="B687" s="2">
        <v>11843</v>
      </c>
      <c r="C687" s="25">
        <v>11843</v>
      </c>
      <c r="D687" s="25"/>
    </row>
    <row r="688" spans="1:4">
      <c r="A688" s="11" t="s">
        <v>397</v>
      </c>
      <c r="B688" s="2"/>
      <c r="C688" s="25"/>
      <c r="D688" s="25"/>
    </row>
    <row r="689" spans="1:4">
      <c r="A689" s="11" t="s">
        <v>396</v>
      </c>
      <c r="B689" s="3">
        <f>SUM(B690:B692)</f>
        <v>1590</v>
      </c>
      <c r="C689" s="3">
        <f t="shared" ref="C689:D689" si="100">SUM(C690:C692)</f>
        <v>1590</v>
      </c>
      <c r="D689" s="3">
        <f t="shared" si="100"/>
        <v>0</v>
      </c>
    </row>
    <row r="690" spans="1:4">
      <c r="A690" s="11" t="s">
        <v>395</v>
      </c>
      <c r="B690" s="2">
        <v>1507</v>
      </c>
      <c r="C690" s="25">
        <v>1507</v>
      </c>
      <c r="D690" s="25"/>
    </row>
    <row r="691" spans="1:4">
      <c r="A691" s="11" t="s">
        <v>394</v>
      </c>
      <c r="B691" s="2"/>
      <c r="C691" s="25"/>
      <c r="D691" s="25"/>
    </row>
    <row r="692" spans="1:4">
      <c r="A692" s="11" t="s">
        <v>393</v>
      </c>
      <c r="B692" s="2">
        <v>83</v>
      </c>
      <c r="C692" s="25">
        <v>83</v>
      </c>
      <c r="D692" s="25"/>
    </row>
    <row r="693" spans="1:4">
      <c r="A693" s="11" t="s">
        <v>392</v>
      </c>
      <c r="B693" s="3">
        <f>SUM(B694:B695)</f>
        <v>0</v>
      </c>
      <c r="C693" s="3">
        <f t="shared" ref="C693:D693" si="101">SUM(C694:C695)</f>
        <v>0</v>
      </c>
      <c r="D693" s="3">
        <f t="shared" si="101"/>
        <v>0</v>
      </c>
    </row>
    <row r="694" spans="1:4">
      <c r="A694" s="11" t="s">
        <v>391</v>
      </c>
      <c r="B694" s="18"/>
      <c r="C694" s="25"/>
      <c r="D694" s="25"/>
    </row>
    <row r="695" spans="1:4">
      <c r="A695" s="11" t="s">
        <v>390</v>
      </c>
      <c r="B695" s="2"/>
      <c r="C695" s="25"/>
      <c r="D695" s="25"/>
    </row>
    <row r="696" spans="1:4">
      <c r="A696" s="17" t="s">
        <v>906</v>
      </c>
      <c r="B696" s="3">
        <f>SUM(B697:B704)</f>
        <v>0</v>
      </c>
      <c r="C696" s="3">
        <f t="shared" ref="C696:D696" si="102">SUM(C697:C704)</f>
        <v>0</v>
      </c>
      <c r="D696" s="3">
        <f t="shared" si="102"/>
        <v>0</v>
      </c>
    </row>
    <row r="697" spans="1:4">
      <c r="A697" s="17" t="s">
        <v>897</v>
      </c>
      <c r="B697" s="2"/>
      <c r="C697" s="25"/>
      <c r="D697" s="25"/>
    </row>
    <row r="698" spans="1:4">
      <c r="A698" s="17" t="s">
        <v>898</v>
      </c>
      <c r="B698" s="2"/>
      <c r="C698" s="25"/>
      <c r="D698" s="25"/>
    </row>
    <row r="699" spans="1:4">
      <c r="A699" s="17" t="s">
        <v>869</v>
      </c>
      <c r="B699" s="2"/>
      <c r="C699" s="25"/>
      <c r="D699" s="25"/>
    </row>
    <row r="700" spans="1:4">
      <c r="A700" s="17" t="s">
        <v>868</v>
      </c>
      <c r="B700" s="2"/>
      <c r="C700" s="25"/>
      <c r="D700" s="25"/>
    </row>
    <row r="701" spans="1:4">
      <c r="A701" s="17" t="s">
        <v>907</v>
      </c>
      <c r="B701" s="2"/>
      <c r="C701" s="25"/>
      <c r="D701" s="25"/>
    </row>
    <row r="702" spans="1:4">
      <c r="A702" s="17" t="s">
        <v>908</v>
      </c>
      <c r="B702" s="2"/>
      <c r="C702" s="25"/>
      <c r="D702" s="25"/>
    </row>
    <row r="703" spans="1:4">
      <c r="A703" s="17" t="s">
        <v>851</v>
      </c>
      <c r="B703" s="2"/>
      <c r="C703" s="25"/>
      <c r="D703" s="25"/>
    </row>
    <row r="704" spans="1:4">
      <c r="A704" s="17" t="s">
        <v>909</v>
      </c>
      <c r="B704" s="2"/>
      <c r="C704" s="25"/>
      <c r="D704" s="25"/>
    </row>
    <row r="705" spans="1:4">
      <c r="A705" s="17" t="s">
        <v>910</v>
      </c>
      <c r="B705" s="3">
        <f>SUM(B706)</f>
        <v>6</v>
      </c>
      <c r="C705" s="3">
        <f t="shared" ref="C705:D705" si="103">SUM(C706)</f>
        <v>6</v>
      </c>
      <c r="D705" s="3">
        <f t="shared" si="103"/>
        <v>0</v>
      </c>
    </row>
    <row r="706" spans="1:4">
      <c r="A706" s="17" t="s">
        <v>911</v>
      </c>
      <c r="B706" s="2">
        <v>6</v>
      </c>
      <c r="C706" s="25">
        <v>6</v>
      </c>
      <c r="D706" s="25"/>
    </row>
    <row r="707" spans="1:4">
      <c r="A707" s="17" t="s">
        <v>912</v>
      </c>
      <c r="B707" s="3">
        <f>SUM(B708)</f>
        <v>3511</v>
      </c>
      <c r="C707" s="3">
        <f t="shared" ref="C707:D707" si="104">SUM(C708)</f>
        <v>3511</v>
      </c>
      <c r="D707" s="3">
        <f t="shared" si="104"/>
        <v>0</v>
      </c>
    </row>
    <row r="708" spans="1:4">
      <c r="A708" s="17" t="s">
        <v>913</v>
      </c>
      <c r="B708" s="2">
        <v>3511</v>
      </c>
      <c r="C708" s="25">
        <v>3511</v>
      </c>
      <c r="D708" s="25"/>
    </row>
    <row r="709" spans="1:4">
      <c r="A709" s="11" t="s">
        <v>389</v>
      </c>
      <c r="B709" s="3">
        <f>SUM(B710,B719,B723,B731,B737,B744,B750,B753,B756,B757,B758,B764,B765,B766,B781,)</f>
        <v>2436</v>
      </c>
      <c r="C709" s="3">
        <f t="shared" ref="C709:D709" si="105">SUM(C710,C719,C723,C731,C737,C744,C750,C753,C756,C757,C758,C764,C765,C766,C781,)</f>
        <v>2436</v>
      </c>
      <c r="D709" s="3">
        <f t="shared" si="105"/>
        <v>0</v>
      </c>
    </row>
    <row r="710" spans="1:4">
      <c r="A710" s="11" t="s">
        <v>388</v>
      </c>
      <c r="B710" s="3">
        <f>SUM(B711:B718)</f>
        <v>178</v>
      </c>
      <c r="C710" s="3">
        <f t="shared" ref="C710:D710" si="106">SUM(C711:C718)</f>
        <v>178</v>
      </c>
      <c r="D710" s="3">
        <f t="shared" si="106"/>
        <v>0</v>
      </c>
    </row>
    <row r="711" spans="1:4">
      <c r="A711" s="11" t="s">
        <v>342</v>
      </c>
      <c r="B711" s="2"/>
      <c r="C711" s="25"/>
      <c r="D711" s="25"/>
    </row>
    <row r="712" spans="1:4">
      <c r="A712" s="11" t="s">
        <v>341</v>
      </c>
      <c r="B712" s="2"/>
      <c r="C712" s="25"/>
      <c r="D712" s="25"/>
    </row>
    <row r="713" spans="1:4">
      <c r="A713" s="11" t="s">
        <v>340</v>
      </c>
      <c r="B713" s="2"/>
      <c r="C713" s="25"/>
      <c r="D713" s="25"/>
    </row>
    <row r="714" spans="1:4">
      <c r="A714" s="11" t="s">
        <v>914</v>
      </c>
      <c r="B714" s="2"/>
      <c r="C714" s="25"/>
      <c r="D714" s="25"/>
    </row>
    <row r="715" spans="1:4">
      <c r="A715" s="11" t="s">
        <v>387</v>
      </c>
      <c r="B715" s="2"/>
      <c r="C715" s="25"/>
      <c r="D715" s="25"/>
    </row>
    <row r="716" spans="1:4">
      <c r="A716" s="11" t="s">
        <v>915</v>
      </c>
      <c r="B716" s="2"/>
      <c r="C716" s="25"/>
      <c r="D716" s="25"/>
    </row>
    <row r="717" spans="1:4">
      <c r="A717" s="11" t="s">
        <v>916</v>
      </c>
      <c r="B717" s="2"/>
      <c r="C717" s="25"/>
      <c r="D717" s="25"/>
    </row>
    <row r="718" spans="1:4">
      <c r="A718" s="11" t="s">
        <v>386</v>
      </c>
      <c r="B718" s="2">
        <v>178</v>
      </c>
      <c r="C718" s="25">
        <v>178</v>
      </c>
      <c r="D718" s="25"/>
    </row>
    <row r="719" spans="1:4">
      <c r="A719" s="11" t="s">
        <v>385</v>
      </c>
      <c r="B719" s="3">
        <f>SUM(B720:B722)</f>
        <v>0</v>
      </c>
      <c r="C719" s="3">
        <f t="shared" ref="C719:D719" si="107">SUM(C720:C722)</f>
        <v>0</v>
      </c>
      <c r="D719" s="3">
        <f t="shared" si="107"/>
        <v>0</v>
      </c>
    </row>
    <row r="720" spans="1:4">
      <c r="A720" s="11" t="s">
        <v>384</v>
      </c>
      <c r="B720" s="2"/>
      <c r="C720" s="25"/>
      <c r="D720" s="25"/>
    </row>
    <row r="721" spans="1:4">
      <c r="A721" s="11" t="s">
        <v>383</v>
      </c>
      <c r="B721" s="2"/>
      <c r="C721" s="25"/>
      <c r="D721" s="25"/>
    </row>
    <row r="722" spans="1:4">
      <c r="A722" s="11" t="s">
        <v>382</v>
      </c>
      <c r="B722" s="2"/>
      <c r="C722" s="25"/>
      <c r="D722" s="25"/>
    </row>
    <row r="723" spans="1:4">
      <c r="A723" s="11" t="s">
        <v>381</v>
      </c>
      <c r="B723" s="3">
        <f>SUM(B724:B730)</f>
        <v>1309</v>
      </c>
      <c r="C723" s="3">
        <f t="shared" ref="C723:D723" si="108">SUM(C724:C730)</f>
        <v>1309</v>
      </c>
      <c r="D723" s="3">
        <f t="shared" si="108"/>
        <v>0</v>
      </c>
    </row>
    <row r="724" spans="1:4">
      <c r="A724" s="11" t="s">
        <v>380</v>
      </c>
      <c r="B724" s="2">
        <v>649</v>
      </c>
      <c r="C724" s="25">
        <v>649</v>
      </c>
      <c r="D724" s="25"/>
    </row>
    <row r="725" spans="1:4">
      <c r="A725" s="11" t="s">
        <v>379</v>
      </c>
      <c r="B725" s="2">
        <v>28</v>
      </c>
      <c r="C725" s="25">
        <v>28</v>
      </c>
      <c r="D725" s="25"/>
    </row>
    <row r="726" spans="1:4">
      <c r="A726" s="11" t="s">
        <v>378</v>
      </c>
      <c r="B726" s="2"/>
      <c r="C726" s="25"/>
      <c r="D726" s="25"/>
    </row>
    <row r="727" spans="1:4">
      <c r="A727" s="11" t="s">
        <v>377</v>
      </c>
      <c r="B727" s="2"/>
      <c r="C727" s="25"/>
      <c r="D727" s="25"/>
    </row>
    <row r="728" spans="1:4">
      <c r="A728" s="11" t="s">
        <v>376</v>
      </c>
      <c r="B728" s="2"/>
      <c r="C728" s="25"/>
      <c r="D728" s="25"/>
    </row>
    <row r="729" spans="1:4">
      <c r="A729" s="11" t="s">
        <v>375</v>
      </c>
      <c r="B729" s="2"/>
      <c r="C729" s="25"/>
      <c r="D729" s="25"/>
    </row>
    <row r="730" spans="1:4">
      <c r="A730" s="11" t="s">
        <v>374</v>
      </c>
      <c r="B730" s="2">
        <v>632</v>
      </c>
      <c r="C730" s="25">
        <v>632</v>
      </c>
      <c r="D730" s="25"/>
    </row>
    <row r="731" spans="1:4">
      <c r="A731" s="11" t="s">
        <v>373</v>
      </c>
      <c r="B731" s="3">
        <f>SUM(B732:B736)</f>
        <v>533</v>
      </c>
      <c r="C731" s="3">
        <f t="shared" ref="C731:D731" si="109">SUM(C732:C736)</f>
        <v>533</v>
      </c>
      <c r="D731" s="3">
        <f t="shared" si="109"/>
        <v>0</v>
      </c>
    </row>
    <row r="732" spans="1:4">
      <c r="A732" s="11" t="s">
        <v>372</v>
      </c>
      <c r="B732" s="2"/>
      <c r="C732" s="25"/>
      <c r="D732" s="25"/>
    </row>
    <row r="733" spans="1:4">
      <c r="A733" s="11" t="s">
        <v>371</v>
      </c>
      <c r="B733" s="2">
        <v>414</v>
      </c>
      <c r="C733" s="25">
        <v>414</v>
      </c>
      <c r="D733" s="25"/>
    </row>
    <row r="734" spans="1:4">
      <c r="A734" s="11" t="s">
        <v>370</v>
      </c>
      <c r="B734" s="2"/>
      <c r="C734" s="25"/>
      <c r="D734" s="25"/>
    </row>
    <row r="735" spans="1:4">
      <c r="A735" s="11" t="s">
        <v>369</v>
      </c>
      <c r="B735" s="2"/>
      <c r="C735" s="25"/>
      <c r="D735" s="25"/>
    </row>
    <row r="736" spans="1:4">
      <c r="A736" s="11" t="s">
        <v>368</v>
      </c>
      <c r="B736" s="2">
        <v>119</v>
      </c>
      <c r="C736" s="25">
        <v>119</v>
      </c>
      <c r="D736" s="25"/>
    </row>
    <row r="737" spans="1:4">
      <c r="A737" s="11" t="s">
        <v>367</v>
      </c>
      <c r="B737" s="3">
        <f>SUM(B738:B743)</f>
        <v>10</v>
      </c>
      <c r="C737" s="3">
        <f t="shared" ref="C737:D737" si="110">SUM(C738:C743)</f>
        <v>10</v>
      </c>
      <c r="D737" s="3">
        <f t="shared" si="110"/>
        <v>0</v>
      </c>
    </row>
    <row r="738" spans="1:4">
      <c r="A738" s="11" t="s">
        <v>366</v>
      </c>
      <c r="B738" s="2">
        <v>10</v>
      </c>
      <c r="C738" s="25">
        <v>10</v>
      </c>
      <c r="D738" s="25"/>
    </row>
    <row r="739" spans="1:4">
      <c r="A739" s="11" t="s">
        <v>365</v>
      </c>
      <c r="B739" s="2"/>
      <c r="C739" s="25"/>
      <c r="D739" s="25"/>
    </row>
    <row r="740" spans="1:4">
      <c r="A740" s="11" t="s">
        <v>364</v>
      </c>
      <c r="B740" s="2"/>
      <c r="C740" s="25"/>
      <c r="D740" s="25"/>
    </row>
    <row r="741" spans="1:4">
      <c r="A741" s="11" t="s">
        <v>363</v>
      </c>
      <c r="B741" s="2"/>
      <c r="C741" s="25"/>
      <c r="D741" s="25"/>
    </row>
    <row r="742" spans="1:4">
      <c r="A742" s="11" t="s">
        <v>917</v>
      </c>
      <c r="B742" s="2"/>
      <c r="C742" s="25"/>
      <c r="D742" s="25"/>
    </row>
    <row r="743" spans="1:4">
      <c r="A743" s="11" t="s">
        <v>362</v>
      </c>
      <c r="B743" s="2"/>
      <c r="C743" s="25"/>
      <c r="D743" s="25"/>
    </row>
    <row r="744" spans="1:4">
      <c r="A744" s="11" t="s">
        <v>361</v>
      </c>
      <c r="B744" s="3">
        <f>SUM(B745:B749)</f>
        <v>40</v>
      </c>
      <c r="C744" s="3">
        <f t="shared" ref="C744:D744" si="111">SUM(C745:C749)</f>
        <v>40</v>
      </c>
      <c r="D744" s="3">
        <f t="shared" si="111"/>
        <v>0</v>
      </c>
    </row>
    <row r="745" spans="1:4">
      <c r="A745" s="11" t="s">
        <v>360</v>
      </c>
      <c r="B745" s="2">
        <v>40</v>
      </c>
      <c r="C745" s="25">
        <v>40</v>
      </c>
      <c r="D745" s="25"/>
    </row>
    <row r="746" spans="1:4">
      <c r="A746" s="11" t="s">
        <v>359</v>
      </c>
      <c r="B746" s="2"/>
      <c r="C746" s="25"/>
      <c r="D746" s="25"/>
    </row>
    <row r="747" spans="1:4">
      <c r="A747" s="11" t="s">
        <v>358</v>
      </c>
      <c r="B747" s="2"/>
      <c r="C747" s="25"/>
      <c r="D747" s="25"/>
    </row>
    <row r="748" spans="1:4">
      <c r="A748" s="11" t="s">
        <v>357</v>
      </c>
      <c r="B748" s="2"/>
      <c r="C748" s="25"/>
      <c r="D748" s="25"/>
    </row>
    <row r="749" spans="1:4">
      <c r="A749" s="11" t="s">
        <v>356</v>
      </c>
      <c r="B749" s="2"/>
      <c r="C749" s="25"/>
      <c r="D749" s="25"/>
    </row>
    <row r="750" spans="1:4">
      <c r="A750" s="11" t="s">
        <v>355</v>
      </c>
      <c r="B750" s="3">
        <f>SUM(B751:B752)</f>
        <v>0</v>
      </c>
      <c r="C750" s="3">
        <f t="shared" ref="C750:D750" si="112">SUM(C751:C752)</f>
        <v>0</v>
      </c>
      <c r="D750" s="3">
        <f t="shared" si="112"/>
        <v>0</v>
      </c>
    </row>
    <row r="751" spans="1:4">
      <c r="A751" s="11" t="s">
        <v>354</v>
      </c>
      <c r="B751" s="2"/>
      <c r="C751" s="25"/>
      <c r="D751" s="25"/>
    </row>
    <row r="752" spans="1:4">
      <c r="A752" s="11" t="s">
        <v>353</v>
      </c>
      <c r="B752" s="2"/>
      <c r="C752" s="25"/>
      <c r="D752" s="25"/>
    </row>
    <row r="753" spans="1:4">
      <c r="A753" s="11" t="s">
        <v>352</v>
      </c>
      <c r="B753" s="3">
        <f>SUM(B754:B755)</f>
        <v>0</v>
      </c>
      <c r="C753" s="3">
        <f t="shared" ref="C753:D753" si="113">SUM(C754:C755)</f>
        <v>0</v>
      </c>
      <c r="D753" s="3">
        <f t="shared" si="113"/>
        <v>0</v>
      </c>
    </row>
    <row r="754" spans="1:4">
      <c r="A754" s="11" t="s">
        <v>351</v>
      </c>
      <c r="B754" s="2"/>
      <c r="C754" s="25"/>
      <c r="D754" s="25"/>
    </row>
    <row r="755" spans="1:4">
      <c r="A755" s="11" t="s">
        <v>350</v>
      </c>
      <c r="B755" s="2"/>
      <c r="C755" s="25"/>
      <c r="D755" s="25"/>
    </row>
    <row r="756" spans="1:4">
      <c r="A756" s="11" t="s">
        <v>349</v>
      </c>
      <c r="B756" s="2"/>
      <c r="C756" s="25"/>
      <c r="D756" s="25"/>
    </row>
    <row r="757" spans="1:4">
      <c r="A757" s="11" t="s">
        <v>348</v>
      </c>
      <c r="B757" s="2"/>
      <c r="C757" s="25"/>
      <c r="D757" s="25"/>
    </row>
    <row r="758" spans="1:4">
      <c r="A758" s="11" t="s">
        <v>347</v>
      </c>
      <c r="B758" s="3">
        <f>SUM(B759:B763)</f>
        <v>8</v>
      </c>
      <c r="C758" s="3">
        <f t="shared" ref="C758:D758" si="114">SUM(C759:C763)</f>
        <v>8</v>
      </c>
      <c r="D758" s="3">
        <f t="shared" si="114"/>
        <v>0</v>
      </c>
    </row>
    <row r="759" spans="1:4">
      <c r="A759" s="11" t="s">
        <v>918</v>
      </c>
      <c r="B759" s="2"/>
      <c r="C759" s="25"/>
      <c r="D759" s="25"/>
    </row>
    <row r="760" spans="1:4">
      <c r="A760" s="11" t="s">
        <v>919</v>
      </c>
      <c r="B760" s="2"/>
      <c r="C760" s="25"/>
      <c r="D760" s="25"/>
    </row>
    <row r="761" spans="1:4">
      <c r="A761" s="11" t="s">
        <v>920</v>
      </c>
      <c r="B761" s="2">
        <v>8</v>
      </c>
      <c r="C761" s="25">
        <v>8</v>
      </c>
      <c r="D761" s="25"/>
    </row>
    <row r="762" spans="1:4">
      <c r="A762" s="11" t="s">
        <v>921</v>
      </c>
      <c r="B762" s="2"/>
      <c r="C762" s="25"/>
      <c r="D762" s="25"/>
    </row>
    <row r="763" spans="1:4">
      <c r="A763" s="11" t="s">
        <v>346</v>
      </c>
      <c r="B763" s="2"/>
      <c r="C763" s="25"/>
      <c r="D763" s="25"/>
    </row>
    <row r="764" spans="1:4">
      <c r="A764" s="11" t="s">
        <v>345</v>
      </c>
      <c r="B764" s="2"/>
      <c r="C764" s="25"/>
      <c r="D764" s="25"/>
    </row>
    <row r="765" spans="1:4">
      <c r="A765" s="11" t="s">
        <v>344</v>
      </c>
      <c r="B765" s="2"/>
      <c r="C765" s="25"/>
      <c r="D765" s="25"/>
    </row>
    <row r="766" spans="1:4">
      <c r="A766" s="11" t="s">
        <v>343</v>
      </c>
      <c r="B766" s="3">
        <f>SUM(B767:B780)</f>
        <v>0</v>
      </c>
      <c r="C766" s="3">
        <f t="shared" ref="C766:D766" si="115">SUM(C767:C780)</f>
        <v>0</v>
      </c>
      <c r="D766" s="3">
        <f t="shared" si="115"/>
        <v>0</v>
      </c>
    </row>
    <row r="767" spans="1:4">
      <c r="A767" s="11" t="s">
        <v>342</v>
      </c>
      <c r="B767" s="2"/>
      <c r="C767" s="25"/>
      <c r="D767" s="25"/>
    </row>
    <row r="768" spans="1:4">
      <c r="A768" s="11" t="s">
        <v>341</v>
      </c>
      <c r="B768" s="2"/>
      <c r="C768" s="25"/>
      <c r="D768" s="25"/>
    </row>
    <row r="769" spans="1:4">
      <c r="A769" s="11" t="s">
        <v>340</v>
      </c>
      <c r="B769" s="2"/>
      <c r="C769" s="25"/>
      <c r="D769" s="25"/>
    </row>
    <row r="770" spans="1:4">
      <c r="A770" s="11" t="s">
        <v>339</v>
      </c>
      <c r="B770" s="2"/>
      <c r="C770" s="25"/>
      <c r="D770" s="25"/>
    </row>
    <row r="771" spans="1:4">
      <c r="A771" s="11" t="s">
        <v>338</v>
      </c>
      <c r="B771" s="2"/>
      <c r="C771" s="25"/>
      <c r="D771" s="25"/>
    </row>
    <row r="772" spans="1:4">
      <c r="A772" s="11" t="s">
        <v>337</v>
      </c>
      <c r="B772" s="2"/>
      <c r="C772" s="25"/>
      <c r="D772" s="25"/>
    </row>
    <row r="773" spans="1:4">
      <c r="A773" s="11" t="s">
        <v>336</v>
      </c>
      <c r="B773" s="2"/>
      <c r="C773" s="25"/>
      <c r="D773" s="25"/>
    </row>
    <row r="774" spans="1:4">
      <c r="A774" s="11" t="s">
        <v>335</v>
      </c>
      <c r="B774" s="2"/>
      <c r="C774" s="25"/>
      <c r="D774" s="25"/>
    </row>
    <row r="775" spans="1:4">
      <c r="A775" s="11" t="s">
        <v>334</v>
      </c>
      <c r="B775" s="2"/>
      <c r="C775" s="25"/>
      <c r="D775" s="25"/>
    </row>
    <row r="776" spans="1:4">
      <c r="A776" s="11" t="s">
        <v>333</v>
      </c>
      <c r="B776" s="2"/>
      <c r="C776" s="25"/>
      <c r="D776" s="25"/>
    </row>
    <row r="777" spans="1:4">
      <c r="A777" s="11" t="s">
        <v>332</v>
      </c>
      <c r="B777" s="2"/>
      <c r="C777" s="25"/>
      <c r="D777" s="25"/>
    </row>
    <row r="778" spans="1:4">
      <c r="A778" s="11" t="s">
        <v>331</v>
      </c>
      <c r="B778" s="2"/>
      <c r="C778" s="25"/>
      <c r="D778" s="25"/>
    </row>
    <row r="779" spans="1:4">
      <c r="A779" s="11" t="s">
        <v>330</v>
      </c>
      <c r="B779" s="2"/>
      <c r="C779" s="25"/>
      <c r="D779" s="25"/>
    </row>
    <row r="780" spans="1:4">
      <c r="A780" s="11" t="s">
        <v>329</v>
      </c>
      <c r="B780" s="2"/>
      <c r="C780" s="25"/>
      <c r="D780" s="25"/>
    </row>
    <row r="781" spans="1:4">
      <c r="A781" s="11" t="s">
        <v>328</v>
      </c>
      <c r="B781" s="2">
        <v>358</v>
      </c>
      <c r="C781" s="25">
        <v>358</v>
      </c>
      <c r="D781" s="25"/>
    </row>
    <row r="782" spans="1:4">
      <c r="A782" s="11" t="s">
        <v>327</v>
      </c>
      <c r="B782" s="3">
        <f>SUM(B783,B794,B795,B798,B799,B800,)</f>
        <v>6611</v>
      </c>
      <c r="C782" s="3">
        <f t="shared" ref="C782:D782" si="116">SUM(C783,C794,C795,C798,C799,C800,)</f>
        <v>6611</v>
      </c>
      <c r="D782" s="3">
        <f t="shared" si="116"/>
        <v>0</v>
      </c>
    </row>
    <row r="783" spans="1:4">
      <c r="A783" s="11" t="s">
        <v>922</v>
      </c>
      <c r="B783" s="3">
        <f>SUM(B784:B793)</f>
        <v>3018</v>
      </c>
      <c r="C783" s="3">
        <f t="shared" ref="C783:D783" si="117">SUM(C784:C793)</f>
        <v>3018</v>
      </c>
      <c r="D783" s="3">
        <f t="shared" si="117"/>
        <v>0</v>
      </c>
    </row>
    <row r="784" spans="1:4">
      <c r="A784" s="11" t="s">
        <v>818</v>
      </c>
      <c r="B784" s="2">
        <v>1883</v>
      </c>
      <c r="C784" s="25">
        <v>1883</v>
      </c>
      <c r="D784" s="25"/>
    </row>
    <row r="785" spans="1:4">
      <c r="A785" s="11" t="s">
        <v>836</v>
      </c>
      <c r="B785" s="2">
        <v>2</v>
      </c>
      <c r="C785" s="25">
        <v>2</v>
      </c>
      <c r="D785" s="25"/>
    </row>
    <row r="786" spans="1:4">
      <c r="A786" s="11" t="s">
        <v>837</v>
      </c>
      <c r="B786" s="2"/>
      <c r="C786" s="25"/>
      <c r="D786" s="25"/>
    </row>
    <row r="787" spans="1:4">
      <c r="A787" s="11" t="s">
        <v>923</v>
      </c>
      <c r="B787" s="2">
        <v>411</v>
      </c>
      <c r="C787" s="25">
        <v>411</v>
      </c>
      <c r="D787" s="25"/>
    </row>
    <row r="788" spans="1:4">
      <c r="A788" s="11" t="s">
        <v>924</v>
      </c>
      <c r="B788" s="2"/>
      <c r="C788" s="25"/>
      <c r="D788" s="25"/>
    </row>
    <row r="789" spans="1:4">
      <c r="A789" s="11" t="s">
        <v>925</v>
      </c>
      <c r="B789" s="2"/>
      <c r="C789" s="25"/>
      <c r="D789" s="25"/>
    </row>
    <row r="790" spans="1:4">
      <c r="A790" s="11" t="s">
        <v>926</v>
      </c>
      <c r="B790" s="2"/>
      <c r="C790" s="25"/>
      <c r="D790" s="25"/>
    </row>
    <row r="791" spans="1:4">
      <c r="A791" s="11" t="s">
        <v>927</v>
      </c>
      <c r="B791" s="2"/>
      <c r="C791" s="25"/>
      <c r="D791" s="25"/>
    </row>
    <row r="792" spans="1:4">
      <c r="A792" s="11" t="s">
        <v>928</v>
      </c>
      <c r="B792" s="2"/>
      <c r="C792" s="25"/>
      <c r="D792" s="25"/>
    </row>
    <row r="793" spans="1:4">
      <c r="A793" s="11" t="s">
        <v>929</v>
      </c>
      <c r="B793" s="2">
        <v>722</v>
      </c>
      <c r="C793" s="25">
        <v>722</v>
      </c>
      <c r="D793" s="25"/>
    </row>
    <row r="794" spans="1:4">
      <c r="A794" s="11" t="s">
        <v>930</v>
      </c>
      <c r="B794" s="2">
        <v>965</v>
      </c>
      <c r="C794" s="25">
        <v>965</v>
      </c>
      <c r="D794" s="25"/>
    </row>
    <row r="795" spans="1:4">
      <c r="A795" s="11" t="s">
        <v>931</v>
      </c>
      <c r="B795" s="3">
        <f>SUM(B796:B797)</f>
        <v>1351</v>
      </c>
      <c r="C795" s="3">
        <f t="shared" ref="C795:D795" si="118">SUM(C796:C797)</f>
        <v>1351</v>
      </c>
      <c r="D795" s="3">
        <f t="shared" si="118"/>
        <v>0</v>
      </c>
    </row>
    <row r="796" spans="1:4">
      <c r="A796" s="11" t="s">
        <v>932</v>
      </c>
      <c r="B796" s="2">
        <v>1055</v>
      </c>
      <c r="C796" s="25">
        <v>1055</v>
      </c>
      <c r="D796" s="25"/>
    </row>
    <row r="797" spans="1:4">
      <c r="A797" s="11" t="s">
        <v>933</v>
      </c>
      <c r="B797" s="2">
        <v>296</v>
      </c>
      <c r="C797" s="25">
        <v>296</v>
      </c>
      <c r="D797" s="25"/>
    </row>
    <row r="798" spans="1:4">
      <c r="A798" s="11" t="s">
        <v>934</v>
      </c>
      <c r="B798" s="2">
        <v>882</v>
      </c>
      <c r="C798" s="25">
        <v>882</v>
      </c>
      <c r="D798" s="25"/>
    </row>
    <row r="799" spans="1:4">
      <c r="A799" s="11" t="s">
        <v>935</v>
      </c>
      <c r="B799" s="2"/>
      <c r="C799" s="25"/>
      <c r="D799" s="25"/>
    </row>
    <row r="800" spans="1:4">
      <c r="A800" s="11" t="s">
        <v>936</v>
      </c>
      <c r="B800" s="2">
        <v>395</v>
      </c>
      <c r="C800" s="25">
        <v>395</v>
      </c>
      <c r="D800" s="25"/>
    </row>
    <row r="801" spans="1:4">
      <c r="A801" s="11" t="s">
        <v>326</v>
      </c>
      <c r="B801" s="3">
        <f>SUM(B802,B827,B852,B878,B889,B900,B906,B913,B920,B923,)</f>
        <v>29113</v>
      </c>
      <c r="C801" s="3">
        <f t="shared" ref="C801:D801" si="119">SUM(C802,C827,C852,C878,C889,C900,C906,C913,C920,C923,)</f>
        <v>24157</v>
      </c>
      <c r="D801" s="3">
        <f t="shared" si="119"/>
        <v>4956</v>
      </c>
    </row>
    <row r="802" spans="1:4">
      <c r="A802" s="11" t="s">
        <v>116</v>
      </c>
      <c r="B802" s="3">
        <f>SUM(B803:B826)</f>
        <v>7246</v>
      </c>
      <c r="C802" s="3">
        <f t="shared" ref="C802:D802" si="120">SUM(C803:C826)</f>
        <v>7246</v>
      </c>
      <c r="D802" s="3">
        <f t="shared" si="120"/>
        <v>0</v>
      </c>
    </row>
    <row r="803" spans="1:4">
      <c r="A803" s="11" t="s">
        <v>937</v>
      </c>
      <c r="B803" s="2">
        <v>364</v>
      </c>
      <c r="C803" s="25">
        <v>364</v>
      </c>
      <c r="D803" s="25"/>
    </row>
    <row r="804" spans="1:4">
      <c r="A804" s="11" t="s">
        <v>40</v>
      </c>
      <c r="B804" s="2"/>
      <c r="C804" s="25"/>
      <c r="D804" s="25"/>
    </row>
    <row r="805" spans="1:4">
      <c r="A805" s="11" t="s">
        <v>39</v>
      </c>
      <c r="B805" s="2"/>
      <c r="C805" s="25"/>
      <c r="D805" s="25"/>
    </row>
    <row r="806" spans="1:4">
      <c r="A806" s="11" t="s">
        <v>30</v>
      </c>
      <c r="B806" s="2">
        <v>67</v>
      </c>
      <c r="C806" s="25">
        <v>67</v>
      </c>
      <c r="D806" s="25"/>
    </row>
    <row r="807" spans="1:4">
      <c r="A807" s="11" t="s">
        <v>325</v>
      </c>
      <c r="B807" s="2"/>
      <c r="C807" s="25"/>
      <c r="D807" s="25"/>
    </row>
    <row r="808" spans="1:4">
      <c r="A808" s="11" t="s">
        <v>324</v>
      </c>
      <c r="B808" s="2">
        <v>1812</v>
      </c>
      <c r="C808" s="25">
        <v>1812</v>
      </c>
      <c r="D808" s="25"/>
    </row>
    <row r="809" spans="1:4">
      <c r="A809" s="11" t="s">
        <v>323</v>
      </c>
      <c r="B809" s="2">
        <v>38</v>
      </c>
      <c r="C809" s="25">
        <v>38</v>
      </c>
      <c r="D809" s="25"/>
    </row>
    <row r="810" spans="1:4">
      <c r="A810" s="11" t="s">
        <v>322</v>
      </c>
      <c r="B810" s="2"/>
      <c r="C810" s="25"/>
      <c r="D810" s="25"/>
    </row>
    <row r="811" spans="1:4">
      <c r="A811" s="11" t="s">
        <v>321</v>
      </c>
      <c r="B811" s="2"/>
      <c r="C811" s="25"/>
      <c r="D811" s="25"/>
    </row>
    <row r="812" spans="1:4">
      <c r="A812" s="11" t="s">
        <v>320</v>
      </c>
      <c r="B812" s="2"/>
      <c r="C812" s="25"/>
      <c r="D812" s="25"/>
    </row>
    <row r="813" spans="1:4">
      <c r="A813" s="11" t="s">
        <v>319</v>
      </c>
      <c r="B813" s="2">
        <v>80</v>
      </c>
      <c r="C813" s="25">
        <v>80</v>
      </c>
      <c r="D813" s="25"/>
    </row>
    <row r="814" spans="1:4">
      <c r="A814" s="11" t="s">
        <v>318</v>
      </c>
      <c r="B814" s="2"/>
      <c r="C814" s="25"/>
      <c r="D814" s="25"/>
    </row>
    <row r="815" spans="1:4">
      <c r="A815" s="11" t="s">
        <v>938</v>
      </c>
      <c r="B815" s="2">
        <v>10</v>
      </c>
      <c r="C815" s="25">
        <v>10</v>
      </c>
      <c r="D815" s="25"/>
    </row>
    <row r="816" spans="1:4">
      <c r="A816" s="11" t="s">
        <v>939</v>
      </c>
      <c r="B816" s="2"/>
      <c r="C816" s="25"/>
      <c r="D816" s="25"/>
    </row>
    <row r="817" spans="1:4">
      <c r="A817" s="11" t="s">
        <v>940</v>
      </c>
      <c r="B817" s="2"/>
      <c r="C817" s="25"/>
      <c r="D817" s="25"/>
    </row>
    <row r="818" spans="1:4">
      <c r="A818" s="11" t="s">
        <v>317</v>
      </c>
      <c r="B818" s="2">
        <v>4841</v>
      </c>
      <c r="C818" s="25">
        <v>4841</v>
      </c>
      <c r="D818" s="25"/>
    </row>
    <row r="819" spans="1:4">
      <c r="A819" s="11" t="s">
        <v>316</v>
      </c>
      <c r="B819" s="2"/>
      <c r="C819" s="25"/>
      <c r="D819" s="25"/>
    </row>
    <row r="820" spans="1:4">
      <c r="A820" s="11" t="s">
        <v>315</v>
      </c>
      <c r="B820" s="2"/>
      <c r="C820" s="25"/>
      <c r="D820" s="25"/>
    </row>
    <row r="821" spans="1:4">
      <c r="A821" s="11" t="s">
        <v>314</v>
      </c>
      <c r="B821" s="2"/>
      <c r="C821" s="25"/>
      <c r="D821" s="25"/>
    </row>
    <row r="822" spans="1:4">
      <c r="A822" s="11" t="s">
        <v>313</v>
      </c>
      <c r="B822" s="2"/>
      <c r="C822" s="25"/>
      <c r="D822" s="25"/>
    </row>
    <row r="823" spans="1:4">
      <c r="A823" s="11" t="s">
        <v>312</v>
      </c>
      <c r="B823" s="2"/>
      <c r="C823" s="25"/>
      <c r="D823" s="25"/>
    </row>
    <row r="824" spans="1:4">
      <c r="A824" s="11" t="s">
        <v>311</v>
      </c>
      <c r="B824" s="2">
        <v>34</v>
      </c>
      <c r="C824" s="25">
        <v>34</v>
      </c>
      <c r="D824" s="25"/>
    </row>
    <row r="825" spans="1:4">
      <c r="A825" s="11" t="s">
        <v>310</v>
      </c>
      <c r="B825" s="2"/>
      <c r="C825" s="25"/>
      <c r="D825" s="25"/>
    </row>
    <row r="826" spans="1:4">
      <c r="A826" s="11" t="s">
        <v>941</v>
      </c>
      <c r="B826" s="2"/>
      <c r="C826" s="25"/>
      <c r="D826" s="25"/>
    </row>
    <row r="827" spans="1:4">
      <c r="A827" s="11" t="s">
        <v>942</v>
      </c>
      <c r="B827" s="3">
        <f>SUM(B828:B851)</f>
        <v>2599</v>
      </c>
      <c r="C827" s="3">
        <f t="shared" ref="C827:D827" si="121">SUM(C828:C851)</f>
        <v>2599</v>
      </c>
      <c r="D827" s="3">
        <f t="shared" si="121"/>
        <v>0</v>
      </c>
    </row>
    <row r="828" spans="1:4">
      <c r="A828" s="11" t="s">
        <v>41</v>
      </c>
      <c r="B828" s="2">
        <v>152</v>
      </c>
      <c r="C828" s="25">
        <v>152</v>
      </c>
      <c r="D828" s="25"/>
    </row>
    <row r="829" spans="1:4">
      <c r="A829" s="11" t="s">
        <v>40</v>
      </c>
      <c r="B829" s="2"/>
      <c r="C829" s="25"/>
      <c r="D829" s="25"/>
    </row>
    <row r="830" spans="1:4">
      <c r="A830" s="11" t="s">
        <v>39</v>
      </c>
      <c r="B830" s="2"/>
      <c r="C830" s="25"/>
      <c r="D830" s="25"/>
    </row>
    <row r="831" spans="1:4">
      <c r="A831" s="17" t="s">
        <v>943</v>
      </c>
      <c r="B831" s="2"/>
      <c r="C831" s="25"/>
      <c r="D831" s="25"/>
    </row>
    <row r="832" spans="1:4">
      <c r="A832" s="11" t="s">
        <v>309</v>
      </c>
      <c r="B832" s="2">
        <v>871</v>
      </c>
      <c r="C832" s="25">
        <v>871</v>
      </c>
      <c r="D832" s="25"/>
    </row>
    <row r="833" spans="1:4">
      <c r="A833" s="11" t="s">
        <v>944</v>
      </c>
      <c r="B833" s="2"/>
      <c r="C833" s="25"/>
      <c r="D833" s="25"/>
    </row>
    <row r="834" spans="1:4">
      <c r="A834" s="11" t="s">
        <v>308</v>
      </c>
      <c r="B834" s="2"/>
      <c r="C834" s="25"/>
      <c r="D834" s="25"/>
    </row>
    <row r="835" spans="1:4">
      <c r="A835" s="11" t="s">
        <v>307</v>
      </c>
      <c r="B835" s="2"/>
      <c r="C835" s="25"/>
      <c r="D835" s="25"/>
    </row>
    <row r="836" spans="1:4">
      <c r="A836" s="17" t="s">
        <v>945</v>
      </c>
      <c r="B836" s="2"/>
      <c r="C836" s="25"/>
      <c r="D836" s="25"/>
    </row>
    <row r="837" spans="1:4">
      <c r="A837" s="11" t="s">
        <v>306</v>
      </c>
      <c r="B837" s="2"/>
      <c r="C837" s="25"/>
      <c r="D837" s="25"/>
    </row>
    <row r="838" spans="1:4">
      <c r="A838" s="11" t="s">
        <v>305</v>
      </c>
      <c r="B838" s="2"/>
      <c r="C838" s="25"/>
      <c r="D838" s="25"/>
    </row>
    <row r="839" spans="1:4">
      <c r="A839" s="17" t="s">
        <v>946</v>
      </c>
      <c r="B839" s="2"/>
      <c r="C839" s="25"/>
      <c r="D839" s="25"/>
    </row>
    <row r="840" spans="1:4">
      <c r="A840" s="11" t="s">
        <v>304</v>
      </c>
      <c r="B840" s="2"/>
      <c r="C840" s="25"/>
      <c r="D840" s="25"/>
    </row>
    <row r="841" spans="1:4">
      <c r="A841" s="17" t="s">
        <v>947</v>
      </c>
      <c r="B841" s="2"/>
      <c r="C841" s="25"/>
      <c r="D841" s="25"/>
    </row>
    <row r="842" spans="1:4">
      <c r="A842" s="17" t="s">
        <v>948</v>
      </c>
      <c r="B842" s="2"/>
      <c r="C842" s="25"/>
      <c r="D842" s="25"/>
    </row>
    <row r="843" spans="1:4">
      <c r="A843" s="11" t="s">
        <v>281</v>
      </c>
      <c r="B843" s="2"/>
      <c r="C843" s="25"/>
      <c r="D843" s="25"/>
    </row>
    <row r="844" spans="1:4">
      <c r="A844" s="11" t="s">
        <v>303</v>
      </c>
      <c r="B844" s="2"/>
      <c r="C844" s="25"/>
      <c r="D844" s="25"/>
    </row>
    <row r="845" spans="1:4">
      <c r="A845" s="17" t="s">
        <v>949</v>
      </c>
      <c r="B845" s="2"/>
      <c r="C845" s="25"/>
      <c r="D845" s="25"/>
    </row>
    <row r="846" spans="1:4">
      <c r="A846" s="11" t="s">
        <v>302</v>
      </c>
      <c r="B846" s="2"/>
      <c r="C846" s="25"/>
      <c r="D846" s="25"/>
    </row>
    <row r="847" spans="1:4">
      <c r="A847" s="17" t="s">
        <v>950</v>
      </c>
      <c r="B847" s="2"/>
      <c r="C847" s="25"/>
      <c r="D847" s="25"/>
    </row>
    <row r="848" spans="1:4">
      <c r="A848" s="17" t="s">
        <v>951</v>
      </c>
      <c r="B848" s="2"/>
      <c r="C848" s="25"/>
      <c r="D848" s="25"/>
    </row>
    <row r="849" spans="1:4">
      <c r="A849" s="17" t="s">
        <v>952</v>
      </c>
      <c r="B849" s="2"/>
      <c r="C849" s="25"/>
      <c r="D849" s="25"/>
    </row>
    <row r="850" spans="1:4">
      <c r="A850" s="17" t="s">
        <v>953</v>
      </c>
      <c r="B850" s="2"/>
      <c r="C850" s="25"/>
      <c r="D850" s="25"/>
    </row>
    <row r="851" spans="1:4">
      <c r="A851" s="11" t="s">
        <v>301</v>
      </c>
      <c r="B851" s="2">
        <v>1576</v>
      </c>
      <c r="C851" s="25">
        <v>1576</v>
      </c>
      <c r="D851" s="25"/>
    </row>
    <row r="852" spans="1:4">
      <c r="A852" s="11" t="s">
        <v>300</v>
      </c>
      <c r="B852" s="3">
        <f>SUM(B853:B877)</f>
        <v>9098</v>
      </c>
      <c r="C852" s="3">
        <f t="shared" ref="C852:D852" si="122">SUM(C853:C877)</f>
        <v>6740</v>
      </c>
      <c r="D852" s="3">
        <f t="shared" si="122"/>
        <v>2358</v>
      </c>
    </row>
    <row r="853" spans="1:4">
      <c r="A853" s="11" t="s">
        <v>41</v>
      </c>
      <c r="B853" s="2">
        <v>221</v>
      </c>
      <c r="C853" s="25">
        <v>221</v>
      </c>
      <c r="D853" s="25"/>
    </row>
    <row r="854" spans="1:4">
      <c r="A854" s="11" t="s">
        <v>40</v>
      </c>
      <c r="B854" s="2"/>
      <c r="C854" s="25"/>
      <c r="D854" s="25"/>
    </row>
    <row r="855" spans="1:4">
      <c r="A855" s="11" t="s">
        <v>39</v>
      </c>
      <c r="B855" s="2"/>
      <c r="C855" s="25"/>
      <c r="D855" s="25"/>
    </row>
    <row r="856" spans="1:4">
      <c r="A856" s="11" t="s">
        <v>299</v>
      </c>
      <c r="B856" s="2"/>
      <c r="C856" s="25"/>
      <c r="D856" s="25"/>
    </row>
    <row r="857" spans="1:4">
      <c r="A857" s="11" t="s">
        <v>298</v>
      </c>
      <c r="B857" s="18"/>
      <c r="C857" s="25"/>
      <c r="D857" s="25"/>
    </row>
    <row r="858" spans="1:4">
      <c r="A858" s="11" t="s">
        <v>297</v>
      </c>
      <c r="B858" s="2">
        <v>202</v>
      </c>
      <c r="C858" s="25"/>
      <c r="D858" s="25">
        <v>202</v>
      </c>
    </row>
    <row r="859" spans="1:4">
      <c r="A859" s="11" t="s">
        <v>296</v>
      </c>
      <c r="B859" s="2"/>
      <c r="C859" s="25"/>
      <c r="D859" s="25"/>
    </row>
    <row r="860" spans="1:4">
      <c r="A860" s="11" t="s">
        <v>295</v>
      </c>
      <c r="B860" s="2"/>
      <c r="C860" s="25"/>
      <c r="D860" s="25"/>
    </row>
    <row r="861" spans="1:4">
      <c r="A861" s="11" t="s">
        <v>294</v>
      </c>
      <c r="B861" s="2"/>
      <c r="C861" s="25"/>
      <c r="D861" s="25"/>
    </row>
    <row r="862" spans="1:4">
      <c r="A862" s="11" t="s">
        <v>293</v>
      </c>
      <c r="B862" s="2">
        <v>3521</v>
      </c>
      <c r="C862" s="25">
        <v>3521</v>
      </c>
      <c r="D862" s="25"/>
    </row>
    <row r="863" spans="1:4">
      <c r="A863" s="11" t="s">
        <v>292</v>
      </c>
      <c r="B863" s="2"/>
      <c r="C863" s="25"/>
      <c r="D863" s="25"/>
    </row>
    <row r="864" spans="1:4">
      <c r="A864" s="11" t="s">
        <v>291</v>
      </c>
      <c r="B864" s="2"/>
      <c r="C864" s="25"/>
      <c r="D864" s="25"/>
    </row>
    <row r="865" spans="1:4">
      <c r="A865" s="11" t="s">
        <v>290</v>
      </c>
      <c r="B865" s="2"/>
      <c r="C865" s="25"/>
      <c r="D865" s="25"/>
    </row>
    <row r="866" spans="1:4">
      <c r="A866" s="11" t="s">
        <v>289</v>
      </c>
      <c r="B866" s="18"/>
      <c r="C866" s="25"/>
      <c r="D866" s="25"/>
    </row>
    <row r="867" spans="1:4">
      <c r="A867" s="11" t="s">
        <v>288</v>
      </c>
      <c r="B867" s="2"/>
      <c r="C867" s="25"/>
      <c r="D867" s="25"/>
    </row>
    <row r="868" spans="1:4">
      <c r="A868" s="11" t="s">
        <v>287</v>
      </c>
      <c r="B868" s="2">
        <v>534</v>
      </c>
      <c r="C868" s="25">
        <v>534</v>
      </c>
      <c r="D868" s="25"/>
    </row>
    <row r="869" spans="1:4">
      <c r="A869" s="11" t="s">
        <v>286</v>
      </c>
      <c r="B869" s="2"/>
      <c r="C869" s="25"/>
      <c r="D869" s="25"/>
    </row>
    <row r="870" spans="1:4">
      <c r="A870" s="11" t="s">
        <v>285</v>
      </c>
      <c r="B870" s="2"/>
      <c r="C870" s="25"/>
      <c r="D870" s="25"/>
    </row>
    <row r="871" spans="1:4">
      <c r="A871" s="11" t="s">
        <v>284</v>
      </c>
      <c r="B871" s="2"/>
      <c r="C871" s="25"/>
      <c r="D871" s="25"/>
    </row>
    <row r="872" spans="1:4">
      <c r="A872" s="11" t="s">
        <v>283</v>
      </c>
      <c r="B872" s="2">
        <v>2156</v>
      </c>
      <c r="C872" s="25"/>
      <c r="D872" s="25">
        <v>2156</v>
      </c>
    </row>
    <row r="873" spans="1:4">
      <c r="A873" s="11" t="s">
        <v>282</v>
      </c>
      <c r="B873" s="2"/>
      <c r="C873" s="25"/>
      <c r="D873" s="25"/>
    </row>
    <row r="874" spans="1:4">
      <c r="A874" s="11" t="s">
        <v>281</v>
      </c>
      <c r="B874" s="2"/>
      <c r="C874" s="25"/>
      <c r="D874" s="25"/>
    </row>
    <row r="875" spans="1:4">
      <c r="A875" s="11" t="s">
        <v>280</v>
      </c>
      <c r="B875" s="2">
        <v>173</v>
      </c>
      <c r="C875" s="25">
        <v>173</v>
      </c>
      <c r="D875" s="25"/>
    </row>
    <row r="876" spans="1:4">
      <c r="A876" s="11" t="s">
        <v>279</v>
      </c>
      <c r="B876" s="2"/>
      <c r="C876" s="25"/>
      <c r="D876" s="25"/>
    </row>
    <row r="877" spans="1:4">
      <c r="A877" s="11" t="s">
        <v>278</v>
      </c>
      <c r="B877" s="2">
        <v>2291</v>
      </c>
      <c r="C877" s="25">
        <v>2291</v>
      </c>
      <c r="D877" s="25"/>
    </row>
    <row r="878" spans="1:4">
      <c r="A878" s="11" t="s">
        <v>277</v>
      </c>
      <c r="B878" s="3">
        <f>SUM(B879:B888)</f>
        <v>0</v>
      </c>
      <c r="C878" s="3">
        <f t="shared" ref="C878:D878" si="123">SUM(C879:C888)</f>
        <v>0</v>
      </c>
      <c r="D878" s="3">
        <f t="shared" si="123"/>
        <v>0</v>
      </c>
    </row>
    <row r="879" spans="1:4">
      <c r="A879" s="11" t="s">
        <v>41</v>
      </c>
      <c r="B879" s="2"/>
      <c r="C879" s="25"/>
      <c r="D879" s="25"/>
    </row>
    <row r="880" spans="1:4">
      <c r="A880" s="11" t="s">
        <v>40</v>
      </c>
      <c r="B880" s="2"/>
      <c r="C880" s="25"/>
      <c r="D880" s="25"/>
    </row>
    <row r="881" spans="1:4">
      <c r="A881" s="11" t="s">
        <v>39</v>
      </c>
      <c r="B881" s="2"/>
      <c r="C881" s="25"/>
      <c r="D881" s="25"/>
    </row>
    <row r="882" spans="1:4">
      <c r="A882" s="11" t="s">
        <v>276</v>
      </c>
      <c r="B882" s="2"/>
      <c r="C882" s="25"/>
      <c r="D882" s="25"/>
    </row>
    <row r="883" spans="1:4">
      <c r="A883" s="11" t="s">
        <v>275</v>
      </c>
      <c r="B883" s="2"/>
      <c r="C883" s="25"/>
      <c r="D883" s="25"/>
    </row>
    <row r="884" spans="1:4">
      <c r="A884" s="11" t="s">
        <v>274</v>
      </c>
      <c r="B884" s="2"/>
      <c r="C884" s="25"/>
      <c r="D884" s="25"/>
    </row>
    <row r="885" spans="1:4">
      <c r="A885" s="11" t="s">
        <v>273</v>
      </c>
      <c r="B885" s="2"/>
      <c r="C885" s="25"/>
      <c r="D885" s="25"/>
    </row>
    <row r="886" spans="1:4">
      <c r="A886" s="11" t="s">
        <v>272</v>
      </c>
      <c r="B886" s="2"/>
      <c r="C886" s="25"/>
      <c r="D886" s="25"/>
    </row>
    <row r="887" spans="1:4">
      <c r="A887" s="11" t="s">
        <v>271</v>
      </c>
      <c r="B887" s="2"/>
      <c r="C887" s="25"/>
      <c r="D887" s="25"/>
    </row>
    <row r="888" spans="1:4">
      <c r="A888" s="11" t="s">
        <v>270</v>
      </c>
      <c r="B888" s="2"/>
      <c r="C888" s="25"/>
      <c r="D888" s="25"/>
    </row>
    <row r="889" spans="1:4">
      <c r="A889" s="11" t="s">
        <v>269</v>
      </c>
      <c r="B889" s="3">
        <f>SUM(B890:B899)</f>
        <v>6247</v>
      </c>
      <c r="C889" s="3">
        <f t="shared" ref="C889:D889" si="124">SUM(C890:C899)</f>
        <v>4170</v>
      </c>
      <c r="D889" s="3">
        <f t="shared" si="124"/>
        <v>2077</v>
      </c>
    </row>
    <row r="890" spans="1:4">
      <c r="A890" s="11" t="s">
        <v>41</v>
      </c>
      <c r="B890" s="2">
        <v>638</v>
      </c>
      <c r="C890" s="25">
        <v>638</v>
      </c>
      <c r="D890" s="25"/>
    </row>
    <row r="891" spans="1:4">
      <c r="A891" s="11" t="s">
        <v>40</v>
      </c>
      <c r="B891" s="2">
        <v>26</v>
      </c>
      <c r="C891" s="25">
        <v>26</v>
      </c>
      <c r="D891" s="25"/>
    </row>
    <row r="892" spans="1:4">
      <c r="A892" s="11" t="s">
        <v>39</v>
      </c>
      <c r="B892" s="2"/>
      <c r="C892" s="25"/>
      <c r="D892" s="25"/>
    </row>
    <row r="893" spans="1:4">
      <c r="A893" s="11" t="s">
        <v>268</v>
      </c>
      <c r="B893" s="2"/>
      <c r="C893" s="25"/>
      <c r="D893" s="25"/>
    </row>
    <row r="894" spans="1:4">
      <c r="A894" s="11" t="s">
        <v>267</v>
      </c>
      <c r="B894" s="2"/>
      <c r="C894" s="25"/>
      <c r="D894" s="25"/>
    </row>
    <row r="895" spans="1:4">
      <c r="A895" s="11" t="s">
        <v>266</v>
      </c>
      <c r="B895" s="2"/>
      <c r="C895" s="25"/>
      <c r="D895" s="25"/>
    </row>
    <row r="896" spans="1:4">
      <c r="A896" s="11" t="s">
        <v>265</v>
      </c>
      <c r="B896" s="2"/>
      <c r="C896" s="25"/>
      <c r="D896" s="25"/>
    </row>
    <row r="897" spans="1:4">
      <c r="A897" s="11" t="s">
        <v>954</v>
      </c>
      <c r="B897" s="2"/>
      <c r="C897" s="25"/>
      <c r="D897" s="25"/>
    </row>
    <row r="898" spans="1:4">
      <c r="A898" s="11" t="s">
        <v>264</v>
      </c>
      <c r="B898" s="2"/>
      <c r="C898" s="25"/>
      <c r="D898" s="25"/>
    </row>
    <row r="899" spans="1:4">
      <c r="A899" s="11" t="s">
        <v>263</v>
      </c>
      <c r="B899" s="2">
        <v>5583</v>
      </c>
      <c r="C899" s="25">
        <v>3506</v>
      </c>
      <c r="D899" s="25">
        <v>2077</v>
      </c>
    </row>
    <row r="900" spans="1:4">
      <c r="A900" s="11" t="s">
        <v>262</v>
      </c>
      <c r="B900" s="3">
        <f>SUM(B901:B905)</f>
        <v>255</v>
      </c>
      <c r="C900" s="3">
        <f t="shared" ref="C900:D900" si="125">SUM(C901:C905)</f>
        <v>255</v>
      </c>
      <c r="D900" s="3">
        <f t="shared" si="125"/>
        <v>0</v>
      </c>
    </row>
    <row r="901" spans="1:4">
      <c r="A901" s="11" t="s">
        <v>261</v>
      </c>
      <c r="B901" s="2">
        <v>97</v>
      </c>
      <c r="C901" s="25">
        <v>97</v>
      </c>
      <c r="D901" s="25"/>
    </row>
    <row r="902" spans="1:4">
      <c r="A902" s="11" t="s">
        <v>260</v>
      </c>
      <c r="B902" s="2"/>
      <c r="C902" s="25"/>
      <c r="D902" s="25"/>
    </row>
    <row r="903" spans="1:4">
      <c r="A903" s="11" t="s">
        <v>955</v>
      </c>
      <c r="B903" s="2"/>
      <c r="C903" s="25"/>
      <c r="D903" s="25"/>
    </row>
    <row r="904" spans="1:4">
      <c r="A904" s="11" t="s">
        <v>956</v>
      </c>
      <c r="B904" s="2"/>
      <c r="C904" s="25"/>
      <c r="D904" s="25"/>
    </row>
    <row r="905" spans="1:4">
      <c r="A905" s="11" t="s">
        <v>259</v>
      </c>
      <c r="B905" s="2">
        <v>158</v>
      </c>
      <c r="C905" s="25">
        <v>158</v>
      </c>
      <c r="D905" s="25"/>
    </row>
    <row r="906" spans="1:4">
      <c r="A906" s="11" t="s">
        <v>258</v>
      </c>
      <c r="B906" s="3">
        <f>SUM(B907:B912)</f>
        <v>0</v>
      </c>
      <c r="C906" s="3">
        <f t="shared" ref="C906:D906" si="126">SUM(C907:C912)</f>
        <v>0</v>
      </c>
      <c r="D906" s="3">
        <f t="shared" si="126"/>
        <v>0</v>
      </c>
    </row>
    <row r="907" spans="1:4">
      <c r="A907" s="11" t="s">
        <v>257</v>
      </c>
      <c r="B907" s="2"/>
      <c r="C907" s="25"/>
      <c r="D907" s="25"/>
    </row>
    <row r="908" spans="1:4">
      <c r="A908" s="11" t="s">
        <v>256</v>
      </c>
      <c r="B908" s="2"/>
      <c r="C908" s="25"/>
      <c r="D908" s="25"/>
    </row>
    <row r="909" spans="1:4">
      <c r="A909" s="11" t="s">
        <v>255</v>
      </c>
      <c r="B909" s="2"/>
      <c r="C909" s="25"/>
      <c r="D909" s="25"/>
    </row>
    <row r="910" spans="1:4">
      <c r="A910" s="11" t="s">
        <v>254</v>
      </c>
      <c r="B910" s="2"/>
      <c r="C910" s="25"/>
      <c r="D910" s="25"/>
    </row>
    <row r="911" spans="1:4">
      <c r="A911" s="11" t="s">
        <v>253</v>
      </c>
      <c r="B911" s="2"/>
      <c r="C911" s="25"/>
      <c r="D911" s="25"/>
    </row>
    <row r="912" spans="1:4">
      <c r="A912" s="11" t="s">
        <v>252</v>
      </c>
      <c r="B912" s="2"/>
      <c r="C912" s="25"/>
      <c r="D912" s="25"/>
    </row>
    <row r="913" spans="1:4">
      <c r="A913" s="11" t="s">
        <v>251</v>
      </c>
      <c r="B913" s="3">
        <f>SUM(B914:B919)</f>
        <v>2144</v>
      </c>
      <c r="C913" s="3">
        <f t="shared" ref="C913:D913" si="127">SUM(C914:C919)</f>
        <v>2144</v>
      </c>
      <c r="D913" s="3">
        <f t="shared" si="127"/>
        <v>0</v>
      </c>
    </row>
    <row r="914" spans="1:4">
      <c r="A914" s="11" t="s">
        <v>250</v>
      </c>
      <c r="B914" s="2">
        <v>257</v>
      </c>
      <c r="C914" s="25">
        <v>257</v>
      </c>
      <c r="D914" s="25"/>
    </row>
    <row r="915" spans="1:4">
      <c r="A915" s="11" t="s">
        <v>249</v>
      </c>
      <c r="B915" s="2">
        <v>142</v>
      </c>
      <c r="C915" s="25">
        <v>142</v>
      </c>
      <c r="D915" s="25"/>
    </row>
    <row r="916" spans="1:4">
      <c r="A916" s="11" t="s">
        <v>248</v>
      </c>
      <c r="B916" s="2">
        <v>690</v>
      </c>
      <c r="C916" s="25">
        <v>690</v>
      </c>
      <c r="D916" s="25"/>
    </row>
    <row r="917" spans="1:4">
      <c r="A917" s="11" t="s">
        <v>247</v>
      </c>
      <c r="B917" s="2"/>
      <c r="C917" s="25"/>
      <c r="D917" s="25"/>
    </row>
    <row r="918" spans="1:4">
      <c r="A918" s="11" t="s">
        <v>246</v>
      </c>
      <c r="B918" s="2"/>
      <c r="C918" s="25"/>
      <c r="D918" s="25"/>
    </row>
    <row r="919" spans="1:4">
      <c r="A919" s="11" t="s">
        <v>245</v>
      </c>
      <c r="B919" s="2">
        <v>1055</v>
      </c>
      <c r="C919" s="25">
        <v>1055</v>
      </c>
      <c r="D919" s="25"/>
    </row>
    <row r="920" spans="1:4">
      <c r="A920" s="11" t="s">
        <v>244</v>
      </c>
      <c r="B920" s="3">
        <f>SUM(B921:B922)</f>
        <v>3</v>
      </c>
      <c r="C920" s="3">
        <f t="shared" ref="C920:D920" si="128">SUM(C921:C922)</f>
        <v>3</v>
      </c>
      <c r="D920" s="3">
        <f t="shared" si="128"/>
        <v>0</v>
      </c>
    </row>
    <row r="921" spans="1:4">
      <c r="A921" s="11" t="s">
        <v>243</v>
      </c>
      <c r="B921" s="2">
        <v>3</v>
      </c>
      <c r="C921" s="25">
        <v>3</v>
      </c>
      <c r="D921" s="25"/>
    </row>
    <row r="922" spans="1:4">
      <c r="A922" s="11" t="s">
        <v>242</v>
      </c>
      <c r="B922" s="2"/>
      <c r="C922" s="25"/>
      <c r="D922" s="25"/>
    </row>
    <row r="923" spans="1:4">
      <c r="A923" s="11" t="s">
        <v>957</v>
      </c>
      <c r="B923" s="3">
        <f>SUM(B924:B925)</f>
        <v>1521</v>
      </c>
      <c r="C923" s="3">
        <f t="shared" ref="C923:D923" si="129">SUM(C924:C925)</f>
        <v>1000</v>
      </c>
      <c r="D923" s="3">
        <f t="shared" si="129"/>
        <v>521</v>
      </c>
    </row>
    <row r="924" spans="1:4">
      <c r="A924" s="11" t="s">
        <v>241</v>
      </c>
      <c r="B924" s="2"/>
      <c r="C924" s="25"/>
      <c r="D924" s="25"/>
    </row>
    <row r="925" spans="1:4">
      <c r="A925" s="11" t="s">
        <v>958</v>
      </c>
      <c r="B925" s="2">
        <v>1521</v>
      </c>
      <c r="C925" s="25">
        <v>1000</v>
      </c>
      <c r="D925" s="25">
        <v>521</v>
      </c>
    </row>
    <row r="926" spans="1:4">
      <c r="A926" s="11" t="s">
        <v>240</v>
      </c>
      <c r="B926" s="3">
        <f>SUM(B927,B950,B960,B970,B975,B982,B987,)</f>
        <v>8685</v>
      </c>
      <c r="C926" s="3">
        <f t="shared" ref="C926:D926" si="130">SUM(C927,C950,C960,C970,C975,C982,C987,)</f>
        <v>8685</v>
      </c>
      <c r="D926" s="3">
        <f t="shared" si="130"/>
        <v>0</v>
      </c>
    </row>
    <row r="927" spans="1:4">
      <c r="A927" s="11" t="s">
        <v>239</v>
      </c>
      <c r="B927" s="3">
        <f>SUM(B928:B949)</f>
        <v>1819</v>
      </c>
      <c r="C927" s="3">
        <f t="shared" ref="C927:D927" si="131">SUM(C928:C949)</f>
        <v>1819</v>
      </c>
      <c r="D927" s="3">
        <f t="shared" si="131"/>
        <v>0</v>
      </c>
    </row>
    <row r="928" spans="1:4">
      <c r="A928" s="11" t="s">
        <v>41</v>
      </c>
      <c r="B928" s="2">
        <v>237</v>
      </c>
      <c r="C928" s="25">
        <v>237</v>
      </c>
      <c r="D928" s="25"/>
    </row>
    <row r="929" spans="1:4">
      <c r="A929" s="11" t="s">
        <v>40</v>
      </c>
      <c r="B929" s="2"/>
      <c r="C929" s="25"/>
      <c r="D929" s="25"/>
    </row>
    <row r="930" spans="1:4">
      <c r="A930" s="11" t="s">
        <v>39</v>
      </c>
      <c r="B930" s="2"/>
      <c r="C930" s="25"/>
      <c r="D930" s="25"/>
    </row>
    <row r="931" spans="1:4">
      <c r="A931" s="11" t="s">
        <v>238</v>
      </c>
      <c r="B931" s="2">
        <v>376</v>
      </c>
      <c r="C931" s="25">
        <v>376</v>
      </c>
      <c r="D931" s="25"/>
    </row>
    <row r="932" spans="1:4">
      <c r="A932" s="11" t="s">
        <v>237</v>
      </c>
      <c r="B932" s="2">
        <v>557</v>
      </c>
      <c r="C932" s="25">
        <v>557</v>
      </c>
      <c r="D932" s="25"/>
    </row>
    <row r="933" spans="1:4">
      <c r="A933" s="11" t="s">
        <v>236</v>
      </c>
      <c r="B933" s="2"/>
      <c r="C933" s="25"/>
      <c r="D933" s="25"/>
    </row>
    <row r="934" spans="1:4">
      <c r="A934" s="11" t="s">
        <v>235</v>
      </c>
      <c r="B934" s="2"/>
      <c r="C934" s="25"/>
      <c r="D934" s="25"/>
    </row>
    <row r="935" spans="1:4">
      <c r="A935" s="11" t="s">
        <v>234</v>
      </c>
      <c r="B935" s="2"/>
      <c r="C935" s="25"/>
      <c r="D935" s="25"/>
    </row>
    <row r="936" spans="1:4">
      <c r="A936" s="11" t="s">
        <v>233</v>
      </c>
      <c r="B936" s="2">
        <v>191</v>
      </c>
      <c r="C936" s="25">
        <v>191</v>
      </c>
      <c r="D936" s="25"/>
    </row>
    <row r="937" spans="1:4">
      <c r="A937" s="11" t="s">
        <v>232</v>
      </c>
      <c r="B937" s="2"/>
      <c r="C937" s="25"/>
      <c r="D937" s="25"/>
    </row>
    <row r="938" spans="1:4">
      <c r="A938" s="11" t="s">
        <v>231</v>
      </c>
      <c r="B938" s="2"/>
      <c r="C938" s="25"/>
      <c r="D938" s="25"/>
    </row>
    <row r="939" spans="1:4">
      <c r="A939" s="11" t="s">
        <v>230</v>
      </c>
      <c r="B939" s="2"/>
      <c r="C939" s="25"/>
      <c r="D939" s="25"/>
    </row>
    <row r="940" spans="1:4">
      <c r="A940" s="11" t="s">
        <v>229</v>
      </c>
      <c r="B940" s="2"/>
      <c r="C940" s="25"/>
      <c r="D940" s="25"/>
    </row>
    <row r="941" spans="1:4">
      <c r="A941" s="11" t="s">
        <v>228</v>
      </c>
      <c r="B941" s="2"/>
      <c r="C941" s="25"/>
      <c r="D941" s="25"/>
    </row>
    <row r="942" spans="1:4">
      <c r="A942" s="11" t="s">
        <v>227</v>
      </c>
      <c r="B942" s="2"/>
      <c r="C942" s="25"/>
      <c r="D942" s="25"/>
    </row>
    <row r="943" spans="1:4">
      <c r="A943" s="11" t="s">
        <v>226</v>
      </c>
      <c r="B943" s="2"/>
      <c r="C943" s="25"/>
      <c r="D943" s="25"/>
    </row>
    <row r="944" spans="1:4">
      <c r="A944" s="11" t="s">
        <v>225</v>
      </c>
      <c r="B944" s="2"/>
      <c r="C944" s="25"/>
      <c r="D944" s="25"/>
    </row>
    <row r="945" spans="1:4">
      <c r="A945" s="11" t="s">
        <v>224</v>
      </c>
      <c r="B945" s="2"/>
      <c r="C945" s="25"/>
      <c r="D945" s="25"/>
    </row>
    <row r="946" spans="1:4">
      <c r="A946" s="11" t="s">
        <v>223</v>
      </c>
      <c r="B946" s="2"/>
      <c r="C946" s="25"/>
      <c r="D946" s="25"/>
    </row>
    <row r="947" spans="1:4">
      <c r="A947" s="11" t="s">
        <v>222</v>
      </c>
      <c r="B947" s="2"/>
      <c r="C947" s="25"/>
      <c r="D947" s="25"/>
    </row>
    <row r="948" spans="1:4">
      <c r="A948" s="11" t="s">
        <v>221</v>
      </c>
      <c r="B948" s="2"/>
      <c r="C948" s="25"/>
      <c r="D948" s="25"/>
    </row>
    <row r="949" spans="1:4">
      <c r="A949" s="11" t="s">
        <v>220</v>
      </c>
      <c r="B949" s="2">
        <v>458</v>
      </c>
      <c r="C949" s="25">
        <v>458</v>
      </c>
      <c r="D949" s="25"/>
    </row>
    <row r="950" spans="1:4">
      <c r="A950" s="11" t="s">
        <v>219</v>
      </c>
      <c r="B950" s="3">
        <f>SUM(B951:B959)</f>
        <v>0</v>
      </c>
      <c r="C950" s="3">
        <f t="shared" ref="C950:D950" si="132">SUM(C951:C959)</f>
        <v>0</v>
      </c>
      <c r="D950" s="3">
        <f t="shared" si="132"/>
        <v>0</v>
      </c>
    </row>
    <row r="951" spans="1:4">
      <c r="A951" s="11" t="s">
        <v>41</v>
      </c>
      <c r="B951" s="2"/>
      <c r="C951" s="25"/>
      <c r="D951" s="25"/>
    </row>
    <row r="952" spans="1:4">
      <c r="A952" s="11" t="s">
        <v>40</v>
      </c>
      <c r="B952" s="2"/>
      <c r="C952" s="25"/>
      <c r="D952" s="25"/>
    </row>
    <row r="953" spans="1:4">
      <c r="A953" s="11" t="s">
        <v>39</v>
      </c>
      <c r="B953" s="2"/>
      <c r="C953" s="25"/>
      <c r="D953" s="25"/>
    </row>
    <row r="954" spans="1:4">
      <c r="A954" s="11" t="s">
        <v>218</v>
      </c>
      <c r="B954" s="2"/>
      <c r="C954" s="25"/>
      <c r="D954" s="25"/>
    </row>
    <row r="955" spans="1:4">
      <c r="A955" s="11" t="s">
        <v>217</v>
      </c>
      <c r="B955" s="2"/>
      <c r="C955" s="25"/>
      <c r="D955" s="25"/>
    </row>
    <row r="956" spans="1:4">
      <c r="A956" s="11" t="s">
        <v>216</v>
      </c>
      <c r="B956" s="2"/>
      <c r="C956" s="25"/>
      <c r="D956" s="25"/>
    </row>
    <row r="957" spans="1:4">
      <c r="A957" s="11" t="s">
        <v>215</v>
      </c>
      <c r="B957" s="2"/>
      <c r="C957" s="25"/>
      <c r="D957" s="25"/>
    </row>
    <row r="958" spans="1:4">
      <c r="A958" s="11" t="s">
        <v>159</v>
      </c>
      <c r="B958" s="2"/>
      <c r="C958" s="25"/>
      <c r="D958" s="25"/>
    </row>
    <row r="959" spans="1:4">
      <c r="A959" s="11" t="s">
        <v>214</v>
      </c>
      <c r="B959" s="2"/>
      <c r="C959" s="25"/>
      <c r="D959" s="25"/>
    </row>
    <row r="960" spans="1:4">
      <c r="A960" s="11" t="s">
        <v>213</v>
      </c>
      <c r="B960" s="3">
        <f>SUM(B961:B969)</f>
        <v>0</v>
      </c>
      <c r="C960" s="3">
        <f t="shared" ref="C960:D960" si="133">SUM(C961:C969)</f>
        <v>0</v>
      </c>
      <c r="D960" s="3">
        <f t="shared" si="133"/>
        <v>0</v>
      </c>
    </row>
    <row r="961" spans="1:4">
      <c r="A961" s="11" t="s">
        <v>41</v>
      </c>
      <c r="B961" s="2"/>
      <c r="C961" s="25"/>
      <c r="D961" s="25"/>
    </row>
    <row r="962" spans="1:4">
      <c r="A962" s="11" t="s">
        <v>40</v>
      </c>
      <c r="B962" s="2"/>
      <c r="C962" s="25"/>
      <c r="D962" s="25"/>
    </row>
    <row r="963" spans="1:4">
      <c r="A963" s="11" t="s">
        <v>39</v>
      </c>
      <c r="B963" s="2"/>
      <c r="C963" s="25"/>
      <c r="D963" s="25"/>
    </row>
    <row r="964" spans="1:4">
      <c r="A964" s="11" t="s">
        <v>212</v>
      </c>
      <c r="B964" s="2"/>
      <c r="C964" s="25"/>
      <c r="D964" s="25"/>
    </row>
    <row r="965" spans="1:4">
      <c r="A965" s="11" t="s">
        <v>211</v>
      </c>
      <c r="B965" s="2"/>
      <c r="C965" s="25"/>
      <c r="D965" s="25"/>
    </row>
    <row r="966" spans="1:4">
      <c r="A966" s="11" t="s">
        <v>210</v>
      </c>
      <c r="B966" s="2"/>
      <c r="C966" s="25"/>
      <c r="D966" s="25"/>
    </row>
    <row r="967" spans="1:4">
      <c r="A967" s="11" t="s">
        <v>209</v>
      </c>
      <c r="B967" s="2"/>
      <c r="C967" s="25"/>
      <c r="D967" s="25"/>
    </row>
    <row r="968" spans="1:4">
      <c r="A968" s="11" t="s">
        <v>208</v>
      </c>
      <c r="B968" s="2"/>
      <c r="C968" s="25"/>
      <c r="D968" s="25"/>
    </row>
    <row r="969" spans="1:4">
      <c r="A969" s="11" t="s">
        <v>207</v>
      </c>
      <c r="B969" s="2"/>
      <c r="C969" s="25"/>
      <c r="D969" s="25"/>
    </row>
    <row r="970" spans="1:4">
      <c r="A970" s="11" t="s">
        <v>206</v>
      </c>
      <c r="B970" s="3">
        <f>SUM(B971:B974)</f>
        <v>1127</v>
      </c>
      <c r="C970" s="3">
        <f t="shared" ref="C970:D970" si="134">SUM(C971:C974)</f>
        <v>1127</v>
      </c>
      <c r="D970" s="3">
        <f t="shared" si="134"/>
        <v>0</v>
      </c>
    </row>
    <row r="971" spans="1:4">
      <c r="A971" s="11" t="s">
        <v>205</v>
      </c>
      <c r="B971" s="2"/>
      <c r="C971" s="25"/>
      <c r="D971" s="25"/>
    </row>
    <row r="972" spans="1:4">
      <c r="A972" s="11" t="s">
        <v>204</v>
      </c>
      <c r="B972" s="2">
        <v>800</v>
      </c>
      <c r="C972" s="25">
        <v>800</v>
      </c>
      <c r="D972" s="25"/>
    </row>
    <row r="973" spans="1:4">
      <c r="A973" s="11" t="s">
        <v>203</v>
      </c>
      <c r="B973" s="2"/>
      <c r="C973" s="25"/>
      <c r="D973" s="25"/>
    </row>
    <row r="974" spans="1:4">
      <c r="A974" s="11" t="s">
        <v>202</v>
      </c>
      <c r="B974" s="2">
        <v>327</v>
      </c>
      <c r="C974" s="25">
        <v>327</v>
      </c>
      <c r="D974" s="25"/>
    </row>
    <row r="975" spans="1:4">
      <c r="A975" s="11" t="s">
        <v>201</v>
      </c>
      <c r="B975" s="3">
        <f>SUM(B976:B981)</f>
        <v>0</v>
      </c>
      <c r="C975" s="3">
        <f t="shared" ref="C975:D975" si="135">SUM(C976:C981)</f>
        <v>0</v>
      </c>
      <c r="D975" s="3">
        <f t="shared" si="135"/>
        <v>0</v>
      </c>
    </row>
    <row r="976" spans="1:4">
      <c r="A976" s="11" t="s">
        <v>41</v>
      </c>
      <c r="B976" s="2"/>
      <c r="C976" s="25"/>
      <c r="D976" s="25"/>
    </row>
    <row r="977" spans="1:4">
      <c r="A977" s="11" t="s">
        <v>40</v>
      </c>
      <c r="B977" s="2"/>
      <c r="C977" s="25"/>
      <c r="D977" s="25"/>
    </row>
    <row r="978" spans="1:4">
      <c r="A978" s="11" t="s">
        <v>39</v>
      </c>
      <c r="B978" s="2"/>
      <c r="C978" s="25"/>
      <c r="D978" s="25"/>
    </row>
    <row r="979" spans="1:4">
      <c r="A979" s="11" t="s">
        <v>159</v>
      </c>
      <c r="B979" s="2"/>
      <c r="C979" s="25"/>
      <c r="D979" s="25"/>
    </row>
    <row r="980" spans="1:4">
      <c r="A980" s="11" t="s">
        <v>200</v>
      </c>
      <c r="B980" s="2"/>
      <c r="C980" s="25"/>
      <c r="D980" s="25"/>
    </row>
    <row r="981" spans="1:4">
      <c r="A981" s="11" t="s">
        <v>199</v>
      </c>
      <c r="B981" s="2"/>
      <c r="C981" s="25"/>
      <c r="D981" s="25"/>
    </row>
    <row r="982" spans="1:4">
      <c r="A982" s="11" t="s">
        <v>198</v>
      </c>
      <c r="B982" s="3">
        <f>SUM(B983:B986)</f>
        <v>5057</v>
      </c>
      <c r="C982" s="3">
        <f t="shared" ref="C982:D982" si="136">SUM(C983:C986)</f>
        <v>5057</v>
      </c>
      <c r="D982" s="3">
        <f t="shared" si="136"/>
        <v>0</v>
      </c>
    </row>
    <row r="983" spans="1:4">
      <c r="A983" s="11" t="s">
        <v>197</v>
      </c>
      <c r="B983" s="2"/>
      <c r="C983" s="25"/>
      <c r="D983" s="25"/>
    </row>
    <row r="984" spans="1:4">
      <c r="A984" s="11" t="s">
        <v>196</v>
      </c>
      <c r="B984" s="2">
        <v>1698</v>
      </c>
      <c r="C984" s="25">
        <v>1698</v>
      </c>
      <c r="D984" s="25"/>
    </row>
    <row r="985" spans="1:4">
      <c r="A985" s="11" t="s">
        <v>195</v>
      </c>
      <c r="B985" s="2"/>
      <c r="C985" s="25"/>
      <c r="D985" s="25"/>
    </row>
    <row r="986" spans="1:4">
      <c r="A986" s="11" t="s">
        <v>194</v>
      </c>
      <c r="B986" s="2">
        <v>3359</v>
      </c>
      <c r="C986" s="25">
        <v>3359</v>
      </c>
      <c r="D986" s="25"/>
    </row>
    <row r="987" spans="1:4">
      <c r="A987" s="11" t="s">
        <v>193</v>
      </c>
      <c r="B987" s="3">
        <f>SUM(B988:B989)</f>
        <v>682</v>
      </c>
      <c r="C987" s="3">
        <f t="shared" ref="C987:D987" si="137">SUM(C988:C989)</f>
        <v>682</v>
      </c>
      <c r="D987" s="3">
        <f t="shared" si="137"/>
        <v>0</v>
      </c>
    </row>
    <row r="988" spans="1:4">
      <c r="A988" s="11" t="s">
        <v>192</v>
      </c>
      <c r="B988" s="2"/>
      <c r="C988" s="25"/>
      <c r="D988" s="25"/>
    </row>
    <row r="989" spans="1:4">
      <c r="A989" s="11" t="s">
        <v>191</v>
      </c>
      <c r="B989" s="2">
        <v>682</v>
      </c>
      <c r="C989" s="25">
        <v>682</v>
      </c>
      <c r="D989" s="25"/>
    </row>
    <row r="990" spans="1:4">
      <c r="A990" s="11" t="s">
        <v>190</v>
      </c>
      <c r="B990" s="3">
        <f>SUM(B991,B1001,B1017,B1022,B1036,B1043,B1050,)</f>
        <v>613</v>
      </c>
      <c r="C990" s="3">
        <f t="shared" ref="C990:D990" si="138">SUM(C991,C1001,C1017,C1022,C1036,C1043,C1050,)</f>
        <v>613</v>
      </c>
      <c r="D990" s="3">
        <f t="shared" si="138"/>
        <v>0</v>
      </c>
    </row>
    <row r="991" spans="1:4">
      <c r="A991" s="11" t="s">
        <v>189</v>
      </c>
      <c r="B991" s="3">
        <f>SUM(B992:B1000)</f>
        <v>280</v>
      </c>
      <c r="C991" s="3">
        <f t="shared" ref="C991:D991" si="139">SUM(C992:C1000)</f>
        <v>280</v>
      </c>
      <c r="D991" s="3">
        <f t="shared" si="139"/>
        <v>0</v>
      </c>
    </row>
    <row r="992" spans="1:4">
      <c r="A992" s="11" t="s">
        <v>41</v>
      </c>
      <c r="B992" s="2">
        <v>142</v>
      </c>
      <c r="C992" s="25">
        <v>142</v>
      </c>
      <c r="D992" s="25"/>
    </row>
    <row r="993" spans="1:4">
      <c r="A993" s="11" t="s">
        <v>40</v>
      </c>
      <c r="B993" s="2">
        <v>1</v>
      </c>
      <c r="C993" s="25">
        <v>1</v>
      </c>
      <c r="D993" s="25"/>
    </row>
    <row r="994" spans="1:4">
      <c r="A994" s="11" t="s">
        <v>39</v>
      </c>
      <c r="B994" s="2">
        <v>68</v>
      </c>
      <c r="C994" s="25">
        <v>68</v>
      </c>
      <c r="D994" s="25"/>
    </row>
    <row r="995" spans="1:4">
      <c r="A995" s="11" t="s">
        <v>188</v>
      </c>
      <c r="B995" s="2"/>
      <c r="C995" s="25"/>
      <c r="D995" s="25"/>
    </row>
    <row r="996" spans="1:4">
      <c r="A996" s="11" t="s">
        <v>187</v>
      </c>
      <c r="B996" s="2"/>
      <c r="C996" s="25"/>
      <c r="D996" s="25"/>
    </row>
    <row r="997" spans="1:4">
      <c r="A997" s="11" t="s">
        <v>186</v>
      </c>
      <c r="B997" s="2"/>
      <c r="C997" s="25"/>
      <c r="D997" s="25"/>
    </row>
    <row r="998" spans="1:4">
      <c r="A998" s="11" t="s">
        <v>185</v>
      </c>
      <c r="B998" s="2"/>
      <c r="C998" s="25"/>
      <c r="D998" s="25"/>
    </row>
    <row r="999" spans="1:4">
      <c r="A999" s="11" t="s">
        <v>184</v>
      </c>
      <c r="B999" s="2"/>
      <c r="C999" s="25"/>
      <c r="D999" s="25"/>
    </row>
    <row r="1000" spans="1:4">
      <c r="A1000" s="11" t="s">
        <v>183</v>
      </c>
      <c r="B1000" s="2">
        <v>69</v>
      </c>
      <c r="C1000" s="25">
        <v>69</v>
      </c>
      <c r="D1000" s="25"/>
    </row>
    <row r="1001" spans="1:4">
      <c r="A1001" s="11" t="s">
        <v>182</v>
      </c>
      <c r="B1001" s="3">
        <f>SUM(B1002:B1016)</f>
        <v>0</v>
      </c>
      <c r="C1001" s="3">
        <f t="shared" ref="C1001:D1001" si="140">SUM(C1002:C1016)</f>
        <v>0</v>
      </c>
      <c r="D1001" s="3">
        <f t="shared" si="140"/>
        <v>0</v>
      </c>
    </row>
    <row r="1002" spans="1:4">
      <c r="A1002" s="11" t="s">
        <v>41</v>
      </c>
      <c r="B1002" s="2"/>
      <c r="C1002" s="25"/>
      <c r="D1002" s="25"/>
    </row>
    <row r="1003" spans="1:4">
      <c r="A1003" s="11" t="s">
        <v>40</v>
      </c>
      <c r="B1003" s="2"/>
      <c r="C1003" s="25"/>
      <c r="D1003" s="25"/>
    </row>
    <row r="1004" spans="1:4">
      <c r="A1004" s="11" t="s">
        <v>39</v>
      </c>
      <c r="B1004" s="2"/>
      <c r="C1004" s="25"/>
      <c r="D1004" s="25"/>
    </row>
    <row r="1005" spans="1:4">
      <c r="A1005" s="11" t="s">
        <v>181</v>
      </c>
      <c r="B1005" s="2"/>
      <c r="C1005" s="25"/>
      <c r="D1005" s="25"/>
    </row>
    <row r="1006" spans="1:4">
      <c r="A1006" s="11" t="s">
        <v>180</v>
      </c>
      <c r="B1006" s="2"/>
      <c r="C1006" s="25"/>
      <c r="D1006" s="25"/>
    </row>
    <row r="1007" spans="1:4">
      <c r="A1007" s="11" t="s">
        <v>179</v>
      </c>
      <c r="B1007" s="2"/>
      <c r="C1007" s="25"/>
      <c r="D1007" s="25"/>
    </row>
    <row r="1008" spans="1:4">
      <c r="A1008" s="11" t="s">
        <v>178</v>
      </c>
      <c r="B1008" s="2"/>
      <c r="C1008" s="25"/>
      <c r="D1008" s="25"/>
    </row>
    <row r="1009" spans="1:4">
      <c r="A1009" s="11" t="s">
        <v>177</v>
      </c>
      <c r="B1009" s="2"/>
      <c r="C1009" s="25"/>
      <c r="D1009" s="25"/>
    </row>
    <row r="1010" spans="1:4">
      <c r="A1010" s="11" t="s">
        <v>176</v>
      </c>
      <c r="B1010" s="2"/>
      <c r="C1010" s="25"/>
      <c r="D1010" s="25"/>
    </row>
    <row r="1011" spans="1:4">
      <c r="A1011" s="11" t="s">
        <v>175</v>
      </c>
      <c r="B1011" s="2"/>
      <c r="C1011" s="25"/>
      <c r="D1011" s="25"/>
    </row>
    <row r="1012" spans="1:4">
      <c r="A1012" s="11" t="s">
        <v>174</v>
      </c>
      <c r="B1012" s="2"/>
      <c r="C1012" s="25"/>
      <c r="D1012" s="25"/>
    </row>
    <row r="1013" spans="1:4">
      <c r="A1013" s="11" t="s">
        <v>173</v>
      </c>
      <c r="B1013" s="2"/>
      <c r="C1013" s="25"/>
      <c r="D1013" s="25"/>
    </row>
    <row r="1014" spans="1:4">
      <c r="A1014" s="11" t="s">
        <v>172</v>
      </c>
      <c r="B1014" s="2"/>
      <c r="C1014" s="25"/>
      <c r="D1014" s="25"/>
    </row>
    <row r="1015" spans="1:4">
      <c r="A1015" s="11" t="s">
        <v>171</v>
      </c>
      <c r="B1015" s="2"/>
      <c r="C1015" s="25"/>
      <c r="D1015" s="25"/>
    </row>
    <row r="1016" spans="1:4">
      <c r="A1016" s="11" t="s">
        <v>170</v>
      </c>
      <c r="B1016" s="2"/>
      <c r="C1016" s="25"/>
      <c r="D1016" s="25"/>
    </row>
    <row r="1017" spans="1:4">
      <c r="A1017" s="11" t="s">
        <v>169</v>
      </c>
      <c r="B1017" s="3">
        <f>SUM(B1018:B1021)</f>
        <v>28</v>
      </c>
      <c r="C1017" s="3">
        <f t="shared" ref="C1017:D1017" si="141">SUM(C1018:C1021)</f>
        <v>28</v>
      </c>
      <c r="D1017" s="3">
        <f t="shared" si="141"/>
        <v>0</v>
      </c>
    </row>
    <row r="1018" spans="1:4">
      <c r="A1018" s="11" t="s">
        <v>41</v>
      </c>
      <c r="B1018" s="2"/>
      <c r="C1018" s="25"/>
      <c r="D1018" s="25"/>
    </row>
    <row r="1019" spans="1:4">
      <c r="A1019" s="11" t="s">
        <v>40</v>
      </c>
      <c r="B1019" s="2"/>
      <c r="C1019" s="25"/>
      <c r="D1019" s="25"/>
    </row>
    <row r="1020" spans="1:4">
      <c r="A1020" s="11" t="s">
        <v>39</v>
      </c>
      <c r="B1020" s="2"/>
      <c r="C1020" s="25"/>
      <c r="D1020" s="25"/>
    </row>
    <row r="1021" spans="1:4">
      <c r="A1021" s="11" t="s">
        <v>168</v>
      </c>
      <c r="B1021" s="2">
        <v>28</v>
      </c>
      <c r="C1021" s="25">
        <v>28</v>
      </c>
      <c r="D1021" s="25"/>
    </row>
    <row r="1022" spans="1:4">
      <c r="A1022" s="11" t="s">
        <v>167</v>
      </c>
      <c r="B1022" s="3">
        <f>SUM(B1023:B1035)</f>
        <v>219</v>
      </c>
      <c r="C1022" s="3">
        <f t="shared" ref="C1022:D1022" si="142">SUM(C1023:C1035)</f>
        <v>219</v>
      </c>
      <c r="D1022" s="3">
        <f t="shared" si="142"/>
        <v>0</v>
      </c>
    </row>
    <row r="1023" spans="1:4">
      <c r="A1023" s="11" t="s">
        <v>41</v>
      </c>
      <c r="B1023" s="2">
        <v>158</v>
      </c>
      <c r="C1023" s="25">
        <v>158</v>
      </c>
      <c r="D1023" s="25"/>
    </row>
    <row r="1024" spans="1:4">
      <c r="A1024" s="11" t="s">
        <v>40</v>
      </c>
      <c r="B1024" s="2"/>
      <c r="C1024" s="25"/>
      <c r="D1024" s="25"/>
    </row>
    <row r="1025" spans="1:4">
      <c r="A1025" s="11" t="s">
        <v>39</v>
      </c>
      <c r="B1025" s="2"/>
      <c r="C1025" s="25"/>
      <c r="D1025" s="25"/>
    </row>
    <row r="1026" spans="1:4">
      <c r="A1026" s="11" t="s">
        <v>166</v>
      </c>
      <c r="B1026" s="2"/>
      <c r="C1026" s="25"/>
      <c r="D1026" s="25"/>
    </row>
    <row r="1027" spans="1:4">
      <c r="A1027" s="11" t="s">
        <v>165</v>
      </c>
      <c r="B1027" s="2"/>
      <c r="C1027" s="25"/>
      <c r="D1027" s="25"/>
    </row>
    <row r="1028" spans="1:4">
      <c r="A1028" s="11" t="s">
        <v>164</v>
      </c>
      <c r="B1028" s="2"/>
      <c r="C1028" s="25"/>
      <c r="D1028" s="25"/>
    </row>
    <row r="1029" spans="1:4">
      <c r="A1029" s="11" t="s">
        <v>163</v>
      </c>
      <c r="B1029" s="2"/>
      <c r="C1029" s="25"/>
      <c r="D1029" s="25"/>
    </row>
    <row r="1030" spans="1:4">
      <c r="A1030" s="11" t="s">
        <v>162</v>
      </c>
      <c r="B1030" s="2"/>
      <c r="C1030" s="25"/>
      <c r="D1030" s="25"/>
    </row>
    <row r="1031" spans="1:4">
      <c r="A1031" s="11" t="s">
        <v>161</v>
      </c>
      <c r="B1031" s="2"/>
      <c r="C1031" s="25"/>
      <c r="D1031" s="25"/>
    </row>
    <row r="1032" spans="1:4">
      <c r="A1032" s="11" t="s">
        <v>160</v>
      </c>
      <c r="B1032" s="2"/>
      <c r="C1032" s="25"/>
      <c r="D1032" s="25"/>
    </row>
    <row r="1033" spans="1:4">
      <c r="A1033" s="11" t="s">
        <v>159</v>
      </c>
      <c r="B1033" s="2"/>
      <c r="C1033" s="25"/>
      <c r="D1033" s="25"/>
    </row>
    <row r="1034" spans="1:4">
      <c r="A1034" s="11" t="s">
        <v>158</v>
      </c>
      <c r="B1034" s="2"/>
      <c r="C1034" s="25"/>
      <c r="D1034" s="25"/>
    </row>
    <row r="1035" spans="1:4">
      <c r="A1035" s="11" t="s">
        <v>157</v>
      </c>
      <c r="B1035" s="2">
        <v>61</v>
      </c>
      <c r="C1035" s="25">
        <v>61</v>
      </c>
      <c r="D1035" s="25"/>
    </row>
    <row r="1036" spans="1:4">
      <c r="A1036" s="11" t="s">
        <v>156</v>
      </c>
      <c r="B1036" s="3">
        <f>SUM(B1037:B1042)</f>
        <v>0</v>
      </c>
      <c r="C1036" s="3">
        <f t="shared" ref="C1036:D1036" si="143">SUM(C1037:C1042)</f>
        <v>0</v>
      </c>
      <c r="D1036" s="3">
        <f t="shared" si="143"/>
        <v>0</v>
      </c>
    </row>
    <row r="1037" spans="1:4">
      <c r="A1037" s="11" t="s">
        <v>41</v>
      </c>
      <c r="B1037" s="2"/>
      <c r="C1037" s="25"/>
      <c r="D1037" s="25"/>
    </row>
    <row r="1038" spans="1:4">
      <c r="A1038" s="11" t="s">
        <v>40</v>
      </c>
      <c r="B1038" s="2"/>
      <c r="C1038" s="25"/>
      <c r="D1038" s="25"/>
    </row>
    <row r="1039" spans="1:4">
      <c r="A1039" s="11" t="s">
        <v>39</v>
      </c>
      <c r="B1039" s="2"/>
      <c r="C1039" s="25"/>
      <c r="D1039" s="25"/>
    </row>
    <row r="1040" spans="1:4">
      <c r="A1040" s="11" t="s">
        <v>155</v>
      </c>
      <c r="B1040" s="2"/>
      <c r="C1040" s="25"/>
      <c r="D1040" s="25"/>
    </row>
    <row r="1041" spans="1:4">
      <c r="A1041" s="17" t="s">
        <v>959</v>
      </c>
      <c r="B1041" s="2"/>
      <c r="C1041" s="25"/>
      <c r="D1041" s="25"/>
    </row>
    <row r="1042" spans="1:4">
      <c r="A1042" s="11" t="s">
        <v>154</v>
      </c>
      <c r="B1042" s="2"/>
      <c r="C1042" s="25"/>
      <c r="D1042" s="25"/>
    </row>
    <row r="1043" spans="1:4">
      <c r="A1043" s="11" t="s">
        <v>153</v>
      </c>
      <c r="B1043" s="3">
        <f>SUM(B1044:B1049)</f>
        <v>86</v>
      </c>
      <c r="C1043" s="3">
        <f t="shared" ref="C1043:D1043" si="144">SUM(C1044:C1049)</f>
        <v>86</v>
      </c>
      <c r="D1043" s="3">
        <f t="shared" si="144"/>
        <v>0</v>
      </c>
    </row>
    <row r="1044" spans="1:4">
      <c r="A1044" s="11" t="s">
        <v>41</v>
      </c>
      <c r="B1044" s="2"/>
      <c r="C1044" s="25"/>
      <c r="D1044" s="25"/>
    </row>
    <row r="1045" spans="1:4">
      <c r="A1045" s="11" t="s">
        <v>40</v>
      </c>
      <c r="B1045" s="2"/>
      <c r="C1045" s="25"/>
      <c r="D1045" s="25"/>
    </row>
    <row r="1046" spans="1:4">
      <c r="A1046" s="11" t="s">
        <v>39</v>
      </c>
      <c r="B1046" s="2"/>
      <c r="C1046" s="25"/>
      <c r="D1046" s="25"/>
    </row>
    <row r="1047" spans="1:4">
      <c r="A1047" s="11" t="s">
        <v>152</v>
      </c>
      <c r="B1047" s="2"/>
      <c r="C1047" s="25"/>
      <c r="D1047" s="25"/>
    </row>
    <row r="1048" spans="1:4">
      <c r="A1048" s="11" t="s">
        <v>151</v>
      </c>
      <c r="B1048" s="2"/>
      <c r="C1048" s="25"/>
      <c r="D1048" s="25"/>
    </row>
    <row r="1049" spans="1:4">
      <c r="A1049" s="11" t="s">
        <v>150</v>
      </c>
      <c r="B1049" s="2">
        <v>86</v>
      </c>
      <c r="C1049" s="25">
        <v>86</v>
      </c>
      <c r="D1049" s="25"/>
    </row>
    <row r="1050" spans="1:4">
      <c r="A1050" s="11" t="s">
        <v>149</v>
      </c>
      <c r="B1050" s="3">
        <f>SUM(B1051:B1055)</f>
        <v>0</v>
      </c>
      <c r="C1050" s="3">
        <f t="shared" ref="C1050:D1050" si="145">SUM(C1051:C1055)</f>
        <v>0</v>
      </c>
      <c r="D1050" s="3">
        <f t="shared" si="145"/>
        <v>0</v>
      </c>
    </row>
    <row r="1051" spans="1:4">
      <c r="A1051" s="11" t="s">
        <v>148</v>
      </c>
      <c r="B1051" s="2"/>
      <c r="C1051" s="25"/>
      <c r="D1051" s="25"/>
    </row>
    <row r="1052" spans="1:4">
      <c r="A1052" s="11" t="s">
        <v>147</v>
      </c>
      <c r="B1052" s="2"/>
      <c r="C1052" s="25"/>
      <c r="D1052" s="25"/>
    </row>
    <row r="1053" spans="1:4">
      <c r="A1053" s="11" t="s">
        <v>146</v>
      </c>
      <c r="B1053" s="2"/>
      <c r="C1053" s="25"/>
      <c r="D1053" s="25"/>
    </row>
    <row r="1054" spans="1:4">
      <c r="A1054" s="11" t="s">
        <v>145</v>
      </c>
      <c r="B1054" s="2"/>
      <c r="C1054" s="25"/>
      <c r="D1054" s="25"/>
    </row>
    <row r="1055" spans="1:4">
      <c r="A1055" s="11" t="s">
        <v>144</v>
      </c>
      <c r="B1055" s="2"/>
      <c r="C1055" s="25"/>
      <c r="D1055" s="25"/>
    </row>
    <row r="1056" spans="1:4">
      <c r="A1056" s="11" t="s">
        <v>143</v>
      </c>
      <c r="B1056" s="3">
        <f>SUM(B1057,B1067,B1073,)</f>
        <v>243</v>
      </c>
      <c r="C1056" s="3">
        <f t="shared" ref="C1056:D1056" si="146">SUM(C1057,C1067,C1073,)</f>
        <v>243</v>
      </c>
      <c r="D1056" s="3">
        <f t="shared" si="146"/>
        <v>0</v>
      </c>
    </row>
    <row r="1057" spans="1:4">
      <c r="A1057" s="11" t="s">
        <v>142</v>
      </c>
      <c r="B1057" s="3">
        <f>SUM(B1058:B1066)</f>
        <v>192</v>
      </c>
      <c r="C1057" s="3">
        <f t="shared" ref="C1057:D1057" si="147">SUM(C1058:C1066)</f>
        <v>192</v>
      </c>
      <c r="D1057" s="3">
        <f t="shared" si="147"/>
        <v>0</v>
      </c>
    </row>
    <row r="1058" spans="1:4">
      <c r="A1058" s="11" t="s">
        <v>41</v>
      </c>
      <c r="B1058" s="2">
        <v>115</v>
      </c>
      <c r="C1058" s="25">
        <v>115</v>
      </c>
      <c r="D1058" s="25"/>
    </row>
    <row r="1059" spans="1:4">
      <c r="A1059" s="11" t="s">
        <v>40</v>
      </c>
      <c r="B1059" s="2"/>
      <c r="C1059" s="25"/>
      <c r="D1059" s="25"/>
    </row>
    <row r="1060" spans="1:4">
      <c r="A1060" s="11" t="s">
        <v>39</v>
      </c>
      <c r="B1060" s="2"/>
      <c r="C1060" s="25"/>
      <c r="D1060" s="25"/>
    </row>
    <row r="1061" spans="1:4">
      <c r="A1061" s="11" t="s">
        <v>141</v>
      </c>
      <c r="B1061" s="2"/>
      <c r="C1061" s="25"/>
      <c r="D1061" s="25"/>
    </row>
    <row r="1062" spans="1:4">
      <c r="A1062" s="11" t="s">
        <v>140</v>
      </c>
      <c r="B1062" s="2"/>
      <c r="C1062" s="25"/>
      <c r="D1062" s="25"/>
    </row>
    <row r="1063" spans="1:4">
      <c r="A1063" s="11" t="s">
        <v>139</v>
      </c>
      <c r="B1063" s="2"/>
      <c r="C1063" s="25"/>
      <c r="D1063" s="25"/>
    </row>
    <row r="1064" spans="1:4">
      <c r="A1064" s="11" t="s">
        <v>138</v>
      </c>
      <c r="B1064" s="2"/>
      <c r="C1064" s="25"/>
      <c r="D1064" s="25"/>
    </row>
    <row r="1065" spans="1:4">
      <c r="A1065" s="11" t="s">
        <v>30</v>
      </c>
      <c r="B1065" s="2"/>
      <c r="C1065" s="25"/>
      <c r="D1065" s="25"/>
    </row>
    <row r="1066" spans="1:4">
      <c r="A1066" s="11" t="s">
        <v>137</v>
      </c>
      <c r="B1066" s="2">
        <v>77</v>
      </c>
      <c r="C1066" s="25">
        <v>77</v>
      </c>
      <c r="D1066" s="25"/>
    </row>
    <row r="1067" spans="1:4">
      <c r="A1067" s="11" t="s">
        <v>136</v>
      </c>
      <c r="B1067" s="3">
        <f>SUM(B1068:B1072)</f>
        <v>32</v>
      </c>
      <c r="C1067" s="3">
        <f t="shared" ref="C1067:D1067" si="148">SUM(C1068:C1072)</f>
        <v>32</v>
      </c>
      <c r="D1067" s="3">
        <f t="shared" si="148"/>
        <v>0</v>
      </c>
    </row>
    <row r="1068" spans="1:4">
      <c r="A1068" s="11" t="s">
        <v>41</v>
      </c>
      <c r="B1068" s="2"/>
      <c r="C1068" s="25"/>
      <c r="D1068" s="25"/>
    </row>
    <row r="1069" spans="1:4">
      <c r="A1069" s="11" t="s">
        <v>40</v>
      </c>
      <c r="B1069" s="2"/>
      <c r="C1069" s="25"/>
      <c r="D1069" s="25"/>
    </row>
    <row r="1070" spans="1:4">
      <c r="A1070" s="11" t="s">
        <v>39</v>
      </c>
      <c r="B1070" s="2"/>
      <c r="C1070" s="25"/>
      <c r="D1070" s="25"/>
    </row>
    <row r="1071" spans="1:4">
      <c r="A1071" s="11" t="s">
        <v>135</v>
      </c>
      <c r="B1071" s="2"/>
      <c r="C1071" s="25"/>
      <c r="D1071" s="25"/>
    </row>
    <row r="1072" spans="1:4">
      <c r="A1072" s="11" t="s">
        <v>134</v>
      </c>
      <c r="B1072" s="2">
        <v>32</v>
      </c>
      <c r="C1072" s="25">
        <v>32</v>
      </c>
      <c r="D1072" s="25"/>
    </row>
    <row r="1073" spans="1:4">
      <c r="A1073" s="11" t="s">
        <v>133</v>
      </c>
      <c r="B1073" s="3">
        <f>SUM(B1074:B1075)</f>
        <v>19</v>
      </c>
      <c r="C1073" s="3">
        <f t="shared" ref="C1073:D1073" si="149">SUM(C1074:C1075)</f>
        <v>19</v>
      </c>
      <c r="D1073" s="3">
        <f t="shared" si="149"/>
        <v>0</v>
      </c>
    </row>
    <row r="1074" spans="1:4">
      <c r="A1074" s="11" t="s">
        <v>132</v>
      </c>
      <c r="B1074" s="2"/>
      <c r="C1074" s="25"/>
      <c r="D1074" s="25"/>
    </row>
    <row r="1075" spans="1:4">
      <c r="A1075" s="11" t="s">
        <v>960</v>
      </c>
      <c r="B1075" s="2">
        <v>19</v>
      </c>
      <c r="C1075" s="25">
        <v>19</v>
      </c>
      <c r="D1075" s="25"/>
    </row>
    <row r="1076" spans="1:4">
      <c r="A1076" s="11" t="s">
        <v>131</v>
      </c>
      <c r="B1076" s="3">
        <f>SUM(B1077,B1084,B1090,)</f>
        <v>35</v>
      </c>
      <c r="C1076" s="3">
        <f t="shared" ref="C1076:D1076" si="150">SUM(C1077,C1084,C1090,)</f>
        <v>35</v>
      </c>
      <c r="D1076" s="3">
        <f t="shared" si="150"/>
        <v>0</v>
      </c>
    </row>
    <row r="1077" spans="1:4">
      <c r="A1077" s="11" t="s">
        <v>130</v>
      </c>
      <c r="B1077" s="3">
        <f>SUM(B1078:B1083)</f>
        <v>0</v>
      </c>
      <c r="C1077" s="3">
        <f t="shared" ref="C1077:D1077" si="151">SUM(C1078:C1083)</f>
        <v>0</v>
      </c>
      <c r="D1077" s="3">
        <f t="shared" si="151"/>
        <v>0</v>
      </c>
    </row>
    <row r="1078" spans="1:4">
      <c r="A1078" s="11" t="s">
        <v>41</v>
      </c>
      <c r="B1078" s="2"/>
      <c r="C1078" s="25"/>
      <c r="D1078" s="25"/>
    </row>
    <row r="1079" spans="1:4">
      <c r="A1079" s="11" t="s">
        <v>40</v>
      </c>
      <c r="B1079" s="2"/>
      <c r="C1079" s="25"/>
      <c r="D1079" s="25"/>
    </row>
    <row r="1080" spans="1:4">
      <c r="A1080" s="11" t="s">
        <v>39</v>
      </c>
      <c r="B1080" s="2"/>
      <c r="C1080" s="25"/>
      <c r="D1080" s="25"/>
    </row>
    <row r="1081" spans="1:4">
      <c r="A1081" s="11" t="s">
        <v>129</v>
      </c>
      <c r="B1081" s="2"/>
      <c r="C1081" s="25"/>
      <c r="D1081" s="25"/>
    </row>
    <row r="1082" spans="1:4">
      <c r="A1082" s="11" t="s">
        <v>30</v>
      </c>
      <c r="B1082" s="2"/>
      <c r="C1082" s="25"/>
      <c r="D1082" s="25"/>
    </row>
    <row r="1083" spans="1:4">
      <c r="A1083" s="11" t="s">
        <v>128</v>
      </c>
      <c r="B1083" s="2"/>
      <c r="C1083" s="25"/>
      <c r="D1083" s="25"/>
    </row>
    <row r="1084" spans="1:4">
      <c r="A1084" s="11" t="s">
        <v>127</v>
      </c>
      <c r="B1084" s="3">
        <f>SUM(B1085:B1089)</f>
        <v>35</v>
      </c>
      <c r="C1084" s="3">
        <f t="shared" ref="C1084:D1084" si="152">SUM(C1085:C1089)</f>
        <v>35</v>
      </c>
      <c r="D1084" s="3">
        <f t="shared" si="152"/>
        <v>0</v>
      </c>
    </row>
    <row r="1085" spans="1:4">
      <c r="A1085" s="11" t="s">
        <v>961</v>
      </c>
      <c r="B1085" s="2"/>
      <c r="C1085" s="25"/>
      <c r="D1085" s="25"/>
    </row>
    <row r="1086" spans="1:4">
      <c r="A1086" s="17" t="s">
        <v>962</v>
      </c>
      <c r="B1086" s="2"/>
      <c r="C1086" s="25"/>
      <c r="D1086" s="25"/>
    </row>
    <row r="1087" spans="1:4">
      <c r="A1087" s="11" t="s">
        <v>126</v>
      </c>
      <c r="B1087" s="2"/>
      <c r="C1087" s="25"/>
      <c r="D1087" s="25"/>
    </row>
    <row r="1088" spans="1:4">
      <c r="A1088" s="11" t="s">
        <v>125</v>
      </c>
      <c r="B1088" s="2"/>
      <c r="C1088" s="25"/>
      <c r="D1088" s="25"/>
    </row>
    <row r="1089" spans="1:4">
      <c r="A1089" s="11" t="s">
        <v>124</v>
      </c>
      <c r="B1089" s="2">
        <v>35</v>
      </c>
      <c r="C1089" s="25">
        <v>35</v>
      </c>
      <c r="D1089" s="25"/>
    </row>
    <row r="1090" spans="1:4">
      <c r="A1090" s="11" t="s">
        <v>123</v>
      </c>
      <c r="B1090" s="2"/>
      <c r="C1090" s="25"/>
      <c r="D1090" s="25"/>
    </row>
    <row r="1091" spans="1:4">
      <c r="A1091" s="11" t="s">
        <v>122</v>
      </c>
      <c r="B1091" s="3">
        <f>SUM(B1092:B1100)</f>
        <v>0</v>
      </c>
      <c r="C1091" s="3">
        <f t="shared" ref="C1091:D1091" si="153">SUM(C1092:C1100)</f>
        <v>0</v>
      </c>
      <c r="D1091" s="3">
        <f t="shared" si="153"/>
        <v>0</v>
      </c>
    </row>
    <row r="1092" spans="1:4">
      <c r="A1092" s="11" t="s">
        <v>121</v>
      </c>
      <c r="B1092" s="2"/>
      <c r="C1092" s="25"/>
      <c r="D1092" s="25"/>
    </row>
    <row r="1093" spans="1:4">
      <c r="A1093" s="11" t="s">
        <v>120</v>
      </c>
      <c r="B1093" s="2"/>
      <c r="C1093" s="25"/>
      <c r="D1093" s="25"/>
    </row>
    <row r="1094" spans="1:4">
      <c r="A1094" s="11" t="s">
        <v>119</v>
      </c>
      <c r="B1094" s="2"/>
      <c r="C1094" s="25"/>
      <c r="D1094" s="25"/>
    </row>
    <row r="1095" spans="1:4">
      <c r="A1095" s="11" t="s">
        <v>118</v>
      </c>
      <c r="B1095" s="2"/>
      <c r="C1095" s="25"/>
      <c r="D1095" s="25"/>
    </row>
    <row r="1096" spans="1:4">
      <c r="A1096" s="11" t="s">
        <v>117</v>
      </c>
      <c r="B1096" s="2"/>
      <c r="C1096" s="25"/>
      <c r="D1096" s="25"/>
    </row>
    <row r="1097" spans="1:4">
      <c r="A1097" s="11" t="s">
        <v>116</v>
      </c>
      <c r="B1097" s="2"/>
      <c r="C1097" s="25"/>
      <c r="D1097" s="25"/>
    </row>
    <row r="1098" spans="1:4">
      <c r="A1098" s="11" t="s">
        <v>115</v>
      </c>
      <c r="B1098" s="2"/>
      <c r="C1098" s="25"/>
      <c r="D1098" s="25"/>
    </row>
    <row r="1099" spans="1:4">
      <c r="A1099" s="11" t="s">
        <v>114</v>
      </c>
      <c r="B1099" s="2"/>
      <c r="C1099" s="25"/>
      <c r="D1099" s="25"/>
    </row>
    <row r="1100" spans="1:4">
      <c r="A1100" s="11" t="s">
        <v>113</v>
      </c>
      <c r="B1100" s="2"/>
      <c r="C1100" s="25"/>
      <c r="D1100" s="25"/>
    </row>
    <row r="1101" spans="1:4">
      <c r="A1101" s="11" t="s">
        <v>963</v>
      </c>
      <c r="B1101" s="3">
        <f>SUM(B1102,B1121,B1140,B1149,B1164,)</f>
        <v>2287</v>
      </c>
      <c r="C1101" s="3">
        <f t="shared" ref="C1101:D1101" si="154">SUM(C1102,C1121,C1140,C1149,C1164,)</f>
        <v>2287</v>
      </c>
      <c r="D1101" s="3">
        <f t="shared" si="154"/>
        <v>0</v>
      </c>
    </row>
    <row r="1102" spans="1:4">
      <c r="A1102" s="11" t="s">
        <v>964</v>
      </c>
      <c r="B1102" s="3">
        <f>SUM(B1103:B1120)</f>
        <v>2167</v>
      </c>
      <c r="C1102" s="3">
        <f t="shared" ref="C1102:D1102" si="155">SUM(C1103:C1120)</f>
        <v>2167</v>
      </c>
      <c r="D1102" s="3">
        <f t="shared" si="155"/>
        <v>0</v>
      </c>
    </row>
    <row r="1103" spans="1:4">
      <c r="A1103" s="11" t="s">
        <v>41</v>
      </c>
      <c r="B1103" s="2">
        <v>24</v>
      </c>
      <c r="C1103" s="25">
        <v>24</v>
      </c>
      <c r="D1103" s="25"/>
    </row>
    <row r="1104" spans="1:4">
      <c r="A1104" s="11" t="s">
        <v>40</v>
      </c>
      <c r="B1104" s="2"/>
      <c r="C1104" s="25"/>
      <c r="D1104" s="25"/>
    </row>
    <row r="1105" spans="1:4">
      <c r="A1105" s="11" t="s">
        <v>39</v>
      </c>
      <c r="B1105" s="2"/>
      <c r="C1105" s="25"/>
      <c r="D1105" s="25"/>
    </row>
    <row r="1106" spans="1:4">
      <c r="A1106" s="11" t="s">
        <v>965</v>
      </c>
      <c r="B1106" s="2"/>
      <c r="C1106" s="25"/>
      <c r="D1106" s="25"/>
    </row>
    <row r="1107" spans="1:4">
      <c r="A1107" s="11" t="s">
        <v>112</v>
      </c>
      <c r="B1107" s="2"/>
      <c r="C1107" s="25"/>
      <c r="D1107" s="25"/>
    </row>
    <row r="1108" spans="1:4">
      <c r="A1108" s="11" t="s">
        <v>111</v>
      </c>
      <c r="B1108" s="2"/>
      <c r="C1108" s="25"/>
      <c r="D1108" s="25"/>
    </row>
    <row r="1109" spans="1:4">
      <c r="A1109" s="11" t="s">
        <v>966</v>
      </c>
      <c r="B1109" s="2"/>
      <c r="C1109" s="25"/>
      <c r="D1109" s="25"/>
    </row>
    <row r="1110" spans="1:4">
      <c r="A1110" s="11" t="s">
        <v>967</v>
      </c>
      <c r="B1110" s="2"/>
      <c r="C1110" s="25"/>
      <c r="D1110" s="25"/>
    </row>
    <row r="1111" spans="1:4">
      <c r="A1111" s="11" t="s">
        <v>968</v>
      </c>
      <c r="B1111" s="2"/>
      <c r="C1111" s="25"/>
      <c r="D1111" s="25"/>
    </row>
    <row r="1112" spans="1:4">
      <c r="A1112" s="11" t="s">
        <v>110</v>
      </c>
      <c r="B1112" s="2"/>
      <c r="C1112" s="25"/>
      <c r="D1112" s="25"/>
    </row>
    <row r="1113" spans="1:4">
      <c r="A1113" s="11" t="s">
        <v>109</v>
      </c>
      <c r="B1113" s="2"/>
      <c r="C1113" s="25"/>
      <c r="D1113" s="25"/>
    </row>
    <row r="1114" spans="1:4">
      <c r="A1114" s="11" t="s">
        <v>969</v>
      </c>
      <c r="B1114" s="2"/>
      <c r="C1114" s="25"/>
      <c r="D1114" s="25"/>
    </row>
    <row r="1115" spans="1:4">
      <c r="A1115" s="11" t="s">
        <v>108</v>
      </c>
      <c r="B1115" s="2"/>
      <c r="C1115" s="25"/>
      <c r="D1115" s="25"/>
    </row>
    <row r="1116" spans="1:4">
      <c r="A1116" s="11" t="s">
        <v>107</v>
      </c>
      <c r="B1116" s="2"/>
      <c r="C1116" s="25"/>
      <c r="D1116" s="25"/>
    </row>
    <row r="1117" spans="1:4">
      <c r="A1117" s="11" t="s">
        <v>106</v>
      </c>
      <c r="B1117" s="2"/>
      <c r="C1117" s="25"/>
      <c r="D1117" s="25"/>
    </row>
    <row r="1118" spans="1:4">
      <c r="A1118" s="11" t="s">
        <v>105</v>
      </c>
      <c r="B1118" s="2"/>
      <c r="C1118" s="25"/>
      <c r="D1118" s="25"/>
    </row>
    <row r="1119" spans="1:4">
      <c r="A1119" s="11" t="s">
        <v>30</v>
      </c>
      <c r="B1119" s="2"/>
      <c r="C1119" s="25"/>
      <c r="D1119" s="25"/>
    </row>
    <row r="1120" spans="1:4">
      <c r="A1120" s="11" t="s">
        <v>970</v>
      </c>
      <c r="B1120" s="2">
        <v>2143</v>
      </c>
      <c r="C1120" s="25">
        <v>2143</v>
      </c>
      <c r="D1120" s="25"/>
    </row>
    <row r="1121" spans="1:4">
      <c r="A1121" s="11" t="s">
        <v>104</v>
      </c>
      <c r="B1121" s="3">
        <f>SUM(B1122:B1139)</f>
        <v>0</v>
      </c>
      <c r="C1121" s="3">
        <f t="shared" ref="C1121:D1121" si="156">SUM(C1122:C1139)</f>
        <v>0</v>
      </c>
      <c r="D1121" s="3">
        <f t="shared" si="156"/>
        <v>0</v>
      </c>
    </row>
    <row r="1122" spans="1:4">
      <c r="A1122" s="11" t="s">
        <v>41</v>
      </c>
      <c r="B1122" s="2"/>
      <c r="C1122" s="25"/>
      <c r="D1122" s="25"/>
    </row>
    <row r="1123" spans="1:4">
      <c r="A1123" s="11" t="s">
        <v>40</v>
      </c>
      <c r="B1123" s="2"/>
      <c r="C1123" s="25"/>
      <c r="D1123" s="25"/>
    </row>
    <row r="1124" spans="1:4">
      <c r="A1124" s="11" t="s">
        <v>39</v>
      </c>
      <c r="B1124" s="2"/>
      <c r="C1124" s="25"/>
      <c r="D1124" s="25"/>
    </row>
    <row r="1125" spans="1:4">
      <c r="A1125" s="11" t="s">
        <v>103</v>
      </c>
      <c r="B1125" s="2"/>
      <c r="C1125" s="25"/>
      <c r="D1125" s="25"/>
    </row>
    <row r="1126" spans="1:4">
      <c r="A1126" s="11" t="s">
        <v>102</v>
      </c>
      <c r="B1126" s="2"/>
      <c r="C1126" s="25"/>
      <c r="D1126" s="25"/>
    </row>
    <row r="1127" spans="1:4">
      <c r="A1127" s="11" t="s">
        <v>101</v>
      </c>
      <c r="B1127" s="2"/>
      <c r="C1127" s="25"/>
      <c r="D1127" s="25"/>
    </row>
    <row r="1128" spans="1:4">
      <c r="A1128" s="11" t="s">
        <v>100</v>
      </c>
      <c r="B1128" s="2"/>
      <c r="C1128" s="25"/>
      <c r="D1128" s="25"/>
    </row>
    <row r="1129" spans="1:4">
      <c r="A1129" s="11" t="s">
        <v>99</v>
      </c>
      <c r="B1129" s="2"/>
      <c r="C1129" s="25"/>
      <c r="D1129" s="25"/>
    </row>
    <row r="1130" spans="1:4">
      <c r="A1130" s="11" t="s">
        <v>98</v>
      </c>
      <c r="B1130" s="2"/>
      <c r="C1130" s="25"/>
      <c r="D1130" s="25"/>
    </row>
    <row r="1131" spans="1:4">
      <c r="A1131" s="11" t="s">
        <v>97</v>
      </c>
      <c r="B1131" s="2"/>
      <c r="C1131" s="25"/>
      <c r="D1131" s="25"/>
    </row>
    <row r="1132" spans="1:4">
      <c r="A1132" s="11" t="s">
        <v>96</v>
      </c>
      <c r="B1132" s="2"/>
      <c r="C1132" s="25"/>
      <c r="D1132" s="25"/>
    </row>
    <row r="1133" spans="1:4">
      <c r="A1133" s="11" t="s">
        <v>95</v>
      </c>
      <c r="B1133" s="2"/>
      <c r="C1133" s="25"/>
      <c r="D1133" s="25"/>
    </row>
    <row r="1134" spans="1:4">
      <c r="A1134" s="11" t="s">
        <v>94</v>
      </c>
      <c r="B1134" s="2"/>
      <c r="C1134" s="25"/>
      <c r="D1134" s="25"/>
    </row>
    <row r="1135" spans="1:4">
      <c r="A1135" s="11" t="s">
        <v>93</v>
      </c>
      <c r="B1135" s="2"/>
      <c r="C1135" s="25"/>
      <c r="D1135" s="25"/>
    </row>
    <row r="1136" spans="1:4">
      <c r="A1136" s="11" t="s">
        <v>92</v>
      </c>
      <c r="B1136" s="2"/>
      <c r="C1136" s="25"/>
      <c r="D1136" s="25"/>
    </row>
    <row r="1137" spans="1:4">
      <c r="A1137" s="11" t="s">
        <v>91</v>
      </c>
      <c r="B1137" s="2"/>
      <c r="C1137" s="25"/>
      <c r="D1137" s="25"/>
    </row>
    <row r="1138" spans="1:4">
      <c r="A1138" s="11" t="s">
        <v>30</v>
      </c>
      <c r="B1138" s="2"/>
      <c r="C1138" s="25"/>
      <c r="D1138" s="25"/>
    </row>
    <row r="1139" spans="1:4">
      <c r="A1139" s="11" t="s">
        <v>90</v>
      </c>
      <c r="B1139" s="2"/>
      <c r="C1139" s="25"/>
      <c r="D1139" s="25"/>
    </row>
    <row r="1140" spans="1:4">
      <c r="A1140" s="11" t="s">
        <v>89</v>
      </c>
      <c r="B1140" s="3">
        <f>SUM(B1141:B1148)</f>
        <v>0</v>
      </c>
      <c r="C1140" s="3">
        <f t="shared" ref="C1140:D1140" si="157">SUM(C1141:C1148)</f>
        <v>0</v>
      </c>
      <c r="D1140" s="3">
        <f t="shared" si="157"/>
        <v>0</v>
      </c>
    </row>
    <row r="1141" spans="1:4">
      <c r="A1141" s="11" t="s">
        <v>41</v>
      </c>
      <c r="B1141" s="2"/>
      <c r="C1141" s="25"/>
      <c r="D1141" s="25"/>
    </row>
    <row r="1142" spans="1:4">
      <c r="A1142" s="11" t="s">
        <v>40</v>
      </c>
      <c r="B1142" s="2"/>
      <c r="C1142" s="25"/>
      <c r="D1142" s="25"/>
    </row>
    <row r="1143" spans="1:4">
      <c r="A1143" s="11" t="s">
        <v>39</v>
      </c>
      <c r="B1143" s="2"/>
      <c r="C1143" s="25"/>
      <c r="D1143" s="25"/>
    </row>
    <row r="1144" spans="1:4">
      <c r="A1144" s="11" t="s">
        <v>88</v>
      </c>
      <c r="B1144" s="2"/>
      <c r="C1144" s="25"/>
      <c r="D1144" s="25"/>
    </row>
    <row r="1145" spans="1:4">
      <c r="A1145" s="11" t="s">
        <v>87</v>
      </c>
      <c r="B1145" s="2"/>
      <c r="C1145" s="25"/>
      <c r="D1145" s="25"/>
    </row>
    <row r="1146" spans="1:4">
      <c r="A1146" s="11" t="s">
        <v>86</v>
      </c>
      <c r="B1146" s="2"/>
      <c r="C1146" s="25"/>
      <c r="D1146" s="25"/>
    </row>
    <row r="1147" spans="1:4">
      <c r="A1147" s="11" t="s">
        <v>30</v>
      </c>
      <c r="B1147" s="2"/>
      <c r="C1147" s="25"/>
      <c r="D1147" s="25"/>
    </row>
    <row r="1148" spans="1:4">
      <c r="A1148" s="11" t="s">
        <v>85</v>
      </c>
      <c r="B1148" s="2"/>
      <c r="C1148" s="25"/>
      <c r="D1148" s="25"/>
    </row>
    <row r="1149" spans="1:4">
      <c r="A1149" s="11" t="s">
        <v>84</v>
      </c>
      <c r="B1149" s="3">
        <f>SUM(B1150:B1163)</f>
        <v>120</v>
      </c>
      <c r="C1149" s="3">
        <f t="shared" ref="C1149:D1149" si="158">SUM(C1150:C1163)</f>
        <v>120</v>
      </c>
      <c r="D1149" s="3">
        <f t="shared" si="158"/>
        <v>0</v>
      </c>
    </row>
    <row r="1150" spans="1:4">
      <c r="A1150" s="11" t="s">
        <v>41</v>
      </c>
      <c r="B1150" s="2">
        <v>25</v>
      </c>
      <c r="C1150" s="25">
        <v>25</v>
      </c>
      <c r="D1150" s="25"/>
    </row>
    <row r="1151" spans="1:4">
      <c r="A1151" s="11" t="s">
        <v>40</v>
      </c>
      <c r="B1151" s="2"/>
      <c r="C1151" s="25"/>
      <c r="D1151" s="25"/>
    </row>
    <row r="1152" spans="1:4">
      <c r="A1152" s="11" t="s">
        <v>39</v>
      </c>
      <c r="B1152" s="2"/>
      <c r="C1152" s="25"/>
      <c r="D1152" s="25"/>
    </row>
    <row r="1153" spans="1:4">
      <c r="A1153" s="11" t="s">
        <v>83</v>
      </c>
      <c r="B1153" s="2"/>
      <c r="C1153" s="25"/>
      <c r="D1153" s="25"/>
    </row>
    <row r="1154" spans="1:4">
      <c r="A1154" s="11" t="s">
        <v>82</v>
      </c>
      <c r="B1154" s="2"/>
      <c r="C1154" s="25"/>
      <c r="D1154" s="25"/>
    </row>
    <row r="1155" spans="1:4">
      <c r="A1155" s="11" t="s">
        <v>81</v>
      </c>
      <c r="B1155" s="2"/>
      <c r="C1155" s="25"/>
      <c r="D1155" s="25"/>
    </row>
    <row r="1156" spans="1:4">
      <c r="A1156" s="11" t="s">
        <v>80</v>
      </c>
      <c r="B1156" s="2"/>
      <c r="C1156" s="25"/>
      <c r="D1156" s="25"/>
    </row>
    <row r="1157" spans="1:4">
      <c r="A1157" s="11" t="s">
        <v>79</v>
      </c>
      <c r="B1157" s="2">
        <v>32</v>
      </c>
      <c r="C1157" s="25">
        <v>32</v>
      </c>
      <c r="D1157" s="25"/>
    </row>
    <row r="1158" spans="1:4">
      <c r="A1158" s="11" t="s">
        <v>78</v>
      </c>
      <c r="B1158" s="2"/>
      <c r="C1158" s="25"/>
      <c r="D1158" s="25"/>
    </row>
    <row r="1159" spans="1:4">
      <c r="A1159" s="11" t="s">
        <v>77</v>
      </c>
      <c r="B1159" s="2"/>
      <c r="C1159" s="25"/>
      <c r="D1159" s="25"/>
    </row>
    <row r="1160" spans="1:4">
      <c r="A1160" s="11" t="s">
        <v>76</v>
      </c>
      <c r="B1160" s="2"/>
      <c r="C1160" s="25"/>
      <c r="D1160" s="25"/>
    </row>
    <row r="1161" spans="1:4">
      <c r="A1161" s="11" t="s">
        <v>75</v>
      </c>
      <c r="B1161" s="2"/>
      <c r="C1161" s="25"/>
      <c r="D1161" s="25"/>
    </row>
    <row r="1162" spans="1:4">
      <c r="A1162" s="11" t="s">
        <v>74</v>
      </c>
      <c r="B1162" s="2"/>
      <c r="C1162" s="25"/>
      <c r="D1162" s="25"/>
    </row>
    <row r="1163" spans="1:4">
      <c r="A1163" s="11" t="s">
        <v>73</v>
      </c>
      <c r="B1163" s="2">
        <v>63</v>
      </c>
      <c r="C1163" s="25">
        <v>63</v>
      </c>
      <c r="D1163" s="25"/>
    </row>
    <row r="1164" spans="1:4">
      <c r="A1164" s="11" t="s">
        <v>971</v>
      </c>
      <c r="B1164" s="2"/>
      <c r="C1164" s="25"/>
      <c r="D1164" s="25"/>
    </row>
    <row r="1165" spans="1:4">
      <c r="A1165" s="11" t="s">
        <v>72</v>
      </c>
      <c r="B1165" s="3">
        <f>SUM(B1166,B1175,B1179,)</f>
        <v>2472</v>
      </c>
      <c r="C1165" s="3">
        <f t="shared" ref="C1165:D1165" si="159">SUM(C1166,C1175,C1179,)</f>
        <v>2472</v>
      </c>
      <c r="D1165" s="3">
        <f t="shared" si="159"/>
        <v>0</v>
      </c>
    </row>
    <row r="1166" spans="1:4">
      <c r="A1166" s="11" t="s">
        <v>71</v>
      </c>
      <c r="B1166" s="3">
        <f>SUM(B1167:B1174)</f>
        <v>2464</v>
      </c>
      <c r="C1166" s="3">
        <f t="shared" ref="C1166:D1166" si="160">SUM(C1167:C1174)</f>
        <v>2464</v>
      </c>
      <c r="D1166" s="3">
        <f t="shared" si="160"/>
        <v>0</v>
      </c>
    </row>
    <row r="1167" spans="1:4">
      <c r="A1167" s="11" t="s">
        <v>70</v>
      </c>
      <c r="B1167" s="2"/>
      <c r="C1167" s="25"/>
      <c r="D1167" s="25"/>
    </row>
    <row r="1168" spans="1:4">
      <c r="A1168" s="11" t="s">
        <v>69</v>
      </c>
      <c r="B1168" s="2"/>
      <c r="C1168" s="25"/>
      <c r="D1168" s="25"/>
    </row>
    <row r="1169" spans="1:4">
      <c r="A1169" s="11" t="s">
        <v>68</v>
      </c>
      <c r="B1169" s="2">
        <v>250</v>
      </c>
      <c r="C1169" s="25">
        <v>250</v>
      </c>
      <c r="D1169" s="25"/>
    </row>
    <row r="1170" spans="1:4">
      <c r="A1170" s="11" t="s">
        <v>67</v>
      </c>
      <c r="B1170" s="2"/>
      <c r="C1170" s="25"/>
      <c r="D1170" s="25"/>
    </row>
    <row r="1171" spans="1:4">
      <c r="A1171" s="11" t="s">
        <v>66</v>
      </c>
      <c r="B1171" s="2">
        <v>2198</v>
      </c>
      <c r="C1171" s="25">
        <v>2198</v>
      </c>
      <c r="D1171" s="25"/>
    </row>
    <row r="1172" spans="1:4">
      <c r="A1172" s="11" t="s">
        <v>65</v>
      </c>
      <c r="B1172" s="2"/>
      <c r="C1172" s="25"/>
      <c r="D1172" s="25"/>
    </row>
    <row r="1173" spans="1:4">
      <c r="A1173" s="11" t="s">
        <v>64</v>
      </c>
      <c r="B1173" s="2"/>
      <c r="C1173" s="25"/>
      <c r="D1173" s="25"/>
    </row>
    <row r="1174" spans="1:4">
      <c r="A1174" s="11" t="s">
        <v>63</v>
      </c>
      <c r="B1174" s="2">
        <v>16</v>
      </c>
      <c r="C1174" s="25">
        <v>16</v>
      </c>
      <c r="D1174" s="25"/>
    </row>
    <row r="1175" spans="1:4">
      <c r="A1175" s="11" t="s">
        <v>62</v>
      </c>
      <c r="B1175" s="3">
        <f>SUM(B1176:B1178)</f>
        <v>0</v>
      </c>
      <c r="C1175" s="3">
        <f t="shared" ref="C1175:D1175" si="161">SUM(C1176:C1178)</f>
        <v>0</v>
      </c>
      <c r="D1175" s="3">
        <f t="shared" si="161"/>
        <v>0</v>
      </c>
    </row>
    <row r="1176" spans="1:4">
      <c r="A1176" s="11" t="s">
        <v>61</v>
      </c>
      <c r="B1176" s="2"/>
      <c r="C1176" s="25"/>
      <c r="D1176" s="25"/>
    </row>
    <row r="1177" spans="1:4">
      <c r="A1177" s="11" t="s">
        <v>60</v>
      </c>
      <c r="B1177" s="2"/>
      <c r="C1177" s="25"/>
      <c r="D1177" s="25"/>
    </row>
    <row r="1178" spans="1:4">
      <c r="A1178" s="11" t="s">
        <v>59</v>
      </c>
      <c r="B1178" s="2"/>
      <c r="C1178" s="25"/>
      <c r="D1178" s="25"/>
    </row>
    <row r="1179" spans="1:4">
      <c r="A1179" s="11" t="s">
        <v>58</v>
      </c>
      <c r="B1179" s="3">
        <f>SUM(B1180:B1182)</f>
        <v>8</v>
      </c>
      <c r="C1179" s="3">
        <f t="shared" ref="C1179:D1179" si="162">SUM(C1180:C1182)</f>
        <v>8</v>
      </c>
      <c r="D1179" s="3">
        <f t="shared" si="162"/>
        <v>0</v>
      </c>
    </row>
    <row r="1180" spans="1:4">
      <c r="A1180" s="11" t="s">
        <v>57</v>
      </c>
      <c r="B1180" s="2"/>
      <c r="C1180" s="25"/>
      <c r="D1180" s="25"/>
    </row>
    <row r="1181" spans="1:4">
      <c r="A1181" s="11" t="s">
        <v>56</v>
      </c>
      <c r="B1181" s="2"/>
      <c r="C1181" s="25"/>
      <c r="D1181" s="25"/>
    </row>
    <row r="1182" spans="1:4">
      <c r="A1182" s="11" t="s">
        <v>55</v>
      </c>
      <c r="B1182" s="2">
        <v>8</v>
      </c>
      <c r="C1182" s="25">
        <v>8</v>
      </c>
      <c r="D1182" s="25"/>
    </row>
    <row r="1183" spans="1:4">
      <c r="A1183" s="11" t="s">
        <v>54</v>
      </c>
      <c r="B1183" s="3">
        <f>SUM(B1184,B1199,B1213,B1218,B1224,)</f>
        <v>706</v>
      </c>
      <c r="C1183" s="3">
        <f t="shared" ref="C1183:D1183" si="163">SUM(C1184,C1199,C1213,C1218,C1224,)</f>
        <v>706</v>
      </c>
      <c r="D1183" s="3">
        <f t="shared" si="163"/>
        <v>0</v>
      </c>
    </row>
    <row r="1184" spans="1:4">
      <c r="A1184" s="11" t="s">
        <v>53</v>
      </c>
      <c r="B1184" s="3">
        <f>SUM(B1185:B1198)</f>
        <v>536</v>
      </c>
      <c r="C1184" s="3">
        <f t="shared" ref="C1184:D1184" si="164">SUM(C1185:C1198)</f>
        <v>536</v>
      </c>
      <c r="D1184" s="3">
        <f t="shared" si="164"/>
        <v>0</v>
      </c>
    </row>
    <row r="1185" spans="1:4">
      <c r="A1185" s="11" t="s">
        <v>41</v>
      </c>
      <c r="B1185" s="2">
        <v>100</v>
      </c>
      <c r="C1185" s="25">
        <v>100</v>
      </c>
      <c r="D1185" s="25"/>
    </row>
    <row r="1186" spans="1:4">
      <c r="A1186" s="11" t="s">
        <v>40</v>
      </c>
      <c r="B1186" s="2">
        <v>2</v>
      </c>
      <c r="C1186" s="25">
        <v>2</v>
      </c>
      <c r="D1186" s="25"/>
    </row>
    <row r="1187" spans="1:4">
      <c r="A1187" s="11" t="s">
        <v>39</v>
      </c>
      <c r="B1187" s="2"/>
      <c r="C1187" s="25"/>
      <c r="D1187" s="25"/>
    </row>
    <row r="1188" spans="1:4">
      <c r="A1188" s="11" t="s">
        <v>52</v>
      </c>
      <c r="B1188" s="2"/>
      <c r="C1188" s="25"/>
      <c r="D1188" s="25"/>
    </row>
    <row r="1189" spans="1:4">
      <c r="A1189" s="11" t="s">
        <v>51</v>
      </c>
      <c r="B1189" s="2"/>
      <c r="C1189" s="25"/>
      <c r="D1189" s="25"/>
    </row>
    <row r="1190" spans="1:4">
      <c r="A1190" s="11" t="s">
        <v>50</v>
      </c>
      <c r="B1190" s="2">
        <v>9</v>
      </c>
      <c r="C1190" s="25">
        <v>9</v>
      </c>
      <c r="D1190" s="25"/>
    </row>
    <row r="1191" spans="1:4">
      <c r="A1191" s="11" t="s">
        <v>49</v>
      </c>
      <c r="B1191" s="2"/>
      <c r="C1191" s="25"/>
      <c r="D1191" s="25"/>
    </row>
    <row r="1192" spans="1:4">
      <c r="A1192" s="11" t="s">
        <v>48</v>
      </c>
      <c r="B1192" s="2"/>
      <c r="C1192" s="25"/>
      <c r="D1192" s="25"/>
    </row>
    <row r="1193" spans="1:4">
      <c r="A1193" s="11" t="s">
        <v>47</v>
      </c>
      <c r="B1193" s="2"/>
      <c r="C1193" s="25"/>
      <c r="D1193" s="25"/>
    </row>
    <row r="1194" spans="1:4">
      <c r="A1194" s="11" t="s">
        <v>46</v>
      </c>
      <c r="B1194" s="2"/>
      <c r="C1194" s="25"/>
      <c r="D1194" s="25"/>
    </row>
    <row r="1195" spans="1:4">
      <c r="A1195" s="11" t="s">
        <v>45</v>
      </c>
      <c r="B1195" s="2"/>
      <c r="C1195" s="25"/>
      <c r="D1195" s="25"/>
    </row>
    <row r="1196" spans="1:4">
      <c r="A1196" s="11" t="s">
        <v>44</v>
      </c>
      <c r="B1196" s="2"/>
      <c r="C1196" s="25"/>
      <c r="D1196" s="25"/>
    </row>
    <row r="1197" spans="1:4">
      <c r="A1197" s="11" t="s">
        <v>30</v>
      </c>
      <c r="B1197" s="2">
        <v>107</v>
      </c>
      <c r="C1197" s="25">
        <v>107</v>
      </c>
      <c r="D1197" s="25"/>
    </row>
    <row r="1198" spans="1:4">
      <c r="A1198" s="11" t="s">
        <v>43</v>
      </c>
      <c r="B1198" s="2">
        <v>318</v>
      </c>
      <c r="C1198" s="25">
        <v>318</v>
      </c>
      <c r="D1198" s="25"/>
    </row>
    <row r="1199" spans="1:4">
      <c r="A1199" s="11" t="s">
        <v>42</v>
      </c>
      <c r="B1199" s="3">
        <f>SUM(B1200:B1212)</f>
        <v>134</v>
      </c>
      <c r="C1199" s="3">
        <f t="shared" ref="C1199:D1199" si="165">SUM(C1200:C1212)</f>
        <v>134</v>
      </c>
      <c r="D1199" s="3">
        <f t="shared" si="165"/>
        <v>0</v>
      </c>
    </row>
    <row r="1200" spans="1:4">
      <c r="A1200" s="11" t="s">
        <v>41</v>
      </c>
      <c r="B1200" s="2">
        <v>104</v>
      </c>
      <c r="C1200" s="25">
        <v>104</v>
      </c>
      <c r="D1200" s="25"/>
    </row>
    <row r="1201" spans="1:4">
      <c r="A1201" s="11" t="s">
        <v>40</v>
      </c>
      <c r="B1201" s="2"/>
      <c r="C1201" s="25"/>
      <c r="D1201" s="25"/>
    </row>
    <row r="1202" spans="1:4">
      <c r="A1202" s="11" t="s">
        <v>39</v>
      </c>
      <c r="B1202" s="2"/>
      <c r="C1202" s="25"/>
      <c r="D1202" s="25"/>
    </row>
    <row r="1203" spans="1:4">
      <c r="A1203" s="11" t="s">
        <v>38</v>
      </c>
      <c r="B1203" s="2"/>
      <c r="C1203" s="25"/>
      <c r="D1203" s="25"/>
    </row>
    <row r="1204" spans="1:4">
      <c r="A1204" s="11" t="s">
        <v>37</v>
      </c>
      <c r="B1204" s="2"/>
      <c r="C1204" s="25"/>
      <c r="D1204" s="25"/>
    </row>
    <row r="1205" spans="1:4">
      <c r="A1205" s="11" t="s">
        <v>36</v>
      </c>
      <c r="B1205" s="2"/>
      <c r="C1205" s="25"/>
      <c r="D1205" s="25"/>
    </row>
    <row r="1206" spans="1:4">
      <c r="A1206" s="11" t="s">
        <v>35</v>
      </c>
      <c r="B1206" s="2"/>
      <c r="C1206" s="25"/>
      <c r="D1206" s="25"/>
    </row>
    <row r="1207" spans="1:4">
      <c r="A1207" s="11" t="s">
        <v>34</v>
      </c>
      <c r="B1207" s="2"/>
      <c r="C1207" s="25"/>
      <c r="D1207" s="25"/>
    </row>
    <row r="1208" spans="1:4">
      <c r="A1208" s="11" t="s">
        <v>33</v>
      </c>
      <c r="B1208" s="2"/>
      <c r="C1208" s="25"/>
      <c r="D1208" s="25"/>
    </row>
    <row r="1209" spans="1:4">
      <c r="A1209" s="11" t="s">
        <v>32</v>
      </c>
      <c r="B1209" s="2"/>
      <c r="C1209" s="25"/>
      <c r="D1209" s="25"/>
    </row>
    <row r="1210" spans="1:4">
      <c r="A1210" s="11" t="s">
        <v>31</v>
      </c>
      <c r="B1210" s="2"/>
      <c r="C1210" s="25"/>
      <c r="D1210" s="25"/>
    </row>
    <row r="1211" spans="1:4">
      <c r="A1211" s="11" t="s">
        <v>30</v>
      </c>
      <c r="B1211" s="2"/>
      <c r="C1211" s="25"/>
      <c r="D1211" s="25"/>
    </row>
    <row r="1212" spans="1:4">
      <c r="A1212" s="11" t="s">
        <v>29</v>
      </c>
      <c r="B1212" s="2">
        <v>30</v>
      </c>
      <c r="C1212" s="25">
        <v>30</v>
      </c>
      <c r="D1212" s="25"/>
    </row>
    <row r="1213" spans="1:4">
      <c r="A1213" s="11" t="s">
        <v>28</v>
      </c>
      <c r="B1213" s="3">
        <f>SUM(B1214:B1217)</f>
        <v>0</v>
      </c>
      <c r="C1213" s="3">
        <f t="shared" ref="C1213:D1213" si="166">SUM(C1214:C1217)</f>
        <v>0</v>
      </c>
      <c r="D1213" s="3">
        <f t="shared" si="166"/>
        <v>0</v>
      </c>
    </row>
    <row r="1214" spans="1:4">
      <c r="A1214" s="11" t="s">
        <v>972</v>
      </c>
      <c r="B1214" s="2"/>
      <c r="C1214" s="25"/>
      <c r="D1214" s="25"/>
    </row>
    <row r="1215" spans="1:4">
      <c r="A1215" s="11" t="s">
        <v>27</v>
      </c>
      <c r="B1215" s="2"/>
      <c r="C1215" s="25"/>
      <c r="D1215" s="25"/>
    </row>
    <row r="1216" spans="1:4">
      <c r="A1216" s="11" t="s">
        <v>26</v>
      </c>
      <c r="B1216" s="2"/>
      <c r="C1216" s="25"/>
      <c r="D1216" s="25"/>
    </row>
    <row r="1217" spans="1:4">
      <c r="A1217" s="11" t="s">
        <v>973</v>
      </c>
      <c r="B1217" s="2"/>
      <c r="C1217" s="25"/>
      <c r="D1217" s="25"/>
    </row>
    <row r="1218" spans="1:4">
      <c r="A1218" s="11" t="s">
        <v>25</v>
      </c>
      <c r="B1218" s="3">
        <f>SUM(B1219:B1223)</f>
        <v>36</v>
      </c>
      <c r="C1218" s="3">
        <f t="shared" ref="C1218:D1218" si="167">SUM(C1219:C1223)</f>
        <v>36</v>
      </c>
      <c r="D1218" s="3">
        <f t="shared" si="167"/>
        <v>0</v>
      </c>
    </row>
    <row r="1219" spans="1:4">
      <c r="A1219" s="11" t="s">
        <v>974</v>
      </c>
      <c r="B1219" s="2">
        <v>18</v>
      </c>
      <c r="C1219" s="25">
        <v>18</v>
      </c>
      <c r="D1219" s="25"/>
    </row>
    <row r="1220" spans="1:4">
      <c r="A1220" s="11" t="s">
        <v>24</v>
      </c>
      <c r="B1220" s="2"/>
      <c r="C1220" s="25"/>
      <c r="D1220" s="25"/>
    </row>
    <row r="1221" spans="1:4">
      <c r="A1221" s="11" t="s">
        <v>23</v>
      </c>
      <c r="B1221" s="2"/>
      <c r="C1221" s="25"/>
      <c r="D1221" s="25"/>
    </row>
    <row r="1222" spans="1:4">
      <c r="A1222" s="11" t="s">
        <v>22</v>
      </c>
      <c r="B1222" s="2"/>
      <c r="C1222" s="25"/>
      <c r="D1222" s="25"/>
    </row>
    <row r="1223" spans="1:4">
      <c r="A1223" s="11" t="s">
        <v>21</v>
      </c>
      <c r="B1223" s="2">
        <v>18</v>
      </c>
      <c r="C1223" s="25">
        <v>18</v>
      </c>
      <c r="D1223" s="25"/>
    </row>
    <row r="1224" spans="1:4">
      <c r="A1224" s="11" t="s">
        <v>20</v>
      </c>
      <c r="B1224" s="3">
        <f>SUM(B1225:B1235)</f>
        <v>0</v>
      </c>
      <c r="C1224" s="3">
        <f t="shared" ref="C1224:D1224" si="168">SUM(C1225:C1235)</f>
        <v>0</v>
      </c>
      <c r="D1224" s="3">
        <f t="shared" si="168"/>
        <v>0</v>
      </c>
    </row>
    <row r="1225" spans="1:4">
      <c r="A1225" s="11" t="s">
        <v>19</v>
      </c>
      <c r="B1225" s="2"/>
      <c r="C1225" s="25"/>
      <c r="D1225" s="25"/>
    </row>
    <row r="1226" spans="1:4">
      <c r="A1226" s="11" t="s">
        <v>18</v>
      </c>
      <c r="B1226" s="2"/>
      <c r="C1226" s="25"/>
      <c r="D1226" s="25"/>
    </row>
    <row r="1227" spans="1:4">
      <c r="A1227" s="11" t="s">
        <v>17</v>
      </c>
      <c r="B1227" s="2"/>
      <c r="C1227" s="25"/>
      <c r="D1227" s="25"/>
    </row>
    <row r="1228" spans="1:4">
      <c r="A1228" s="11" t="s">
        <v>16</v>
      </c>
      <c r="B1228" s="2"/>
      <c r="C1228" s="25"/>
      <c r="D1228" s="25"/>
    </row>
    <row r="1229" spans="1:4">
      <c r="A1229" s="11" t="s">
        <v>15</v>
      </c>
      <c r="B1229" s="2"/>
      <c r="C1229" s="25"/>
      <c r="D1229" s="25"/>
    </row>
    <row r="1230" spans="1:4">
      <c r="A1230" s="11" t="s">
        <v>14</v>
      </c>
      <c r="B1230" s="2"/>
      <c r="C1230" s="25"/>
      <c r="D1230" s="25"/>
    </row>
    <row r="1231" spans="1:4">
      <c r="A1231" s="11" t="s">
        <v>13</v>
      </c>
      <c r="B1231" s="2"/>
      <c r="C1231" s="25"/>
      <c r="D1231" s="25"/>
    </row>
    <row r="1232" spans="1:4">
      <c r="A1232" s="11" t="s">
        <v>12</v>
      </c>
      <c r="B1232" s="2"/>
      <c r="C1232" s="25"/>
      <c r="D1232" s="25"/>
    </row>
    <row r="1233" spans="1:4">
      <c r="A1233" s="11" t="s">
        <v>11</v>
      </c>
      <c r="B1233" s="2"/>
      <c r="C1233" s="25"/>
      <c r="D1233" s="25"/>
    </row>
    <row r="1234" spans="1:4">
      <c r="A1234" s="11" t="s">
        <v>10</v>
      </c>
      <c r="B1234" s="2"/>
      <c r="C1234" s="25"/>
      <c r="D1234" s="25"/>
    </row>
    <row r="1235" spans="1:4">
      <c r="A1235" s="11" t="s">
        <v>9</v>
      </c>
      <c r="B1235" s="2"/>
      <c r="C1235" s="25"/>
      <c r="D1235" s="25"/>
    </row>
    <row r="1236" spans="1:4">
      <c r="A1236" s="17" t="s">
        <v>975</v>
      </c>
      <c r="B1236" s="3">
        <f>SUM(B1237,B1249,B1255,B1261,B1269,B1282,B1286,B1292)</f>
        <v>249</v>
      </c>
      <c r="C1236" s="3">
        <f t="shared" ref="C1236:D1236" si="169">SUM(C1237,C1249,C1255,C1261,C1269,C1282,C1286,C1292)</f>
        <v>179</v>
      </c>
      <c r="D1236" s="3">
        <f t="shared" si="169"/>
        <v>70</v>
      </c>
    </row>
    <row r="1237" spans="1:4">
      <c r="A1237" s="17" t="s">
        <v>976</v>
      </c>
      <c r="B1237" s="3">
        <f>SUM(B1238:B1248)</f>
        <v>179</v>
      </c>
      <c r="C1237" s="3">
        <f t="shared" ref="C1237:D1237" si="170">SUM(C1238:C1248)</f>
        <v>179</v>
      </c>
      <c r="D1237" s="3">
        <f t="shared" si="170"/>
        <v>0</v>
      </c>
    </row>
    <row r="1238" spans="1:4">
      <c r="A1238" s="17" t="s">
        <v>977</v>
      </c>
      <c r="B1238" s="2">
        <v>144</v>
      </c>
      <c r="C1238" s="25">
        <v>144</v>
      </c>
      <c r="D1238" s="25"/>
    </row>
    <row r="1239" spans="1:4">
      <c r="A1239" s="17" t="s">
        <v>978</v>
      </c>
      <c r="B1239" s="2">
        <v>32</v>
      </c>
      <c r="C1239" s="25">
        <v>32</v>
      </c>
      <c r="D1239" s="25"/>
    </row>
    <row r="1240" spans="1:4">
      <c r="A1240" s="17" t="s">
        <v>979</v>
      </c>
      <c r="B1240" s="2"/>
      <c r="C1240" s="25"/>
      <c r="D1240" s="25"/>
    </row>
    <row r="1241" spans="1:4">
      <c r="A1241" s="17" t="s">
        <v>980</v>
      </c>
      <c r="B1241" s="2"/>
      <c r="C1241" s="25"/>
      <c r="D1241" s="25"/>
    </row>
    <row r="1242" spans="1:4">
      <c r="A1242" s="17" t="s">
        <v>981</v>
      </c>
      <c r="B1242" s="2"/>
      <c r="C1242" s="25"/>
      <c r="D1242" s="25"/>
    </row>
    <row r="1243" spans="1:4">
      <c r="A1243" s="17" t="s">
        <v>982</v>
      </c>
      <c r="B1243" s="2"/>
      <c r="C1243" s="25"/>
      <c r="D1243" s="25"/>
    </row>
    <row r="1244" spans="1:4">
      <c r="A1244" s="17" t="s">
        <v>983</v>
      </c>
      <c r="B1244" s="2"/>
      <c r="C1244" s="25"/>
      <c r="D1244" s="25"/>
    </row>
    <row r="1245" spans="1:4">
      <c r="A1245" s="17" t="s">
        <v>984</v>
      </c>
      <c r="B1245" s="2"/>
      <c r="C1245" s="25"/>
      <c r="D1245" s="25"/>
    </row>
    <row r="1246" spans="1:4">
      <c r="A1246" s="17" t="s">
        <v>985</v>
      </c>
      <c r="B1246" s="2"/>
      <c r="C1246" s="25"/>
      <c r="D1246" s="25"/>
    </row>
    <row r="1247" spans="1:4">
      <c r="A1247" s="17" t="s">
        <v>986</v>
      </c>
      <c r="B1247" s="2"/>
      <c r="C1247" s="25"/>
      <c r="D1247" s="25"/>
    </row>
    <row r="1248" spans="1:4">
      <c r="A1248" s="17" t="s">
        <v>987</v>
      </c>
      <c r="B1248" s="2">
        <v>3</v>
      </c>
      <c r="C1248" s="25">
        <v>3</v>
      </c>
      <c r="D1248" s="25"/>
    </row>
    <row r="1249" spans="1:4">
      <c r="A1249" s="17" t="s">
        <v>988</v>
      </c>
      <c r="B1249" s="3">
        <f>SUM(B1250:B1254)</f>
        <v>0</v>
      </c>
      <c r="C1249" s="3">
        <f t="shared" ref="C1249:D1249" si="171">SUM(C1250:C1254)</f>
        <v>0</v>
      </c>
      <c r="D1249" s="3">
        <f t="shared" si="171"/>
        <v>0</v>
      </c>
    </row>
    <row r="1250" spans="1:4">
      <c r="A1250" s="17" t="s">
        <v>989</v>
      </c>
      <c r="B1250" s="2"/>
      <c r="C1250" s="25"/>
      <c r="D1250" s="25"/>
    </row>
    <row r="1251" spans="1:4">
      <c r="A1251" s="17" t="s">
        <v>990</v>
      </c>
      <c r="B1251" s="2"/>
      <c r="C1251" s="25"/>
      <c r="D1251" s="25"/>
    </row>
    <row r="1252" spans="1:4">
      <c r="A1252" s="17" t="s">
        <v>991</v>
      </c>
      <c r="B1252" s="2"/>
      <c r="C1252" s="25"/>
      <c r="D1252" s="25"/>
    </row>
    <row r="1253" spans="1:4">
      <c r="A1253" s="17" t="s">
        <v>992</v>
      </c>
      <c r="B1253" s="2"/>
      <c r="C1253" s="25"/>
      <c r="D1253" s="25"/>
    </row>
    <row r="1254" spans="1:4">
      <c r="A1254" s="17" t="s">
        <v>993</v>
      </c>
      <c r="B1254" s="2"/>
      <c r="C1254" s="25"/>
      <c r="D1254" s="25"/>
    </row>
    <row r="1255" spans="1:4">
      <c r="A1255" s="17" t="s">
        <v>994</v>
      </c>
      <c r="B1255" s="3">
        <f>SUM(B1256:B1260)</f>
        <v>0</v>
      </c>
      <c r="C1255" s="3">
        <f t="shared" ref="C1255:D1255" si="172">SUM(C1256:C1260)</f>
        <v>0</v>
      </c>
      <c r="D1255" s="3">
        <f t="shared" si="172"/>
        <v>0</v>
      </c>
    </row>
    <row r="1256" spans="1:4">
      <c r="A1256" s="17" t="s">
        <v>989</v>
      </c>
      <c r="B1256" s="2"/>
      <c r="C1256" s="25"/>
      <c r="D1256" s="25"/>
    </row>
    <row r="1257" spans="1:4">
      <c r="A1257" s="17" t="s">
        <v>995</v>
      </c>
      <c r="B1257" s="2"/>
      <c r="C1257" s="25"/>
      <c r="D1257" s="25"/>
    </row>
    <row r="1258" spans="1:4">
      <c r="A1258" s="17" t="s">
        <v>991</v>
      </c>
      <c r="B1258" s="2"/>
      <c r="C1258" s="25"/>
      <c r="D1258" s="25"/>
    </row>
    <row r="1259" spans="1:4">
      <c r="A1259" s="17" t="s">
        <v>996</v>
      </c>
      <c r="B1259" s="2"/>
      <c r="C1259" s="25"/>
      <c r="D1259" s="25"/>
    </row>
    <row r="1260" spans="1:4">
      <c r="A1260" s="17" t="s">
        <v>997</v>
      </c>
      <c r="B1260" s="2"/>
      <c r="C1260" s="25"/>
      <c r="D1260" s="25"/>
    </row>
    <row r="1261" spans="1:4">
      <c r="A1261" s="17" t="s">
        <v>998</v>
      </c>
      <c r="B1261" s="3">
        <f>SUM(B1262:B1268)</f>
        <v>0</v>
      </c>
      <c r="C1261" s="3">
        <f t="shared" ref="C1261:D1261" si="173">SUM(C1262:C1268)</f>
        <v>0</v>
      </c>
      <c r="D1261" s="3">
        <f t="shared" si="173"/>
        <v>0</v>
      </c>
    </row>
    <row r="1262" spans="1:4">
      <c r="A1262" s="17" t="s">
        <v>989</v>
      </c>
      <c r="B1262" s="2"/>
      <c r="C1262" s="25"/>
      <c r="D1262" s="25"/>
    </row>
    <row r="1263" spans="1:4">
      <c r="A1263" s="17" t="s">
        <v>995</v>
      </c>
      <c r="B1263" s="2"/>
      <c r="C1263" s="25"/>
      <c r="D1263" s="25"/>
    </row>
    <row r="1264" spans="1:4">
      <c r="A1264" s="17" t="s">
        <v>991</v>
      </c>
      <c r="B1264" s="2"/>
      <c r="C1264" s="25"/>
      <c r="D1264" s="25"/>
    </row>
    <row r="1265" spans="1:4">
      <c r="A1265" s="17" t="s">
        <v>999</v>
      </c>
      <c r="B1265" s="2"/>
      <c r="C1265" s="25"/>
      <c r="D1265" s="25"/>
    </row>
    <row r="1266" spans="1:4">
      <c r="A1266" s="17" t="s">
        <v>1000</v>
      </c>
      <c r="B1266" s="2"/>
      <c r="C1266" s="25"/>
      <c r="D1266" s="25"/>
    </row>
    <row r="1267" spans="1:4">
      <c r="A1267" s="17" t="s">
        <v>986</v>
      </c>
      <c r="B1267" s="2"/>
      <c r="C1267" s="25"/>
      <c r="D1267" s="25"/>
    </row>
    <row r="1268" spans="1:4">
      <c r="A1268" s="17" t="s">
        <v>1001</v>
      </c>
      <c r="B1268" s="2"/>
      <c r="C1268" s="25"/>
      <c r="D1268" s="25"/>
    </row>
    <row r="1269" spans="1:4">
      <c r="A1269" s="17" t="s">
        <v>1002</v>
      </c>
      <c r="B1269" s="3">
        <f>SUM(B1270:B1281)</f>
        <v>0</v>
      </c>
      <c r="C1269" s="3">
        <f t="shared" ref="C1269:D1269" si="174">SUM(C1270:C1281)</f>
        <v>0</v>
      </c>
      <c r="D1269" s="3">
        <f t="shared" si="174"/>
        <v>0</v>
      </c>
    </row>
    <row r="1270" spans="1:4">
      <c r="A1270" s="17" t="s">
        <v>989</v>
      </c>
      <c r="B1270" s="2"/>
      <c r="C1270" s="25"/>
      <c r="D1270" s="25"/>
    </row>
    <row r="1271" spans="1:4">
      <c r="A1271" s="17" t="s">
        <v>995</v>
      </c>
      <c r="B1271" s="2"/>
      <c r="C1271" s="25"/>
      <c r="D1271" s="25"/>
    </row>
    <row r="1272" spans="1:4">
      <c r="A1272" s="17" t="s">
        <v>991</v>
      </c>
      <c r="B1272" s="2"/>
      <c r="C1272" s="25"/>
      <c r="D1272" s="25"/>
    </row>
    <row r="1273" spans="1:4">
      <c r="A1273" s="17" t="s">
        <v>1003</v>
      </c>
      <c r="B1273" s="2"/>
      <c r="C1273" s="25"/>
      <c r="D1273" s="25"/>
    </row>
    <row r="1274" spans="1:4">
      <c r="A1274" s="17" t="s">
        <v>1004</v>
      </c>
      <c r="B1274" s="2"/>
      <c r="C1274" s="25"/>
      <c r="D1274" s="25"/>
    </row>
    <row r="1275" spans="1:4">
      <c r="A1275" s="17" t="s">
        <v>1005</v>
      </c>
      <c r="B1275" s="2"/>
      <c r="C1275" s="25"/>
      <c r="D1275" s="25"/>
    </row>
    <row r="1276" spans="1:4">
      <c r="A1276" s="17" t="s">
        <v>1006</v>
      </c>
      <c r="B1276" s="2"/>
      <c r="C1276" s="25"/>
      <c r="D1276" s="25"/>
    </row>
    <row r="1277" spans="1:4">
      <c r="A1277" s="17" t="s">
        <v>1007</v>
      </c>
      <c r="B1277" s="2"/>
      <c r="C1277" s="25"/>
      <c r="D1277" s="25"/>
    </row>
    <row r="1278" spans="1:4">
      <c r="A1278" s="17" t="s">
        <v>1008</v>
      </c>
      <c r="B1278" s="2"/>
      <c r="C1278" s="25"/>
      <c r="D1278" s="25"/>
    </row>
    <row r="1279" spans="1:4">
      <c r="A1279" s="17" t="s">
        <v>1009</v>
      </c>
      <c r="B1279" s="2"/>
      <c r="C1279" s="25"/>
      <c r="D1279" s="25"/>
    </row>
    <row r="1280" spans="1:4">
      <c r="A1280" s="17" t="s">
        <v>1010</v>
      </c>
      <c r="B1280" s="2"/>
      <c r="C1280" s="25"/>
      <c r="D1280" s="25"/>
    </row>
    <row r="1281" spans="1:4">
      <c r="A1281" s="17" t="s">
        <v>1011</v>
      </c>
      <c r="B1281" s="2"/>
      <c r="C1281" s="25"/>
      <c r="D1281" s="25"/>
    </row>
    <row r="1282" spans="1:4">
      <c r="A1282" s="17" t="s">
        <v>1012</v>
      </c>
      <c r="B1282" s="3">
        <f>SUM(B1283:B1285)</f>
        <v>0</v>
      </c>
      <c r="C1282" s="3">
        <f t="shared" ref="C1282:D1282" si="175">SUM(C1283:C1285)</f>
        <v>0</v>
      </c>
      <c r="D1282" s="3">
        <f t="shared" si="175"/>
        <v>0</v>
      </c>
    </row>
    <row r="1283" spans="1:4">
      <c r="A1283" s="17" t="s">
        <v>1013</v>
      </c>
      <c r="B1283" s="2"/>
      <c r="C1283" s="25"/>
      <c r="D1283" s="25"/>
    </row>
    <row r="1284" spans="1:4">
      <c r="A1284" s="17" t="s">
        <v>1014</v>
      </c>
      <c r="B1284" s="2"/>
      <c r="C1284" s="25"/>
      <c r="D1284" s="25"/>
    </row>
    <row r="1285" spans="1:4">
      <c r="A1285" s="17" t="s">
        <v>1015</v>
      </c>
      <c r="B1285" s="2"/>
      <c r="C1285" s="25"/>
      <c r="D1285" s="25"/>
    </row>
    <row r="1286" spans="1:4">
      <c r="A1286" s="17" t="s">
        <v>1016</v>
      </c>
      <c r="B1286" s="3">
        <f>SUM(B1287:B1291)</f>
        <v>70</v>
      </c>
      <c r="C1286" s="3">
        <f t="shared" ref="C1286:D1286" si="176">SUM(C1287:C1291)</f>
        <v>0</v>
      </c>
      <c r="D1286" s="3">
        <f t="shared" si="176"/>
        <v>70</v>
      </c>
    </row>
    <row r="1287" spans="1:4">
      <c r="A1287" s="17" t="s">
        <v>1017</v>
      </c>
      <c r="B1287" s="2">
        <v>70</v>
      </c>
      <c r="C1287" s="25"/>
      <c r="D1287" s="25">
        <v>70</v>
      </c>
    </row>
    <row r="1288" spans="1:4">
      <c r="A1288" s="17" t="s">
        <v>1018</v>
      </c>
      <c r="B1288" s="2"/>
      <c r="C1288" s="25"/>
      <c r="D1288" s="25"/>
    </row>
    <row r="1289" spans="1:4">
      <c r="A1289" s="17" t="s">
        <v>1019</v>
      </c>
      <c r="B1289" s="2"/>
      <c r="C1289" s="25"/>
      <c r="D1289" s="25"/>
    </row>
    <row r="1290" spans="1:4">
      <c r="A1290" s="17" t="s">
        <v>1020</v>
      </c>
      <c r="B1290" s="2"/>
      <c r="C1290" s="25"/>
      <c r="D1290" s="25"/>
    </row>
    <row r="1291" spans="1:4">
      <c r="A1291" s="17" t="s">
        <v>1021</v>
      </c>
      <c r="B1291" s="2"/>
      <c r="C1291" s="25"/>
      <c r="D1291" s="25"/>
    </row>
    <row r="1292" spans="1:4">
      <c r="A1292" s="17" t="s">
        <v>1022</v>
      </c>
      <c r="B1292" s="2"/>
      <c r="C1292" s="25"/>
      <c r="D1292" s="25"/>
    </row>
    <row r="1293" spans="1:4">
      <c r="A1293" s="11" t="s">
        <v>1023</v>
      </c>
      <c r="B1293" s="2"/>
      <c r="C1293" s="25"/>
      <c r="D1293" s="25"/>
    </row>
    <row r="1294" spans="1:4">
      <c r="A1294" s="11" t="s">
        <v>1024</v>
      </c>
      <c r="B1294" s="3">
        <f>SUM(B1295)</f>
        <v>3275</v>
      </c>
      <c r="C1294" s="3">
        <f t="shared" ref="C1294:D1294" si="177">SUM(C1295)</f>
        <v>3275</v>
      </c>
      <c r="D1294" s="3">
        <f t="shared" si="177"/>
        <v>0</v>
      </c>
    </row>
    <row r="1295" spans="1:4">
      <c r="A1295" s="11" t="s">
        <v>8</v>
      </c>
      <c r="B1295" s="3">
        <f>SUM(B1296:B1299)</f>
        <v>3275</v>
      </c>
      <c r="C1295" s="3">
        <f t="shared" ref="C1295:D1295" si="178">SUM(C1296:C1299)</f>
        <v>3275</v>
      </c>
      <c r="D1295" s="3">
        <f t="shared" si="178"/>
        <v>0</v>
      </c>
    </row>
    <row r="1296" spans="1:4">
      <c r="A1296" s="11" t="s">
        <v>7</v>
      </c>
      <c r="B1296" s="2">
        <v>3275</v>
      </c>
      <c r="C1296" s="25">
        <v>3275</v>
      </c>
      <c r="D1296" s="25"/>
    </row>
    <row r="1297" spans="1:4">
      <c r="A1297" s="11" t="s">
        <v>6</v>
      </c>
      <c r="B1297" s="2"/>
      <c r="C1297" s="25"/>
      <c r="D1297" s="25"/>
    </row>
    <row r="1298" spans="1:4">
      <c r="A1298" s="11" t="s">
        <v>5</v>
      </c>
      <c r="B1298" s="2"/>
      <c r="C1298" s="25"/>
      <c r="D1298" s="25"/>
    </row>
    <row r="1299" spans="1:4">
      <c r="A1299" s="11" t="s">
        <v>4</v>
      </c>
      <c r="B1299" s="2"/>
      <c r="C1299" s="25"/>
      <c r="D1299" s="25"/>
    </row>
    <row r="1300" spans="1:4">
      <c r="A1300" s="11" t="s">
        <v>1025</v>
      </c>
      <c r="B1300" s="3">
        <f>SUM(B1301)</f>
        <v>23</v>
      </c>
      <c r="C1300" s="3">
        <f t="shared" ref="C1300:D1300" si="179">SUM(C1301)</f>
        <v>23</v>
      </c>
      <c r="D1300" s="3">
        <f t="shared" si="179"/>
        <v>0</v>
      </c>
    </row>
    <row r="1301" spans="1:4">
      <c r="A1301" s="11" t="s">
        <v>3</v>
      </c>
      <c r="B1301" s="2">
        <v>23</v>
      </c>
      <c r="C1301" s="25">
        <v>23</v>
      </c>
      <c r="D1301" s="25"/>
    </row>
    <row r="1302" spans="1:4">
      <c r="A1302" s="11" t="s">
        <v>1026</v>
      </c>
      <c r="B1302" s="3">
        <f>SUM(B1303:B1304)</f>
        <v>185</v>
      </c>
      <c r="C1302" s="3">
        <f t="shared" ref="C1302:D1302" si="180">SUM(C1303:C1304)</f>
        <v>185</v>
      </c>
      <c r="D1302" s="3">
        <f t="shared" si="180"/>
        <v>0</v>
      </c>
    </row>
    <row r="1303" spans="1:4">
      <c r="A1303" s="11" t="s">
        <v>2</v>
      </c>
      <c r="B1303" s="2"/>
      <c r="C1303" s="25"/>
      <c r="D1303" s="25"/>
    </row>
    <row r="1304" spans="1:4">
      <c r="A1304" s="11" t="s">
        <v>1</v>
      </c>
      <c r="B1304" s="2">
        <v>185</v>
      </c>
      <c r="C1304" s="25">
        <v>185</v>
      </c>
      <c r="D1304" s="25"/>
    </row>
    <row r="1305" spans="1:4">
      <c r="A1305" s="11" t="s">
        <v>1031</v>
      </c>
      <c r="B1305" s="2">
        <v>43300</v>
      </c>
      <c r="C1305" s="25">
        <v>43300</v>
      </c>
      <c r="D1305" s="25"/>
    </row>
    <row r="1306" spans="1:4">
      <c r="A1306" s="11"/>
      <c r="B1306" s="2"/>
      <c r="C1306" s="25"/>
      <c r="D1306" s="25"/>
    </row>
    <row r="1307" spans="1:4">
      <c r="A1307" s="20" t="s">
        <v>0</v>
      </c>
      <c r="B1307" s="1">
        <f>SUM(B1305,B1302,B1300,B1294,B1293,B1236,B1183,B1165,B1101,B1091,B1076,B1056,B990,B926,B801,B782,B709,B638,B521,B465,B409,B355,B267,B255,B252,B5,)</f>
        <v>225689.2</v>
      </c>
      <c r="C1307" s="1">
        <f t="shared" ref="C1307:D1307" si="181">SUM(C1305,C1302,C1300,C1294,C1293,C1236,C1183,C1165,C1101,C1091,C1076,C1056,C990,C926,C801,C782,C709,C638,C521,C465,C409,C355,C267,C255,C252,C5,)</f>
        <v>220260</v>
      </c>
      <c r="D1307" s="1">
        <f t="shared" si="181"/>
        <v>5429.2</v>
      </c>
    </row>
  </sheetData>
  <protectedRanges>
    <protectedRange sqref="B1236:D1237 B1249:D1249 B1255:D1255 B1261:D1261 B1269:D1269 B1282:D1282 B1286:D1286 B1294:D1295" name="区域19_1"/>
    <protectedRange sqref="B707:D707 B705:D705 B696:D696" name="区域15_1"/>
    <protectedRange sqref="B629:D629" name="区域14_1"/>
    <protectedRange sqref="B510:D510" name="区域13_1"/>
    <protectedRange sqref="B510:D510" name="区域11_1"/>
    <protectedRange sqref="B353:D353" name="区域9_1"/>
    <protectedRange sqref="B226:D226 B232:D232" name="区域6_1"/>
    <protectedRange sqref="B7:B11 B13:B17 B19:B26 B28:B37 B39:B49 B51:B60 B62:B71 B73:B83 B85:B92 B94:B106 B108:B116 B118:B125 B127:B136 B138:B150 B152:B157 B159:B165 B167:B171 B173:B178 B180:B185 B187:B192 B194:B199 B201:B205 B207:B213 B215:B219 B221:B225 B227:B231 B233:B248 B250:B251 B253:B254 B257:B266 B269:B270 B272:B279 B281:B286 B288:B294 B296:B303 B305:B319 B321:B328 B330:B338 B340:B346 B348:B352 B354 B357:B360 B362:B369 B371:B376 B378:B382 B384:B386 B388:B390 B392:B394 B396:B400 B402:B408 B411:B414 B416:B423 B425:B429 B431:B435 B437:B440 B442:B445 B447:B452 B454:B456 B458:B459 B461:B464 B467:B481 B483:B489 B491:B500 B502:B509 B511:B516 B518:B520 B523:B535 B537:B543 B545 B547:B554 B556:B558 B560:B568 B570:B576 B578:B583 B585:B590 B592:B599 B601:B604 B606:B607 B609:B610 B612:B613 B615:B616 B618:B619 B621:B623 B625:B628 B630:B637 B640:B643 B645:B656 B658:B660 B662:B672 B674:B675 B677:B679 B681:B684 B686:B688 B690:B692 B694:B695 B697:B704 B706 B708 B711:B718 B720:B722 B724:B730 B732:B736 B738:B743 B745:B749 B751:B752 B754:B757 B759:B765 B767:B781 B784:B794 B796:B800 B803:B826 B828:B851 B853:B877 B879:B888 B890:B899 B901:B905 B907:B912 B914:B919 B921:B922 B924:B925 B928:B949 B951:B959 B961:B969 B971:B974 B976:B981 B983:B986 B988:B989 B992:B1000 B1002:B1016 B1018:B1021 B1023:B1035 B1037:B1042 B1044:B1049 B1051:B1055 B1058:B1066 B1068:B1072 B1074:B1075 B1078:B1083 B1085:B1090 B1092:B1100 B1103:B1120 B1122:B1139 B1141:B1148 B1150:B1164 B1167:B1174 B1176:B1178 B1180:B1182 B1185:B1198 B1200:B1212 B1214:B1217 B1219:B1223 B1225:B1235 B1238:B1248 B1250:B1254 B1256:B1260 B1262:B1268 B1270:B1281 B1283:B1285 B1287:B1293 B1296:B1299 B1301 B1303:B1304" name="区域1_1"/>
    <protectedRange sqref="B12" name="区域1_2"/>
  </protectedRanges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平桥区2019年本级一般公共预算支出表（基本支出功能分类）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</dc:creator>
  <cp:lastModifiedBy>larry</cp:lastModifiedBy>
  <dcterms:created xsi:type="dcterms:W3CDTF">2018-05-04T11:32:01Z</dcterms:created>
  <dcterms:modified xsi:type="dcterms:W3CDTF">2020-06-10T13:16:07Z</dcterms:modified>
</cp:coreProperties>
</file>