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表五" sheetId="1" r:id="rId1"/>
  </sheets>
  <definedNames>
    <definedName name="_xlnm.Print_Titles" localSheetId="0">表五!$A:$A,表五!$1:$4</definedName>
  </definedNames>
  <calcPr calcId="144525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5" i="1"/>
  <c r="J16" i="1"/>
  <c r="J17" i="1"/>
  <c r="J18" i="1"/>
  <c r="J19" i="1"/>
  <c r="J24" i="1"/>
  <c r="J25" i="1"/>
  <c r="J8" i="1"/>
  <c r="B26" i="1"/>
  <c r="B27" i="1"/>
  <c r="B28" i="1"/>
  <c r="B29" i="1"/>
  <c r="B30" i="1"/>
  <c r="B24" i="1"/>
  <c r="B25" i="1"/>
  <c r="B17" i="1"/>
  <c r="B18" i="1"/>
  <c r="B19" i="1"/>
  <c r="B15" i="1"/>
  <c r="B16" i="1"/>
  <c r="B11" i="1"/>
  <c r="B12" i="1"/>
  <c r="B13" i="1"/>
  <c r="B10" i="1"/>
  <c r="B9" i="1"/>
  <c r="B6" i="1"/>
  <c r="B7" i="1"/>
  <c r="B8" i="1"/>
  <c r="B5" i="1"/>
  <c r="T36" i="1" l="1"/>
  <c r="S36" i="1"/>
  <c r="Q36" i="1"/>
  <c r="P36" i="1"/>
  <c r="O36" i="1"/>
  <c r="N36" i="1"/>
  <c r="M36" i="1"/>
  <c r="L36" i="1"/>
  <c r="K36" i="1"/>
  <c r="J36" i="1"/>
  <c r="I36" i="1"/>
  <c r="H36" i="1"/>
  <c r="F36" i="1"/>
  <c r="E36" i="1"/>
  <c r="D36" i="1"/>
  <c r="C36" i="1"/>
  <c r="T35" i="1"/>
  <c r="S35" i="1"/>
  <c r="R35" i="1"/>
  <c r="Q35" i="1"/>
  <c r="O35" i="1"/>
  <c r="N35" i="1"/>
  <c r="M35" i="1"/>
  <c r="L35" i="1"/>
  <c r="K35" i="1"/>
  <c r="J35" i="1"/>
  <c r="I35" i="1"/>
  <c r="H35" i="1"/>
  <c r="F35" i="1"/>
  <c r="E35" i="1"/>
  <c r="D35" i="1"/>
  <c r="C35" i="1"/>
  <c r="T34" i="1"/>
  <c r="S34" i="1"/>
  <c r="R34" i="1"/>
  <c r="Q34" i="1"/>
  <c r="O34" i="1"/>
  <c r="N34" i="1"/>
  <c r="M34" i="1"/>
  <c r="L34" i="1"/>
  <c r="K34" i="1"/>
  <c r="J34" i="1"/>
  <c r="I34" i="1"/>
  <c r="H34" i="1"/>
  <c r="F34" i="1"/>
  <c r="E34" i="1"/>
  <c r="D34" i="1"/>
  <c r="C34" i="1"/>
  <c r="T33" i="1"/>
  <c r="R33" i="1"/>
  <c r="Q33" i="1"/>
  <c r="P33" i="1"/>
  <c r="O33" i="1"/>
  <c r="N33" i="1"/>
  <c r="M33" i="1"/>
  <c r="L33" i="1"/>
  <c r="K33" i="1"/>
  <c r="J33" i="1"/>
  <c r="I33" i="1"/>
  <c r="H33" i="1"/>
  <c r="F33" i="1"/>
  <c r="E33" i="1"/>
  <c r="D33" i="1"/>
  <c r="C33" i="1"/>
  <c r="T31" i="1"/>
  <c r="S31" i="1"/>
  <c r="R31" i="1"/>
  <c r="Q31" i="1"/>
  <c r="P31" i="1"/>
  <c r="O31" i="1"/>
  <c r="N31" i="1"/>
  <c r="M31" i="1"/>
  <c r="L31" i="1"/>
  <c r="K31" i="1"/>
  <c r="I31" i="1"/>
  <c r="H31" i="1"/>
  <c r="F31" i="1"/>
  <c r="E31" i="1"/>
  <c r="D31" i="1"/>
  <c r="C31" i="1"/>
  <c r="G30" i="1"/>
  <c r="G36" i="1" s="1"/>
  <c r="U30" i="1"/>
  <c r="G29" i="1"/>
  <c r="U29" i="1"/>
  <c r="G28" i="1"/>
  <c r="G35" i="1" s="1"/>
  <c r="U28" i="1"/>
  <c r="G27" i="1"/>
  <c r="U27" i="1" s="1"/>
  <c r="G26" i="1"/>
  <c r="G33" i="1" s="1"/>
  <c r="U26" i="1"/>
  <c r="U25" i="1"/>
  <c r="U24" i="1"/>
  <c r="U19" i="1"/>
  <c r="U18" i="1"/>
  <c r="U17" i="1"/>
  <c r="U16" i="1"/>
  <c r="U15" i="1"/>
  <c r="U13" i="1"/>
  <c r="U12" i="1"/>
  <c r="U11" i="1"/>
  <c r="U10" i="1"/>
  <c r="U9" i="1"/>
  <c r="U8" i="1"/>
  <c r="G7" i="1"/>
  <c r="U7" i="1"/>
  <c r="G6" i="1"/>
  <c r="U6" i="1"/>
  <c r="U5" i="1"/>
  <c r="G34" i="1" l="1"/>
  <c r="G14" i="1"/>
  <c r="B14" i="1"/>
  <c r="U14" i="1" s="1"/>
  <c r="B20" i="1"/>
  <c r="U20" i="1"/>
  <c r="G20" i="1"/>
  <c r="G21" i="1"/>
  <c r="B21" i="1"/>
  <c r="U21" i="1" s="1"/>
  <c r="B22" i="1" l="1"/>
  <c r="U22" i="1" s="1"/>
  <c r="G22" i="1"/>
  <c r="J31" i="1"/>
  <c r="G23" i="1"/>
  <c r="G31" i="1" s="1"/>
  <c r="B31" i="1" s="1"/>
  <c r="U31" i="1" s="1"/>
  <c r="B23" i="1" l="1"/>
  <c r="U23" i="1" s="1"/>
</calcChain>
</file>

<file path=xl/sharedStrings.xml><?xml version="1.0" encoding="utf-8"?>
<sst xmlns="http://schemas.openxmlformats.org/spreadsheetml/2006/main" count="54" uniqueCount="53">
  <si>
    <t>表五</t>
  </si>
  <si>
    <t>单位:万元</t>
  </si>
  <si>
    <t>项目</t>
  </si>
  <si>
    <t>总计</t>
  </si>
  <si>
    <t>机关工资福利支出</t>
  </si>
  <si>
    <t>机关商品和服务支出</t>
  </si>
  <si>
    <t>机关资本性支出（一）</t>
  </si>
  <si>
    <t>机关资本性支出（二）</t>
  </si>
  <si>
    <t>对事业单位经常性补助</t>
  </si>
  <si>
    <t>其中：工资福利支出</t>
  </si>
  <si>
    <t>其中：商品和服务支出</t>
  </si>
  <si>
    <t>其中：其他对事业单位补助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</si>
  <si>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</si>
  <si>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</si>
  <si>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</si>
  <si>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</si>
  <si>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</si>
  <si>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</si>
  <si>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</si>
  <si>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</si>
  <si>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预备费及预留</t>
  </si>
  <si>
    <t>其他支出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</si>
  <si>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</si>
  <si>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</si>
  <si>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</si>
  <si>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</si>
  <si>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</si>
  <si>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</si>
  <si>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</si>
  <si>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</si>
  <si>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</si>
  <si>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</si>
  <si>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</si>
  <si>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</si>
  <si>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</si>
  <si>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</si>
  <si>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</si>
  <si>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</si>
  <si>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</si>
  <si>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</si>
  <si>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</si>
  <si>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</si>
  <si>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</si>
  <si>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二十一、预备费</t>
  </si>
  <si>
    <t>二十二、债务付息支出</t>
  </si>
  <si>
    <t>二十三、债务发行费用支出</t>
  </si>
  <si>
    <t>二十四、其他支出</t>
  </si>
  <si>
    <t>支出总计</t>
  </si>
  <si>
    <t>审核预备费的公式：</t>
  </si>
  <si>
    <t>审核债务付息支出的公式：</t>
  </si>
  <si>
    <t>审核债券发行费用的公式：</t>
  </si>
  <si>
    <t>审核转移性支出的公式：</t>
  </si>
  <si>
    <t>平桥区2020年本级政府一般公共预算基本支出功能经济分类情况表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</si>
</sst>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b/>
      <sz val="16"/>
      <name val="黑体"/>
      <family val="3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color rgb="FFFF0000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>
      <alignment vertical="center"/>
    </xf>
    <xf numFmtId="0" fontId="3" fillId="0" borderId="3">
      <alignment horizontal="center" vertical="center"/>
    </xf>
    <xf numFmtId="9" fontId="1" fillId="0" borderId="0" applyFont="0" applyFill="0" applyBorder="0" applyAlignment="0" applyProtection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5" fillId="3" borderId="2" xfId="0" applyFont="1" applyFill="1" applyBorder="1" applyAlignment="1">
      <alignment vertical="center"/>
    </xf>
    <xf numFmtId="1" fontId="5" fillId="4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6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 applyProtection="1">
      <alignment vertical="center"/>
      <protection locked="0"/>
    </xf>
    <xf numFmtId="0" fontId="5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distributed" vertical="center"/>
    </xf>
    <xf numFmtId="0" fontId="1" fillId="3" borderId="0" xfId="1" applyFont="1" applyFill="1" applyAlignment="1" applyProtection="1">
      <alignment vertical="center"/>
    </xf>
    <xf numFmtId="0" fontId="8" fillId="7" borderId="0" xfId="1" applyFont="1" applyFill="1" applyAlignment="1" applyProtection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0">
    <cellStyle name="My Style" xfId="2"/>
    <cellStyle name="百分比 2" xfId="3"/>
    <cellStyle name="常规" xfId="0" builtinId="0"/>
    <cellStyle name="常规 10" xfId="4"/>
    <cellStyle name="常规 2" xfId="1"/>
    <cellStyle name="常规 2 2" xfId="5"/>
    <cellStyle name="常规 2 3" xfId="6"/>
    <cellStyle name="常规 3" xfId="7"/>
    <cellStyle name="常规 3 2" xfId="8"/>
    <cellStyle name="常规 4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showGridLines="0" showZeros="0"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5" sqref="V15"/>
    </sheetView>
  </sheetViews>
  <sheetFormatPr defaultRowHeight="14.25" x14ac:dyDescent="0.15"/>
  <cols>
    <col min="1" max="1" width="35.5" style="2" customWidth="1"/>
    <col min="2" max="2" width="12.375" style="2" customWidth="1"/>
    <col min="3" max="7" width="7.375" style="2" customWidth="1"/>
    <col min="8" max="10" width="7.375" style="3" customWidth="1"/>
    <col min="11" max="20" width="7.375" style="2" customWidth="1"/>
    <col min="21" max="16384" width="9" style="2"/>
  </cols>
  <sheetData>
    <row r="1" spans="1:21" x14ac:dyDescent="0.15">
      <c r="A1" s="1" t="s">
        <v>0</v>
      </c>
    </row>
    <row r="2" spans="1:21" s="4" customFormat="1" ht="21" customHeight="1" x14ac:dyDescent="0.15">
      <c r="A2" s="26" t="s">
        <v>52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  <c r="R2" s="27"/>
      <c r="S2" s="27"/>
      <c r="T2" s="27"/>
    </row>
    <row r="3" spans="1:21" s="4" customFormat="1" ht="20.25" customHeight="1" x14ac:dyDescent="0.15">
      <c r="A3" s="5"/>
      <c r="C3" s="6"/>
      <c r="D3" s="6"/>
      <c r="E3" s="6"/>
      <c r="F3" s="6"/>
      <c r="G3" s="6"/>
      <c r="H3" s="7"/>
      <c r="I3" s="7"/>
      <c r="J3" s="7"/>
      <c r="K3" s="6"/>
      <c r="T3" s="8" t="s">
        <v>1</v>
      </c>
    </row>
    <row r="4" spans="1:21" s="13" customFormat="1" ht="69.75" customHeight="1" x14ac:dyDescent="0.15">
      <c r="A4" s="9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2" t="s">
        <v>9</v>
      </c>
      <c r="I4" s="12" t="s">
        <v>10</v>
      </c>
      <c r="J4" s="12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11" t="s">
        <v>16</v>
      </c>
      <c r="P4" s="11" t="s">
        <v>17</v>
      </c>
      <c r="Q4" s="11" t="s">
        <v>18</v>
      </c>
      <c r="R4" s="11" t="s">
        <v>19</v>
      </c>
      <c r="S4" s="11" t="s">
        <v>20</v>
      </c>
      <c r="T4" s="11" t="s">
        <v>21</v>
      </c>
    </row>
    <row r="5" spans="1:21" s="4" customFormat="1" ht="20.100000000000001" customHeight="1" x14ac:dyDescent="0.15">
      <c r="A5" s="14" t="s">
        <v>22</v>
      </c>
      <c r="B5" s="15">
        <f>C5+D5+E5+F5+G5+K5+L5+M5+N5+O5+P5+Q5+R5+S5+T5</f>
        <v>10476</v>
      </c>
      <c r="C5" s="16">
        <v>6387</v>
      </c>
      <c r="D5" s="16">
        <v>433</v>
      </c>
      <c r="E5" s="16">
        <v>1205</v>
      </c>
      <c r="F5" s="16">
        <v>1260</v>
      </c>
      <c r="G5" s="17">
        <v>778</v>
      </c>
      <c r="H5" s="18">
        <v>619</v>
      </c>
      <c r="I5" s="18">
        <v>145</v>
      </c>
      <c r="J5" s="18">
        <v>14</v>
      </c>
      <c r="K5" s="16">
        <v>126</v>
      </c>
      <c r="L5" s="16"/>
      <c r="M5" s="16"/>
      <c r="N5" s="16">
        <v>287</v>
      </c>
      <c r="O5" s="16"/>
      <c r="P5" s="16"/>
      <c r="Q5" s="16"/>
      <c r="R5" s="16"/>
      <c r="S5" s="16"/>
      <c r="T5" s="16"/>
      <c r="U5" s="19" t="str">
        <f>IF(B5=SUM(C5:G5,K5:T5),"","分项不等于合计数")</f>
        <v/>
      </c>
    </row>
    <row r="6" spans="1:21" s="4" customFormat="1" ht="20.100000000000001" customHeight="1" x14ac:dyDescent="0.15">
      <c r="A6" s="14" t="s">
        <v>23</v>
      </c>
      <c r="B6" s="15">
        <f t="shared" ref="B6:B8" si="0">C6+D6+E6+F6+G6+K6+L6+M6+N6+O6+P6+Q6+R6+S6+T6</f>
        <v>0</v>
      </c>
      <c r="C6" s="16"/>
      <c r="D6" s="16"/>
      <c r="E6" s="16"/>
      <c r="F6" s="16"/>
      <c r="G6" s="17">
        <f t="shared" ref="G6:G30" si="1">SUM(H6:J6)</f>
        <v>0</v>
      </c>
      <c r="H6" s="18"/>
      <c r="I6" s="18"/>
      <c r="J6" s="18"/>
      <c r="K6" s="16"/>
      <c r="L6" s="16"/>
      <c r="M6" s="16"/>
      <c r="N6" s="16"/>
      <c r="O6" s="16"/>
      <c r="P6" s="16"/>
      <c r="Q6" s="16"/>
      <c r="R6" s="16"/>
      <c r="S6" s="16"/>
      <c r="T6" s="16"/>
      <c r="U6" s="19" t="str">
        <f t="shared" ref="U6:U31" si="2">IF(B6=SUM(C6:G6,K6:T6),"","分项不等于合计数")</f>
        <v/>
      </c>
    </row>
    <row r="7" spans="1:21" s="4" customFormat="1" ht="20.100000000000001" customHeight="1" x14ac:dyDescent="0.15">
      <c r="A7" s="14" t="s">
        <v>24</v>
      </c>
      <c r="B7" s="15">
        <f t="shared" si="0"/>
        <v>0</v>
      </c>
      <c r="C7" s="16"/>
      <c r="D7" s="16"/>
      <c r="E7" s="16"/>
      <c r="F7" s="16"/>
      <c r="G7" s="17">
        <f t="shared" si="1"/>
        <v>0</v>
      </c>
      <c r="H7" s="18"/>
      <c r="I7" s="18"/>
      <c r="J7" s="18"/>
      <c r="K7" s="16"/>
      <c r="L7" s="16"/>
      <c r="M7" s="16"/>
      <c r="N7" s="16"/>
      <c r="O7" s="16"/>
      <c r="P7" s="16"/>
      <c r="Q7" s="16"/>
      <c r="R7" s="16"/>
      <c r="S7" s="16"/>
      <c r="T7" s="16"/>
      <c r="U7" s="19" t="str">
        <f t="shared" si="2"/>
        <v/>
      </c>
    </row>
    <row r="8" spans="1:21" s="4" customFormat="1" ht="20.100000000000001" customHeight="1" x14ac:dyDescent="0.15">
      <c r="A8" s="14" t="s">
        <v>25</v>
      </c>
      <c r="B8" s="15">
        <f t="shared" si="0"/>
        <v>2846</v>
      </c>
      <c r="C8" s="16">
        <v>1881</v>
      </c>
      <c r="D8" s="16">
        <v>84</v>
      </c>
      <c r="E8" s="16">
        <v>63</v>
      </c>
      <c r="F8" s="16">
        <v>251</v>
      </c>
      <c r="G8" s="17">
        <v>566</v>
      </c>
      <c r="H8" s="18">
        <v>498</v>
      </c>
      <c r="I8" s="18">
        <v>31</v>
      </c>
      <c r="J8" s="18">
        <f>G8-H8-I8</f>
        <v>37</v>
      </c>
      <c r="K8" s="16"/>
      <c r="L8" s="16"/>
      <c r="M8" s="16"/>
      <c r="N8" s="16">
        <v>1</v>
      </c>
      <c r="O8" s="16"/>
      <c r="P8" s="16"/>
      <c r="Q8" s="16"/>
      <c r="R8" s="16"/>
      <c r="S8" s="16"/>
      <c r="T8" s="16"/>
      <c r="U8" s="19" t="str">
        <f t="shared" si="2"/>
        <v/>
      </c>
    </row>
    <row r="9" spans="1:21" s="4" customFormat="1" ht="20.100000000000001" customHeight="1" x14ac:dyDescent="0.15">
      <c r="A9" s="14" t="s">
        <v>26</v>
      </c>
      <c r="B9" s="15">
        <f>C9+D9+E9+F9+G9+K9+L9+M9+N9+O9+P9+Q9+R9+S9+T9</f>
        <v>56105</v>
      </c>
      <c r="C9" s="16">
        <v>268</v>
      </c>
      <c r="D9" s="16">
        <v>22</v>
      </c>
      <c r="E9" s="16">
        <v>789</v>
      </c>
      <c r="F9" s="16">
        <v>1889</v>
      </c>
      <c r="G9" s="17">
        <v>42588</v>
      </c>
      <c r="H9" s="18">
        <v>42526</v>
      </c>
      <c r="I9" s="18">
        <v>18</v>
      </c>
      <c r="J9" s="18">
        <f t="shared" ref="J9:J25" si="3">G9-H9-I9</f>
        <v>44</v>
      </c>
      <c r="K9" s="16">
        <v>9708</v>
      </c>
      <c r="L9" s="16"/>
      <c r="M9" s="16"/>
      <c r="N9" s="16">
        <v>541</v>
      </c>
      <c r="O9" s="16"/>
      <c r="P9" s="16"/>
      <c r="Q9" s="16">
        <v>300</v>
      </c>
      <c r="R9" s="16"/>
      <c r="S9" s="16"/>
      <c r="T9" s="16"/>
      <c r="U9" s="19" t="str">
        <f t="shared" si="2"/>
        <v/>
      </c>
    </row>
    <row r="10" spans="1:21" s="4" customFormat="1" ht="20.100000000000001" customHeight="1" x14ac:dyDescent="0.15">
      <c r="A10" s="14" t="s">
        <v>27</v>
      </c>
      <c r="B10" s="15">
        <f>C10+D10+E10+F10+G10+K10+L10+M10+N10+O10+P10+Q10+R10+S10+T10</f>
        <v>1420</v>
      </c>
      <c r="C10" s="16">
        <v>214</v>
      </c>
      <c r="D10" s="16">
        <v>77</v>
      </c>
      <c r="E10" s="16">
        <v>45</v>
      </c>
      <c r="F10" s="16">
        <v>987</v>
      </c>
      <c r="G10" s="17">
        <v>9</v>
      </c>
      <c r="H10" s="18">
        <v>5</v>
      </c>
      <c r="I10" s="18">
        <v>3</v>
      </c>
      <c r="J10" s="18">
        <f t="shared" si="3"/>
        <v>1</v>
      </c>
      <c r="K10" s="16"/>
      <c r="L10" s="16"/>
      <c r="M10" s="16"/>
      <c r="N10" s="16">
        <v>88</v>
      </c>
      <c r="O10" s="16"/>
      <c r="P10" s="16"/>
      <c r="Q10" s="16"/>
      <c r="R10" s="16"/>
      <c r="S10" s="16"/>
      <c r="T10" s="16"/>
      <c r="U10" s="19" t="str">
        <f t="shared" si="2"/>
        <v/>
      </c>
    </row>
    <row r="11" spans="1:21" s="4" customFormat="1" ht="20.100000000000001" customHeight="1" x14ac:dyDescent="0.15">
      <c r="A11" s="14" t="s">
        <v>28</v>
      </c>
      <c r="B11" s="15">
        <f>C11+D11+E11+F11+G11+K11+L11+M11+N11+O11+P11+Q11+R11+S11+T11</f>
        <v>995</v>
      </c>
      <c r="C11" s="16">
        <v>466</v>
      </c>
      <c r="D11" s="16">
        <v>56</v>
      </c>
      <c r="E11" s="16">
        <v>28</v>
      </c>
      <c r="F11" s="16">
        <v>86</v>
      </c>
      <c r="G11" s="17">
        <v>302</v>
      </c>
      <c r="H11" s="18">
        <v>228</v>
      </c>
      <c r="I11" s="18">
        <v>30</v>
      </c>
      <c r="J11" s="18">
        <f t="shared" si="3"/>
        <v>44</v>
      </c>
      <c r="K11" s="16"/>
      <c r="L11" s="16"/>
      <c r="M11" s="16"/>
      <c r="N11" s="16">
        <v>57</v>
      </c>
      <c r="O11" s="16"/>
      <c r="P11" s="16"/>
      <c r="Q11" s="16"/>
      <c r="R11" s="16"/>
      <c r="S11" s="16"/>
      <c r="T11" s="16"/>
      <c r="U11" s="19" t="str">
        <f t="shared" si="2"/>
        <v/>
      </c>
    </row>
    <row r="12" spans="1:21" s="4" customFormat="1" ht="20.100000000000001" customHeight="1" x14ac:dyDescent="0.15">
      <c r="A12" s="14" t="s">
        <v>29</v>
      </c>
      <c r="B12" s="15">
        <f t="shared" ref="B12:B13" si="4">C12+D12+E12+F12+G12+K12+L12+M12+N12+O12+P12+Q12+R12+S12+T12</f>
        <v>26082</v>
      </c>
      <c r="C12" s="16">
        <v>2206</v>
      </c>
      <c r="D12" s="16">
        <v>1016</v>
      </c>
      <c r="E12" s="16">
        <v>81</v>
      </c>
      <c r="F12" s="16">
        <v>1242</v>
      </c>
      <c r="G12" s="17">
        <v>11178</v>
      </c>
      <c r="H12" s="18">
        <v>10756</v>
      </c>
      <c r="I12" s="18">
        <v>287</v>
      </c>
      <c r="J12" s="18">
        <f t="shared" si="3"/>
        <v>135</v>
      </c>
      <c r="K12" s="16">
        <v>6663</v>
      </c>
      <c r="L12" s="16"/>
      <c r="M12" s="16"/>
      <c r="N12" s="16">
        <v>36</v>
      </c>
      <c r="O12" s="16">
        <v>3000</v>
      </c>
      <c r="P12" s="16"/>
      <c r="Q12" s="16">
        <v>660</v>
      </c>
      <c r="R12" s="16"/>
      <c r="S12" s="16"/>
      <c r="T12" s="16"/>
      <c r="U12" s="19" t="str">
        <f t="shared" si="2"/>
        <v/>
      </c>
    </row>
    <row r="13" spans="1:21" s="4" customFormat="1" ht="20.100000000000001" customHeight="1" x14ac:dyDescent="0.15">
      <c r="A13" s="14" t="s">
        <v>30</v>
      </c>
      <c r="B13" s="15">
        <f t="shared" si="4"/>
        <v>27532</v>
      </c>
      <c r="C13" s="16">
        <v>361</v>
      </c>
      <c r="D13" s="16">
        <v>49</v>
      </c>
      <c r="E13" s="16">
        <v>109</v>
      </c>
      <c r="F13" s="16">
        <v>761</v>
      </c>
      <c r="G13" s="17">
        <v>9855</v>
      </c>
      <c r="H13" s="18">
        <v>9475</v>
      </c>
      <c r="I13" s="18">
        <v>157</v>
      </c>
      <c r="J13" s="18">
        <f t="shared" si="3"/>
        <v>223</v>
      </c>
      <c r="K13" s="16">
        <v>12725</v>
      </c>
      <c r="L13" s="16"/>
      <c r="M13" s="16"/>
      <c r="N13" s="16">
        <v>112</v>
      </c>
      <c r="O13" s="16">
        <v>3560</v>
      </c>
      <c r="P13" s="16"/>
      <c r="Q13" s="16"/>
      <c r="R13" s="16"/>
      <c r="S13" s="16"/>
      <c r="T13" s="16"/>
      <c r="U13" s="19" t="str">
        <f t="shared" si="2"/>
        <v/>
      </c>
    </row>
    <row r="14" spans="1:21" s="4" customFormat="1" ht="20.100000000000001" customHeight="1" x14ac:dyDescent="0.15">
      <c r="A14" s="14" t="s">
        <v>31</v>
      </c>
      <c r="B14" s="15">
        <f>C14+D14+E14+F14+G14+K14+L14+M14+N14+O14+P14+Q14+R14+S14+T14</f>
        <v>2436</v>
      </c>
      <c r="C14" s="16">
        <v>1914</v>
      </c>
      <c r="D14" s="16">
        <v>175</v>
      </c>
      <c r="E14" s="16">
        <v>49</v>
      </c>
      <c r="F14" s="16">
        <v>284</v>
      </c>
      <c r="G14" s="17">
        <f t="shared" si="1"/>
        <v>0</v>
      </c>
      <c r="H14" s="18"/>
      <c r="I14" s="18"/>
      <c r="J14" s="18"/>
      <c r="K14" s="16"/>
      <c r="L14" s="16"/>
      <c r="M14" s="16"/>
      <c r="N14" s="16">
        <v>14</v>
      </c>
      <c r="O14" s="16"/>
      <c r="P14" s="16"/>
      <c r="Q14" s="16"/>
      <c r="R14" s="16"/>
      <c r="S14" s="16"/>
      <c r="T14" s="16"/>
      <c r="U14" s="19" t="str">
        <f t="shared" si="2"/>
        <v/>
      </c>
    </row>
    <row r="15" spans="1:21" s="4" customFormat="1" ht="20.100000000000001" customHeight="1" x14ac:dyDescent="0.15">
      <c r="A15" s="14" t="s">
        <v>32</v>
      </c>
      <c r="B15" s="15">
        <f t="shared" ref="B15:B16" si="5">C15+D15+E15+F15+G15+K15+L15+M15+N15+O15+P15+Q15+R15+S15+T15</f>
        <v>6611</v>
      </c>
      <c r="C15" s="16">
        <v>1107</v>
      </c>
      <c r="D15" s="16">
        <v>427</v>
      </c>
      <c r="E15" s="16">
        <v>851</v>
      </c>
      <c r="F15" s="16">
        <v>1440</v>
      </c>
      <c r="G15" s="17">
        <v>632</v>
      </c>
      <c r="H15" s="18">
        <v>550</v>
      </c>
      <c r="I15" s="18">
        <v>36</v>
      </c>
      <c r="J15" s="18">
        <f t="shared" si="3"/>
        <v>46</v>
      </c>
      <c r="K15" s="16">
        <v>898</v>
      </c>
      <c r="L15" s="16"/>
      <c r="M15" s="16"/>
      <c r="N15" s="16">
        <v>56</v>
      </c>
      <c r="O15" s="16"/>
      <c r="P15" s="16"/>
      <c r="Q15" s="16">
        <v>1200</v>
      </c>
      <c r="R15" s="16"/>
      <c r="S15" s="16"/>
      <c r="T15" s="16"/>
      <c r="U15" s="19" t="str">
        <f t="shared" si="2"/>
        <v/>
      </c>
    </row>
    <row r="16" spans="1:21" s="4" customFormat="1" ht="20.100000000000001" customHeight="1" x14ac:dyDescent="0.15">
      <c r="A16" s="14" t="s">
        <v>33</v>
      </c>
      <c r="B16" s="15">
        <f t="shared" si="5"/>
        <v>29113</v>
      </c>
      <c r="C16" s="16">
        <v>668</v>
      </c>
      <c r="D16" s="16">
        <v>713</v>
      </c>
      <c r="E16" s="16">
        <v>435</v>
      </c>
      <c r="F16" s="16">
        <v>17546</v>
      </c>
      <c r="G16" s="17">
        <v>4253</v>
      </c>
      <c r="H16" s="18">
        <v>3556</v>
      </c>
      <c r="I16" s="18">
        <v>378</v>
      </c>
      <c r="J16" s="18">
        <f t="shared" si="3"/>
        <v>319</v>
      </c>
      <c r="K16" s="16">
        <v>5086</v>
      </c>
      <c r="L16" s="16"/>
      <c r="M16" s="16"/>
      <c r="N16" s="16">
        <v>188</v>
      </c>
      <c r="O16" s="16"/>
      <c r="P16" s="16"/>
      <c r="Q16" s="16">
        <v>224</v>
      </c>
      <c r="R16" s="16"/>
      <c r="S16" s="16"/>
      <c r="T16" s="16"/>
      <c r="U16" s="19" t="str">
        <f t="shared" si="2"/>
        <v/>
      </c>
    </row>
    <row r="17" spans="1:21" s="4" customFormat="1" ht="20.100000000000001" customHeight="1" x14ac:dyDescent="0.15">
      <c r="A17" s="14" t="s">
        <v>34</v>
      </c>
      <c r="B17" s="15">
        <f>C17+D17+E17+F17+G17+K17+L17+M17+N17+O17+P17+Q17+R17+S17+T17</f>
        <v>8685</v>
      </c>
      <c r="C17" s="16">
        <v>1675</v>
      </c>
      <c r="D17" s="16">
        <v>39</v>
      </c>
      <c r="E17" s="16">
        <v>488</v>
      </c>
      <c r="F17" s="16">
        <v>2064</v>
      </c>
      <c r="G17" s="17">
        <v>3230</v>
      </c>
      <c r="H17" s="18">
        <v>2856</v>
      </c>
      <c r="I17" s="18">
        <v>289</v>
      </c>
      <c r="J17" s="18">
        <f t="shared" si="3"/>
        <v>85</v>
      </c>
      <c r="K17" s="16">
        <v>1156</v>
      </c>
      <c r="L17" s="16"/>
      <c r="M17" s="16"/>
      <c r="N17" s="16">
        <v>33</v>
      </c>
      <c r="O17" s="16"/>
      <c r="P17" s="16"/>
      <c r="Q17" s="16"/>
      <c r="R17" s="16"/>
      <c r="S17" s="16"/>
      <c r="T17" s="16"/>
      <c r="U17" s="19" t="str">
        <f t="shared" si="2"/>
        <v/>
      </c>
    </row>
    <row r="18" spans="1:21" s="4" customFormat="1" ht="20.100000000000001" customHeight="1" x14ac:dyDescent="0.15">
      <c r="A18" s="21" t="s">
        <v>35</v>
      </c>
      <c r="B18" s="15">
        <f t="shared" ref="B18:B20" si="6">C18+D18+E18+F18+G18+K18+L18+M18+N18+O18+P18+Q18+R18+S18+T18</f>
        <v>613</v>
      </c>
      <c r="C18" s="16">
        <v>378</v>
      </c>
      <c r="D18" s="16">
        <v>28</v>
      </c>
      <c r="E18" s="16">
        <v>39</v>
      </c>
      <c r="F18" s="16">
        <v>12</v>
      </c>
      <c r="G18" s="17">
        <v>137</v>
      </c>
      <c r="H18" s="18">
        <v>156</v>
      </c>
      <c r="I18" s="18">
        <v>17</v>
      </c>
      <c r="J18" s="18">
        <f t="shared" si="3"/>
        <v>-36</v>
      </c>
      <c r="K18" s="16"/>
      <c r="L18" s="16"/>
      <c r="M18" s="16"/>
      <c r="N18" s="16">
        <v>19</v>
      </c>
      <c r="O18" s="16"/>
      <c r="P18" s="16"/>
      <c r="Q18" s="16"/>
      <c r="R18" s="16"/>
      <c r="S18" s="16"/>
      <c r="T18" s="16"/>
      <c r="U18" s="19" t="str">
        <f t="shared" si="2"/>
        <v/>
      </c>
    </row>
    <row r="19" spans="1:21" s="4" customFormat="1" ht="20.100000000000001" customHeight="1" x14ac:dyDescent="0.15">
      <c r="A19" s="21" t="s">
        <v>36</v>
      </c>
      <c r="B19" s="15">
        <f t="shared" si="6"/>
        <v>243</v>
      </c>
      <c r="C19" s="16">
        <v>156</v>
      </c>
      <c r="D19" s="16">
        <v>16</v>
      </c>
      <c r="E19" s="16"/>
      <c r="F19" s="16"/>
      <c r="G19" s="17">
        <v>36</v>
      </c>
      <c r="H19" s="18">
        <v>43</v>
      </c>
      <c r="I19" s="18">
        <v>3</v>
      </c>
      <c r="J19" s="18">
        <f t="shared" si="3"/>
        <v>-10</v>
      </c>
      <c r="K19" s="16">
        <v>28</v>
      </c>
      <c r="L19" s="16"/>
      <c r="M19" s="16"/>
      <c r="N19" s="16">
        <v>7</v>
      </c>
      <c r="O19" s="16"/>
      <c r="P19" s="16"/>
      <c r="Q19" s="16"/>
      <c r="R19" s="16"/>
      <c r="S19" s="16"/>
      <c r="T19" s="16"/>
      <c r="U19" s="19" t="str">
        <f t="shared" si="2"/>
        <v/>
      </c>
    </row>
    <row r="20" spans="1:21" s="4" customFormat="1" ht="20.100000000000001" customHeight="1" x14ac:dyDescent="0.15">
      <c r="A20" s="22" t="s">
        <v>37</v>
      </c>
      <c r="B20" s="15">
        <f t="shared" si="6"/>
        <v>35</v>
      </c>
      <c r="C20" s="16"/>
      <c r="D20" s="16"/>
      <c r="E20" s="16"/>
      <c r="F20" s="16"/>
      <c r="G20" s="17">
        <f t="shared" si="1"/>
        <v>0</v>
      </c>
      <c r="H20" s="18"/>
      <c r="I20" s="18"/>
      <c r="J20" s="18"/>
      <c r="K20" s="16"/>
      <c r="L20" s="16"/>
      <c r="M20" s="16"/>
      <c r="N20" s="16"/>
      <c r="O20" s="16"/>
      <c r="P20" s="16"/>
      <c r="Q20" s="16"/>
      <c r="R20" s="16"/>
      <c r="S20" s="16"/>
      <c r="T20" s="16">
        <v>35</v>
      </c>
      <c r="U20" s="19" t="str">
        <f t="shared" si="2"/>
        <v/>
      </c>
    </row>
    <row r="21" spans="1:21" s="4" customFormat="1" ht="20.100000000000001" customHeight="1" x14ac:dyDescent="0.15">
      <c r="A21" s="21" t="s">
        <v>38</v>
      </c>
      <c r="B21" s="15">
        <f>C21+D21+E21+F21+G21+K21+L21+M21+N21+O21+P21+Q21+R21+S21+T21</f>
        <v>0</v>
      </c>
      <c r="C21" s="16"/>
      <c r="D21" s="16"/>
      <c r="E21" s="16"/>
      <c r="F21" s="16"/>
      <c r="G21" s="17">
        <f t="shared" si="1"/>
        <v>0</v>
      </c>
      <c r="H21" s="18"/>
      <c r="I21" s="18"/>
      <c r="J21" s="18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9" t="str">
        <f t="shared" si="2"/>
        <v/>
      </c>
    </row>
    <row r="22" spans="1:21" s="4" customFormat="1" ht="20.100000000000001" customHeight="1" x14ac:dyDescent="0.15">
      <c r="A22" s="21" t="s">
        <v>39</v>
      </c>
      <c r="B22" s="15">
        <f t="shared" ref="B22:B24" si="7">C22+D22+E22+F22+G22+K22+L22+M22+N22+O22+P22+Q22+R22+S22+T22</f>
        <v>2287</v>
      </c>
      <c r="C22" s="16">
        <v>166</v>
      </c>
      <c r="D22" s="16"/>
      <c r="E22" s="16"/>
      <c r="F22" s="16"/>
      <c r="G22" s="17">
        <f t="shared" si="1"/>
        <v>0</v>
      </c>
      <c r="H22" s="18"/>
      <c r="I22" s="18"/>
      <c r="J22" s="18"/>
      <c r="K22" s="16">
        <v>21</v>
      </c>
      <c r="L22" s="16"/>
      <c r="M22" s="16"/>
      <c r="N22" s="16"/>
      <c r="O22" s="16"/>
      <c r="P22" s="16"/>
      <c r="Q22" s="16">
        <v>2100</v>
      </c>
      <c r="R22" s="16"/>
      <c r="S22" s="16"/>
      <c r="T22" s="16"/>
      <c r="U22" s="19" t="str">
        <f t="shared" si="2"/>
        <v/>
      </c>
    </row>
    <row r="23" spans="1:21" s="4" customFormat="1" ht="20.100000000000001" customHeight="1" x14ac:dyDescent="0.15">
      <c r="A23" s="21" t="s">
        <v>40</v>
      </c>
      <c r="B23" s="15">
        <f t="shared" si="7"/>
        <v>2472</v>
      </c>
      <c r="C23" s="16"/>
      <c r="D23" s="16">
        <v>10</v>
      </c>
      <c r="E23" s="16"/>
      <c r="F23" s="16">
        <v>2462</v>
      </c>
      <c r="G23" s="17">
        <f t="shared" si="1"/>
        <v>0</v>
      </c>
      <c r="H23" s="18"/>
      <c r="I23" s="18"/>
      <c r="J23" s="18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9" t="str">
        <f t="shared" si="2"/>
        <v/>
      </c>
    </row>
    <row r="24" spans="1:21" s="4" customFormat="1" ht="20.100000000000001" customHeight="1" x14ac:dyDescent="0.15">
      <c r="A24" s="21" t="s">
        <v>41</v>
      </c>
      <c r="B24" s="15">
        <f t="shared" si="7"/>
        <v>706</v>
      </c>
      <c r="C24" s="16">
        <v>400</v>
      </c>
      <c r="D24" s="16">
        <v>29</v>
      </c>
      <c r="E24" s="16"/>
      <c r="F24" s="16"/>
      <c r="G24" s="17">
        <v>140</v>
      </c>
      <c r="H24" s="18">
        <v>127</v>
      </c>
      <c r="I24" s="18">
        <v>12</v>
      </c>
      <c r="J24" s="18">
        <f t="shared" si="3"/>
        <v>1</v>
      </c>
      <c r="K24" s="16">
        <v>29</v>
      </c>
      <c r="L24" s="16">
        <v>92</v>
      </c>
      <c r="M24" s="16"/>
      <c r="N24" s="16">
        <v>16</v>
      </c>
      <c r="O24" s="16"/>
      <c r="P24" s="16"/>
      <c r="Q24" s="16"/>
      <c r="R24" s="16"/>
      <c r="S24" s="16"/>
      <c r="T24" s="16"/>
      <c r="U24" s="19" t="str">
        <f t="shared" si="2"/>
        <v/>
      </c>
    </row>
    <row r="25" spans="1:21" s="4" customFormat="1" ht="20.100000000000001" customHeight="1" x14ac:dyDescent="0.15">
      <c r="A25" s="21" t="s">
        <v>42</v>
      </c>
      <c r="B25" s="15">
        <f>C25+D25+E25+F25+G25+K25+L25+M25+N25+O25+P25+Q25+R25+S25+T25</f>
        <v>249</v>
      </c>
      <c r="C25" s="16">
        <v>165</v>
      </c>
      <c r="D25" s="16">
        <v>8</v>
      </c>
      <c r="E25" s="16"/>
      <c r="F25" s="16"/>
      <c r="G25" s="17">
        <v>39</v>
      </c>
      <c r="H25" s="18">
        <v>33</v>
      </c>
      <c r="I25" s="18">
        <v>5</v>
      </c>
      <c r="J25" s="18">
        <f t="shared" si="3"/>
        <v>1</v>
      </c>
      <c r="K25" s="16">
        <v>27</v>
      </c>
      <c r="L25" s="16"/>
      <c r="M25" s="16"/>
      <c r="N25" s="16">
        <v>10</v>
      </c>
      <c r="O25" s="16"/>
      <c r="P25" s="16"/>
      <c r="Q25" s="16"/>
      <c r="R25" s="16"/>
      <c r="S25" s="16"/>
      <c r="T25" s="16"/>
      <c r="U25" s="19" t="str">
        <f t="shared" si="2"/>
        <v/>
      </c>
    </row>
    <row r="26" spans="1:21" s="4" customFormat="1" ht="20.100000000000001" customHeight="1" x14ac:dyDescent="0.15">
      <c r="A26" s="22" t="s">
        <v>43</v>
      </c>
      <c r="B26" s="15">
        <f>C26+D26+E26+F26+G26+K26+L26+M26+N26+O26+P26+Q26+R26+S26+T26</f>
        <v>0</v>
      </c>
      <c r="C26" s="16"/>
      <c r="D26" s="16"/>
      <c r="E26" s="16"/>
      <c r="F26" s="16"/>
      <c r="G26" s="17">
        <f t="shared" si="1"/>
        <v>0</v>
      </c>
      <c r="H26" s="18"/>
      <c r="I26" s="18"/>
      <c r="J26" s="18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9" t="str">
        <f t="shared" si="2"/>
        <v/>
      </c>
    </row>
    <row r="27" spans="1:21" s="4" customFormat="1" ht="20.100000000000001" customHeight="1" x14ac:dyDescent="0.15">
      <c r="A27" s="21" t="s">
        <v>44</v>
      </c>
      <c r="B27" s="15">
        <f t="shared" ref="B27:B29" si="8">C27+D27+E27+F27+G27+K27+L27+M27+N27+O27+P27+Q27+R27+S27+T27</f>
        <v>3275</v>
      </c>
      <c r="C27" s="16"/>
      <c r="D27" s="16"/>
      <c r="E27" s="16"/>
      <c r="F27" s="16"/>
      <c r="G27" s="17">
        <f t="shared" si="1"/>
        <v>0</v>
      </c>
      <c r="H27" s="18"/>
      <c r="I27" s="18"/>
      <c r="J27" s="18"/>
      <c r="K27" s="16"/>
      <c r="L27" s="16"/>
      <c r="M27" s="16"/>
      <c r="N27" s="16"/>
      <c r="O27" s="16"/>
      <c r="P27" s="16">
        <v>3275</v>
      </c>
      <c r="Q27" s="16"/>
      <c r="R27" s="16"/>
      <c r="S27" s="16"/>
      <c r="T27" s="16"/>
      <c r="U27" s="19" t="str">
        <f t="shared" si="2"/>
        <v/>
      </c>
    </row>
    <row r="28" spans="1:21" s="4" customFormat="1" ht="20.100000000000001" customHeight="1" x14ac:dyDescent="0.15">
      <c r="A28" s="21" t="s">
        <v>45</v>
      </c>
      <c r="B28" s="15">
        <f t="shared" si="8"/>
        <v>23</v>
      </c>
      <c r="C28" s="16"/>
      <c r="D28" s="16"/>
      <c r="E28" s="16"/>
      <c r="F28" s="16"/>
      <c r="G28" s="17">
        <f t="shared" si="1"/>
        <v>0</v>
      </c>
      <c r="H28" s="18"/>
      <c r="I28" s="18"/>
      <c r="J28" s="18"/>
      <c r="K28" s="16"/>
      <c r="L28" s="16"/>
      <c r="M28" s="16"/>
      <c r="N28" s="16"/>
      <c r="O28" s="16"/>
      <c r="P28" s="16">
        <v>23</v>
      </c>
      <c r="Q28" s="16"/>
      <c r="R28" s="16"/>
      <c r="S28" s="16"/>
      <c r="T28" s="16"/>
      <c r="U28" s="19" t="str">
        <f t="shared" si="2"/>
        <v/>
      </c>
    </row>
    <row r="29" spans="1:21" s="4" customFormat="1" ht="20.100000000000001" customHeight="1" x14ac:dyDescent="0.15">
      <c r="A29" s="14" t="s">
        <v>46</v>
      </c>
      <c r="B29" s="15">
        <f t="shared" si="8"/>
        <v>185</v>
      </c>
      <c r="C29" s="16"/>
      <c r="D29" s="16"/>
      <c r="E29" s="16"/>
      <c r="F29" s="16"/>
      <c r="G29" s="17">
        <f t="shared" si="1"/>
        <v>0</v>
      </c>
      <c r="H29" s="18"/>
      <c r="I29" s="18"/>
      <c r="J29" s="18"/>
      <c r="K29" s="16"/>
      <c r="L29" s="16"/>
      <c r="M29" s="16"/>
      <c r="N29" s="16"/>
      <c r="O29" s="16"/>
      <c r="P29" s="16"/>
      <c r="Q29" s="16"/>
      <c r="R29" s="16"/>
      <c r="S29" s="16"/>
      <c r="T29" s="16">
        <v>185</v>
      </c>
      <c r="U29" s="19" t="str">
        <f t="shared" si="2"/>
        <v/>
      </c>
    </row>
    <row r="30" spans="1:21" s="4" customFormat="1" ht="20.100000000000001" customHeight="1" x14ac:dyDescent="0.15">
      <c r="A30" s="14" t="s">
        <v>19</v>
      </c>
      <c r="B30" s="15">
        <f>C30+D30+E30+F30+G30+K30+L30+M30+N30+O30+P30+Q30+R30+S30+T30</f>
        <v>43300</v>
      </c>
      <c r="C30" s="16"/>
      <c r="D30" s="16"/>
      <c r="E30" s="16"/>
      <c r="F30" s="16"/>
      <c r="G30" s="17">
        <f t="shared" si="1"/>
        <v>0</v>
      </c>
      <c r="H30" s="18"/>
      <c r="I30" s="18"/>
      <c r="J30" s="18"/>
      <c r="K30" s="16"/>
      <c r="L30" s="16"/>
      <c r="M30" s="16"/>
      <c r="N30" s="16"/>
      <c r="O30" s="16"/>
      <c r="P30" s="16"/>
      <c r="Q30" s="16"/>
      <c r="R30" s="16">
        <v>43300</v>
      </c>
      <c r="S30" s="16"/>
      <c r="T30" s="16"/>
      <c r="U30" s="19" t="str">
        <f t="shared" si="2"/>
        <v/>
      </c>
    </row>
    <row r="31" spans="1:21" s="4" customFormat="1" ht="20.100000000000001" customHeight="1" x14ac:dyDescent="0.15">
      <c r="A31" s="23" t="s">
        <v>47</v>
      </c>
      <c r="B31" s="15">
        <f>C31+D31+E31+F31+G31+K31+L31+M31+N31+O31+P31+Q31+R31+S31+T31</f>
        <v>225689</v>
      </c>
      <c r="C31" s="20">
        <f>SUM(C5:C30)</f>
        <v>18412</v>
      </c>
      <c r="D31" s="20">
        <f t="shared" ref="D31:T31" si="9">SUM(D5:D30)</f>
        <v>3182</v>
      </c>
      <c r="E31" s="20">
        <f t="shared" si="9"/>
        <v>4182</v>
      </c>
      <c r="F31" s="20">
        <f t="shared" si="9"/>
        <v>30284</v>
      </c>
      <c r="G31" s="20">
        <f t="shared" si="9"/>
        <v>73743</v>
      </c>
      <c r="H31" s="20">
        <f t="shared" si="9"/>
        <v>71428</v>
      </c>
      <c r="I31" s="20">
        <f t="shared" si="9"/>
        <v>1411</v>
      </c>
      <c r="J31" s="20">
        <f t="shared" si="9"/>
        <v>904</v>
      </c>
      <c r="K31" s="20">
        <f t="shared" si="9"/>
        <v>36467</v>
      </c>
      <c r="L31" s="20">
        <f t="shared" si="9"/>
        <v>92</v>
      </c>
      <c r="M31" s="20">
        <f t="shared" si="9"/>
        <v>0</v>
      </c>
      <c r="N31" s="20">
        <f t="shared" si="9"/>
        <v>1465</v>
      </c>
      <c r="O31" s="20">
        <f t="shared" si="9"/>
        <v>6560</v>
      </c>
      <c r="P31" s="20">
        <f t="shared" si="9"/>
        <v>3298</v>
      </c>
      <c r="Q31" s="20">
        <f t="shared" si="9"/>
        <v>4484</v>
      </c>
      <c r="R31" s="20">
        <f t="shared" si="9"/>
        <v>43300</v>
      </c>
      <c r="S31" s="20">
        <f t="shared" si="9"/>
        <v>0</v>
      </c>
      <c r="T31" s="20">
        <f t="shared" si="9"/>
        <v>220</v>
      </c>
      <c r="U31" s="19" t="str">
        <f t="shared" si="2"/>
        <v/>
      </c>
    </row>
    <row r="32" spans="1:21" s="4" customFormat="1" x14ac:dyDescent="0.15">
      <c r="H32" s="3"/>
      <c r="I32" s="3"/>
      <c r="J32" s="3"/>
    </row>
    <row r="33" spans="1:20" s="4" customFormat="1" x14ac:dyDescent="0.15">
      <c r="A33" s="24" t="s">
        <v>48</v>
      </c>
      <c r="C33" s="25" t="str">
        <f>IF(C26=0,"","经济分类放置的位置不正确")</f>
        <v/>
      </c>
      <c r="D33" s="25" t="str">
        <f t="shared" ref="D33:T35" si="10">IF(D26=0,"","经济分类放置的位置不正确")</f>
        <v/>
      </c>
      <c r="E33" s="25" t="str">
        <f t="shared" si="10"/>
        <v/>
      </c>
      <c r="F33" s="25" t="str">
        <f t="shared" si="10"/>
        <v/>
      </c>
      <c r="G33" s="25" t="str">
        <f t="shared" si="10"/>
        <v/>
      </c>
      <c r="H33" s="25" t="str">
        <f t="shared" si="10"/>
        <v/>
      </c>
      <c r="I33" s="25" t="str">
        <f t="shared" si="10"/>
        <v/>
      </c>
      <c r="J33" s="25" t="str">
        <f t="shared" si="10"/>
        <v/>
      </c>
      <c r="K33" s="25" t="str">
        <f t="shared" si="10"/>
        <v/>
      </c>
      <c r="L33" s="25" t="str">
        <f t="shared" si="10"/>
        <v/>
      </c>
      <c r="M33" s="25" t="str">
        <f t="shared" si="10"/>
        <v/>
      </c>
      <c r="N33" s="25" t="str">
        <f t="shared" si="10"/>
        <v/>
      </c>
      <c r="O33" s="25" t="str">
        <f t="shared" si="10"/>
        <v/>
      </c>
      <c r="P33" s="25" t="str">
        <f t="shared" si="10"/>
        <v/>
      </c>
      <c r="Q33" s="25" t="str">
        <f t="shared" si="10"/>
        <v/>
      </c>
      <c r="R33" s="25" t="str">
        <f t="shared" si="10"/>
        <v/>
      </c>
      <c r="T33" s="25" t="str">
        <f t="shared" si="10"/>
        <v/>
      </c>
    </row>
    <row r="34" spans="1:20" s="4" customFormat="1" x14ac:dyDescent="0.15">
      <c r="A34" s="24" t="s">
        <v>49</v>
      </c>
      <c r="C34" s="25" t="str">
        <f>IF(C27=0,"","经济分类放置的位置不正确")</f>
        <v/>
      </c>
      <c r="D34" s="25" t="str">
        <f t="shared" si="10"/>
        <v/>
      </c>
      <c r="E34" s="25" t="str">
        <f t="shared" si="10"/>
        <v/>
      </c>
      <c r="F34" s="25" t="str">
        <f t="shared" si="10"/>
        <v/>
      </c>
      <c r="G34" s="25" t="str">
        <f t="shared" si="10"/>
        <v/>
      </c>
      <c r="H34" s="25" t="str">
        <f t="shared" si="10"/>
        <v/>
      </c>
      <c r="I34" s="25" t="str">
        <f t="shared" si="10"/>
        <v/>
      </c>
      <c r="J34" s="25" t="str">
        <f t="shared" si="10"/>
        <v/>
      </c>
      <c r="K34" s="25" t="str">
        <f t="shared" si="10"/>
        <v/>
      </c>
      <c r="L34" s="25" t="str">
        <f t="shared" si="10"/>
        <v/>
      </c>
      <c r="M34" s="25" t="str">
        <f t="shared" si="10"/>
        <v/>
      </c>
      <c r="N34" s="25" t="str">
        <f t="shared" si="10"/>
        <v/>
      </c>
      <c r="O34" s="25" t="str">
        <f t="shared" si="10"/>
        <v/>
      </c>
      <c r="P34" s="24"/>
      <c r="Q34" s="25" t="str">
        <f t="shared" si="10"/>
        <v/>
      </c>
      <c r="R34" s="25" t="str">
        <f t="shared" si="10"/>
        <v/>
      </c>
      <c r="S34" s="25" t="str">
        <f t="shared" si="10"/>
        <v/>
      </c>
      <c r="T34" s="25" t="str">
        <f t="shared" si="10"/>
        <v/>
      </c>
    </row>
    <row r="35" spans="1:20" s="4" customFormat="1" x14ac:dyDescent="0.15">
      <c r="A35" s="24" t="s">
        <v>50</v>
      </c>
      <c r="C35" s="25" t="str">
        <f>IF(C28=0,"","经济分类放置的位置不正确")</f>
        <v/>
      </c>
      <c r="D35" s="25" t="str">
        <f t="shared" si="10"/>
        <v/>
      </c>
      <c r="E35" s="25" t="str">
        <f t="shared" si="10"/>
        <v/>
      </c>
      <c r="F35" s="25" t="str">
        <f t="shared" si="10"/>
        <v/>
      </c>
      <c r="G35" s="25" t="str">
        <f t="shared" si="10"/>
        <v/>
      </c>
      <c r="H35" s="25" t="str">
        <f t="shared" si="10"/>
        <v/>
      </c>
      <c r="I35" s="25" t="str">
        <f t="shared" si="10"/>
        <v/>
      </c>
      <c r="J35" s="25" t="str">
        <f t="shared" si="10"/>
        <v/>
      </c>
      <c r="K35" s="25" t="str">
        <f t="shared" si="10"/>
        <v/>
      </c>
      <c r="L35" s="25" t="str">
        <f t="shared" si="10"/>
        <v/>
      </c>
      <c r="M35" s="25" t="str">
        <f t="shared" si="10"/>
        <v/>
      </c>
      <c r="N35" s="25" t="str">
        <f t="shared" si="10"/>
        <v/>
      </c>
      <c r="O35" s="25" t="str">
        <f t="shared" si="10"/>
        <v/>
      </c>
      <c r="P35" s="24"/>
      <c r="Q35" s="25" t="str">
        <f t="shared" si="10"/>
        <v/>
      </c>
      <c r="R35" s="25" t="str">
        <f t="shared" si="10"/>
        <v/>
      </c>
      <c r="S35" s="25" t="str">
        <f t="shared" si="10"/>
        <v/>
      </c>
      <c r="T35" s="25" t="str">
        <f t="shared" si="10"/>
        <v/>
      </c>
    </row>
    <row r="36" spans="1:20" s="4" customFormat="1" x14ac:dyDescent="0.15">
      <c r="A36" s="24" t="s">
        <v>51</v>
      </c>
      <c r="C36" s="25" t="str">
        <f>IF(C30=0,"","经济分类放置的位置不正确")</f>
        <v/>
      </c>
      <c r="D36" s="25" t="str">
        <f t="shared" ref="D36:T36" si="11">IF(D30=0,"","经济分类放置的位置不正确")</f>
        <v/>
      </c>
      <c r="E36" s="25" t="str">
        <f t="shared" si="11"/>
        <v/>
      </c>
      <c r="F36" s="25" t="str">
        <f t="shared" si="11"/>
        <v/>
      </c>
      <c r="G36" s="25" t="str">
        <f t="shared" si="11"/>
        <v/>
      </c>
      <c r="H36" s="25" t="str">
        <f t="shared" si="11"/>
        <v/>
      </c>
      <c r="I36" s="25" t="str">
        <f t="shared" si="11"/>
        <v/>
      </c>
      <c r="J36" s="25" t="str">
        <f t="shared" si="11"/>
        <v/>
      </c>
      <c r="K36" s="25" t="str">
        <f t="shared" si="11"/>
        <v/>
      </c>
      <c r="L36" s="25" t="str">
        <f t="shared" si="11"/>
        <v/>
      </c>
      <c r="M36" s="25" t="str">
        <f t="shared" si="11"/>
        <v/>
      </c>
      <c r="N36" s="25" t="str">
        <f t="shared" si="11"/>
        <v/>
      </c>
      <c r="O36" s="25" t="str">
        <f t="shared" si="11"/>
        <v/>
      </c>
      <c r="P36" s="25" t="str">
        <f t="shared" si="11"/>
        <v/>
      </c>
      <c r="Q36" s="25" t="str">
        <f t="shared" si="11"/>
        <v/>
      </c>
      <c r="R36" s="24"/>
      <c r="S36" s="25" t="str">
        <f t="shared" si="11"/>
        <v/>
      </c>
      <c r="T36" s="25" t="str">
        <f t="shared" si="11"/>
        <v/>
      </c>
    </row>
    <row r="37" spans="1:20" s="4" customFormat="1" x14ac:dyDescent="0.15">
      <c r="H37" s="3"/>
      <c r="I37" s="3"/>
      <c r="J37" s="3"/>
    </row>
    <row r="38" spans="1:20" s="4" customFormat="1" x14ac:dyDescent="0.15">
      <c r="H38" s="3"/>
      <c r="I38" s="3"/>
      <c r="J38" s="3"/>
    </row>
    <row r="39" spans="1:20" s="4" customFormat="1" x14ac:dyDescent="0.15">
      <c r="H39" s="3"/>
      <c r="I39" s="3"/>
      <c r="J39" s="3"/>
    </row>
    <row r="40" spans="1:20" s="4" customFormat="1" x14ac:dyDescent="0.15">
      <c r="H40" s="3"/>
      <c r="I40" s="3"/>
      <c r="J40" s="3"/>
    </row>
    <row r="41" spans="1:20" s="4" customFormat="1" x14ac:dyDescent="0.15">
      <c r="H41" s="3"/>
      <c r="I41" s="3"/>
      <c r="J41" s="3"/>
    </row>
  </sheetData>
  <sheetProtection formatCells="0" formatColumns="0" formatRows="0" insertColumns="0" insertRows="0" insertHyperlinks="0" deleteColumns="0" deleteRows="0" sort="0" autoFilter="0" pivotTables="0"/>
  <mergeCells count="1">
    <mergeCell ref="A2:T2"/>
  </mergeCells>
  <phoneticPr fontId="3" type="noConversion"/>
  <printOptions horizontalCentered="1"/>
  <pageMargins left="0.47222220897674561" right="0.47222220897674561" top="0.27569442987442017" bottom="0.15763889253139496" header="0.1180555522441864" footer="0.1180555522441864"/>
  <pageSetup paperSize="9" scale="57" orientation="landscape" errors="blank" r:id="rId1"/>
  <ignoredErrors>
    <ignoredError sqref="G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表五</vt:lpstr>
      <vt:lpstr>表五!Print_Titles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</dc:creator>
  <cp:lastModifiedBy>larry</cp:lastModifiedBy>
  <cp:lastPrinted>2020-06-10T12:36:58Z</cp:lastPrinted>
  <dcterms:created xsi:type="dcterms:W3CDTF">2020-06-10T11:40:01Z</dcterms:created>
  <dcterms:modified xsi:type="dcterms:W3CDTF">2020-06-10T13:29:03Z</dcterms:modified>
</cp:coreProperties>
</file>