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aveExternalLinkValues="0" defaultThemeVersion="124226"/>
  <bookViews>
    <workbookView xWindow="0" yWindow="0" windowWidth="13725" windowHeight="12555" tabRatio="965" firstSheet="1" activeTab="3"/>
  </bookViews>
  <sheets>
    <sheet name="社保基金预算封面" sheetId="1" r:id="rId1"/>
    <sheet name="编制单位封面" sheetId="2" r:id="rId2"/>
    <sheet name="预算目录" sheetId="3" r:id="rId3"/>
    <sheet name="预算总表" sheetId="4" r:id="rId4"/>
    <sheet name="企业职工基本养老预算表" sheetId="5" r:id="rId5"/>
    <sheet name="城乡居民基本养老预算表" sheetId="6" r:id="rId6"/>
    <sheet name="机关事业单位基本养老预算表" sheetId="7" r:id="rId7"/>
    <sheet name="职工基本医疗预算表" sheetId="8" r:id="rId8"/>
    <sheet name="城乡居民基本医疗预算表" sheetId="9" r:id="rId9"/>
    <sheet name="工伤预算表" sheetId="10" r:id="rId10"/>
    <sheet name="失业预算表" sheetId="11" r:id="rId11"/>
    <sheet name="基本养老基础资料表" sheetId="12" r:id="rId12"/>
    <sheet name="基本医疗基础资料表" sheetId="13" r:id="rId13"/>
    <sheet name="失业工伤基础资料表" sheetId="14" r:id="rId14"/>
  </sheets>
  <calcPr calcId="144525"/>
</workbook>
</file>

<file path=xl/calcChain.xml><?xml version="1.0" encoding="utf-8"?>
<calcChain xmlns="http://schemas.openxmlformats.org/spreadsheetml/2006/main">
  <c r="D11" i="14" l="1"/>
  <c r="C11" i="14"/>
  <c r="H10" i="14"/>
  <c r="G10" i="14"/>
  <c r="H9" i="14"/>
  <c r="G9" i="14"/>
  <c r="D17" i="13"/>
  <c r="H5" i="13" s="1"/>
  <c r="D13" i="13"/>
  <c r="C13" i="13"/>
  <c r="H12" i="13"/>
  <c r="G12" i="13"/>
  <c r="G5" i="13"/>
  <c r="D5" i="13"/>
  <c r="C5" i="13"/>
  <c r="H23" i="12"/>
  <c r="G23" i="12"/>
  <c r="D22" i="12"/>
  <c r="C22" i="12"/>
  <c r="H15" i="12"/>
  <c r="G15" i="12"/>
  <c r="G8" i="12"/>
  <c r="H5" i="12" s="1"/>
  <c r="H8" i="12" s="1"/>
  <c r="D5" i="12"/>
  <c r="C5" i="12"/>
  <c r="F15" i="11"/>
  <c r="F18" i="11" s="1"/>
  <c r="E15" i="11"/>
  <c r="E18" i="11" s="1"/>
  <c r="C15" i="11"/>
  <c r="C18" i="11" s="1"/>
  <c r="B15" i="11"/>
  <c r="B18" i="11" s="1"/>
  <c r="F11" i="10"/>
  <c r="F14" i="10" s="1"/>
  <c r="E11" i="10"/>
  <c r="E14" i="10" s="1"/>
  <c r="C11" i="10"/>
  <c r="C14" i="10" s="1"/>
  <c r="B11" i="10"/>
  <c r="B14" i="10" s="1"/>
  <c r="F14" i="9"/>
  <c r="F17" i="9" s="1"/>
  <c r="E14" i="9"/>
  <c r="E17" i="9" s="1"/>
  <c r="C14" i="9"/>
  <c r="C17" i="9" s="1"/>
  <c r="B14" i="9"/>
  <c r="B17" i="9" s="1"/>
  <c r="F31" i="8"/>
  <c r="B31" i="8"/>
  <c r="F30" i="8"/>
  <c r="B30" i="8"/>
  <c r="I29" i="8"/>
  <c r="I32" i="8" s="1"/>
  <c r="H29" i="8"/>
  <c r="H32" i="8" s="1"/>
  <c r="G29" i="8"/>
  <c r="F29" i="8" s="1"/>
  <c r="E29" i="8"/>
  <c r="E32" i="8" s="1"/>
  <c r="D29" i="8"/>
  <c r="D32" i="8" s="1"/>
  <c r="C29" i="8"/>
  <c r="B29" i="8" s="1"/>
  <c r="F28" i="8"/>
  <c r="B28" i="8"/>
  <c r="F27" i="8"/>
  <c r="B27" i="8"/>
  <c r="F26" i="8"/>
  <c r="B26" i="8"/>
  <c r="F25" i="8"/>
  <c r="B25" i="8"/>
  <c r="F24" i="8"/>
  <c r="B24" i="8"/>
  <c r="F23" i="8"/>
  <c r="B23" i="8"/>
  <c r="F22" i="8"/>
  <c r="B22" i="8"/>
  <c r="B18" i="8"/>
  <c r="F16" i="8"/>
  <c r="B16" i="8"/>
  <c r="F15" i="8"/>
  <c r="B15" i="8"/>
  <c r="H14" i="8"/>
  <c r="H17" i="8" s="1"/>
  <c r="G14" i="8"/>
  <c r="G17" i="8" s="1"/>
  <c r="D14" i="8"/>
  <c r="D17" i="8" s="1"/>
  <c r="C14" i="8"/>
  <c r="C17" i="8" s="1"/>
  <c r="F13" i="8"/>
  <c r="B13" i="8"/>
  <c r="F12" i="8"/>
  <c r="B12" i="8"/>
  <c r="F11" i="8"/>
  <c r="B11" i="8"/>
  <c r="F10" i="8"/>
  <c r="B10" i="8"/>
  <c r="F9" i="8"/>
  <c r="B9" i="8"/>
  <c r="F8" i="8"/>
  <c r="B8" i="8"/>
  <c r="F7" i="8"/>
  <c r="B7" i="8"/>
  <c r="I6" i="8"/>
  <c r="I14" i="8" s="1"/>
  <c r="I17" i="8" s="1"/>
  <c r="H6" i="8"/>
  <c r="G6" i="8"/>
  <c r="F6" i="8"/>
  <c r="E6" i="8"/>
  <c r="E14" i="8" s="1"/>
  <c r="E17" i="8" s="1"/>
  <c r="D6" i="8"/>
  <c r="C6" i="8"/>
  <c r="B6" i="8"/>
  <c r="H17" i="7"/>
  <c r="D17" i="7"/>
  <c r="C17" i="7"/>
  <c r="F16" i="7"/>
  <c r="B16" i="7"/>
  <c r="F15" i="7"/>
  <c r="B15" i="7"/>
  <c r="H14" i="7"/>
  <c r="G14" i="7"/>
  <c r="G17" i="7" s="1"/>
  <c r="D14" i="7"/>
  <c r="C14" i="7"/>
  <c r="F13" i="7"/>
  <c r="F14" i="7" s="1"/>
  <c r="F17" i="7" s="1"/>
  <c r="B13" i="7"/>
  <c r="B12" i="7"/>
  <c r="B10" i="7"/>
  <c r="B14" i="7" s="1"/>
  <c r="B17" i="7" s="1"/>
  <c r="B7" i="7"/>
  <c r="F15" i="6"/>
  <c r="F18" i="6" s="1"/>
  <c r="E15" i="6"/>
  <c r="E18" i="6" s="1"/>
  <c r="C15" i="6"/>
  <c r="C18" i="6" s="1"/>
  <c r="B15" i="6"/>
  <c r="B18" i="6" s="1"/>
  <c r="F13" i="5"/>
  <c r="F18" i="5" s="1"/>
  <c r="E13" i="5"/>
  <c r="E18" i="5" s="1"/>
  <c r="C13" i="5"/>
  <c r="C18" i="5" s="1"/>
  <c r="B13" i="5"/>
  <c r="B18" i="5" s="1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G20" i="7" l="1"/>
  <c r="E33" i="8"/>
  <c r="E34" i="8" s="1"/>
  <c r="I18" i="8" s="1"/>
  <c r="I34" i="8" s="1"/>
  <c r="I35" i="8" s="1"/>
  <c r="E19" i="8"/>
  <c r="I33" i="8"/>
  <c r="D19" i="8"/>
  <c r="D33" i="8"/>
  <c r="D34" i="8" s="1"/>
  <c r="H18" i="8" s="1"/>
  <c r="E18" i="9"/>
  <c r="E19" i="9" s="1"/>
  <c r="C19" i="9" s="1"/>
  <c r="F19" i="9" s="1"/>
  <c r="B20" i="9"/>
  <c r="B17" i="10"/>
  <c r="E15" i="10"/>
  <c r="E16" i="10" s="1"/>
  <c r="C16" i="10" s="1"/>
  <c r="B21" i="11"/>
  <c r="E19" i="11"/>
  <c r="E20" i="11" s="1"/>
  <c r="C20" i="11" s="1"/>
  <c r="F20" i="11" s="1"/>
  <c r="F21" i="11" s="1"/>
  <c r="E19" i="5"/>
  <c r="E20" i="5" s="1"/>
  <c r="C20" i="5" s="1"/>
  <c r="B21" i="5"/>
  <c r="B21" i="6"/>
  <c r="E19" i="6"/>
  <c r="E20" i="6" s="1"/>
  <c r="C20" i="6" s="1"/>
  <c r="F20" i="6" s="1"/>
  <c r="G33" i="8"/>
  <c r="F17" i="8"/>
  <c r="F18" i="9"/>
  <c r="C17" i="10"/>
  <c r="F15" i="10"/>
  <c r="F19" i="11"/>
  <c r="C21" i="5"/>
  <c r="F19" i="5"/>
  <c r="F19" i="6"/>
  <c r="F18" i="7"/>
  <c r="F19" i="7" s="1"/>
  <c r="D19" i="7" s="1"/>
  <c r="H19" i="7" s="1"/>
  <c r="B20" i="7"/>
  <c r="G18" i="7"/>
  <c r="H19" i="8"/>
  <c r="H33" i="8"/>
  <c r="E17" i="10"/>
  <c r="E21" i="5"/>
  <c r="C19" i="8"/>
  <c r="B17" i="8"/>
  <c r="B19" i="8" s="1"/>
  <c r="D35" i="8"/>
  <c r="F20" i="9"/>
  <c r="H20" i="7"/>
  <c r="F21" i="6"/>
  <c r="H18" i="7"/>
  <c r="B14" i="8"/>
  <c r="F14" i="8"/>
  <c r="C32" i="8"/>
  <c r="G32" i="8"/>
  <c r="C20" i="7"/>
  <c r="B32" i="8" l="1"/>
  <c r="C33" i="8"/>
  <c r="E21" i="11"/>
  <c r="F33" i="8"/>
  <c r="I19" i="8"/>
  <c r="D20" i="7"/>
  <c r="F16" i="10"/>
  <c r="F17" i="10" s="1"/>
  <c r="E35" i="8"/>
  <c r="F32" i="8"/>
  <c r="E21" i="6"/>
  <c r="E20" i="9"/>
  <c r="C21" i="6"/>
  <c r="C21" i="11"/>
  <c r="C20" i="9"/>
  <c r="F20" i="7"/>
  <c r="F20" i="5"/>
  <c r="F21" i="5" s="1"/>
  <c r="H34" i="8"/>
  <c r="H35" i="8" s="1"/>
  <c r="B33" i="8" l="1"/>
  <c r="C34" i="8"/>
  <c r="B34" i="8" l="1"/>
  <c r="B35" i="8" s="1"/>
  <c r="G18" i="8"/>
  <c r="C35" i="8"/>
  <c r="F18" i="8" l="1"/>
  <c r="F19" i="8" s="1"/>
  <c r="G34" i="8"/>
  <c r="G19" i="8"/>
  <c r="F34" i="8" l="1"/>
  <c r="F35" i="8" s="1"/>
  <c r="G35" i="8"/>
</calcChain>
</file>

<file path=xl/sharedStrings.xml><?xml version="1.0" encoding="utf-8"?>
<sst xmlns="http://schemas.openxmlformats.org/spreadsheetml/2006/main" count="645" uniqueCount="305">
  <si>
    <t>附件1</t>
  </si>
  <si>
    <t xml:space="preserve">    2020 年 社 会 保 险 基 金 预 算</t>
  </si>
  <si>
    <t>人民政府</t>
  </si>
  <si>
    <t>批准日期</t>
  </si>
  <si>
    <t>年</t>
  </si>
  <si>
    <t>月</t>
  </si>
  <si>
    <t>日</t>
  </si>
  <si>
    <t xml:space="preserve">                </t>
  </si>
  <si>
    <t>财政厅（局）</t>
  </si>
  <si>
    <t>人力资源社会保障厅（局）</t>
  </si>
  <si>
    <t>医疗保障局</t>
  </si>
  <si>
    <t>报送日期</t>
  </si>
  <si>
    <t xml:space="preserve">                 </t>
  </si>
  <si>
    <t>税务局</t>
  </si>
  <si>
    <t>财政厅（局）负责人（章）：</t>
  </si>
  <si>
    <t>财务负责人（章）：</t>
  </si>
  <si>
    <t>经办人（章）：</t>
  </si>
  <si>
    <t>人力资源社会保障（厅）局负责人（章）：</t>
  </si>
  <si>
    <t>医疗保障局负责人（章）：</t>
  </si>
  <si>
    <t>税务局负责人（章）：</t>
  </si>
  <si>
    <t>社保费部门负责人（章）：</t>
  </si>
  <si>
    <t>2020年社会保险基金预算</t>
  </si>
  <si>
    <t>编制单位名称（章）：</t>
  </si>
  <si>
    <t>单位负责人 （章）：</t>
  </si>
  <si>
    <t>财务负责人 （章）：</t>
  </si>
  <si>
    <t>经  办  人 （章）：</t>
  </si>
  <si>
    <t>联   系   电   话：</t>
  </si>
  <si>
    <t>报   出   日   期：</t>
  </si>
  <si>
    <t>目      录</t>
  </si>
  <si>
    <t>一、2020年社会保险基金预算总表...............................................................</t>
  </si>
  <si>
    <t>社预01表</t>
  </si>
  <si>
    <t>二、2020年企业职工基本养老保险基金预算表...........................................................</t>
  </si>
  <si>
    <t>社预02表</t>
  </si>
  <si>
    <t>三、2020年城乡居民基本养老保险基金预算表...........................................................</t>
  </si>
  <si>
    <t>社预03表</t>
  </si>
  <si>
    <t>四、2020年机关事业单位基本养老保险基金预算表.....................................................</t>
  </si>
  <si>
    <t>社预04表</t>
  </si>
  <si>
    <t>五、2020年职工基本医疗保险(含生育保险)基金预算表...........................................................</t>
  </si>
  <si>
    <t>社预05表</t>
  </si>
  <si>
    <t>六、2020年城乡居民基本医疗保险基金预算表.....................................................</t>
  </si>
  <si>
    <t>社预06表</t>
  </si>
  <si>
    <t>七、2020年工伤保险基金预算表.................................................</t>
  </si>
  <si>
    <t>社预07表</t>
  </si>
  <si>
    <t>八、2020年失业保险基金预算表.......................................................</t>
  </si>
  <si>
    <t>社预08表</t>
  </si>
  <si>
    <t>九、2020年基本养老保险基础资料表.....................................................</t>
  </si>
  <si>
    <t>社预附01表</t>
  </si>
  <si>
    <t>十、2020年基本医疗保险基础资料表.....................................................</t>
  </si>
  <si>
    <t>社预附02表</t>
  </si>
  <si>
    <t>十一、2020年失业保险、工伤保险基础资料表.....................................................</t>
  </si>
  <si>
    <t>社预附03表</t>
  </si>
  <si>
    <t>2020年社会保险基金预算总表</t>
  </si>
  <si>
    <t>社预01表</t>
  </si>
  <si>
    <t>平桥区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</si>
  <si>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</si>
  <si>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</si>
  <si>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</si>
  <si>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</si>
  <si>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</si>
  <si>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机关事业单位基本养老保险基金</t>
  </si>
  <si>
    <t>职工基本医疗保险(含生育保险)基金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</si>
  <si>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</si>
  <si>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</si>
  <si>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</si>
  <si>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</si>
  <si>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</si>
  <si>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2.利息收入</t>
  </si>
  <si>
    <t xml:space="preserve">         3.财政补贴收入</t>
  </si>
  <si>
    <t xml:space="preserve">         4.委托投资收益</t>
  </si>
  <si>
    <t xml:space="preserve">         5.其他收入</t>
  </si>
  <si>
    <t xml:space="preserve">         6.转移收入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</si>
  <si>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</si>
  <si>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</si>
  <si>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</si>
  <si>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</si>
  <si>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2.其他支出</t>
  </si>
  <si>
    <t xml:space="preserve">         3.转移支出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</si>
  <si>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</si>
  <si>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</si>
  <si>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</si>
  <si>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第 1 页</t>
  </si>
  <si>
    <t>2020年企业职工基本养老保险基金预算表</t>
  </si>
  <si>
    <t>2019年执行数</t>
  </si>
  <si>
    <t>2020年预算数</t>
  </si>
  <si>
    <t>一、基本养老保险费收入</t>
  </si>
  <si>
    <t>一、基本养老金支出</t>
  </si>
  <si>
    <t>二、利息收入</t>
  </si>
  <si>
    <t xml:space="preserve">    其中：离休金支出</t>
  </si>
  <si>
    <t>三、财政补贴收入</t>
  </si>
  <si>
    <t>二、医疗补助金支出</t>
  </si>
  <si>
    <t xml:space="preserve">    其中：地方财政补贴</t>
  </si>
  <si>
    <t>三、丧葬补助金和抚恤金支出</t>
  </si>
  <si>
    <t>四、委托投资收益</t>
  </si>
  <si>
    <t>五、其他收入</t>
  </si>
  <si>
    <t>四、其他支出</t>
  </si>
  <si>
    <t xml:space="preserve">    其中：滞纳金</t>
  </si>
  <si>
    <t>六、转移收入</t>
  </si>
  <si>
    <t>五、转移支出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</si>
  <si>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</si>
  <si>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</si>
  <si>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</si>
  <si>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</si>
  <si>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</si>
  <si>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</si>
  <si>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</si>
  <si>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</si>
  <si>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</si>
  <si>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</si>
  <si>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</si>
  <si>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</si>
  <si>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</si>
  <si>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</si>
  <si>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</si>
  <si>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</si>
  <si>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十二、中央平衡公式</t>
  </si>
  <si>
    <t>十二、省级平衡公式</t>
  </si>
  <si>
    <t>第 2 页</t>
  </si>
  <si>
    <t>2020年城乡居民基本养老保险基金预算表</t>
  </si>
  <si>
    <t>一、个人缴费收入</t>
  </si>
  <si>
    <t>一、基础养老金支出</t>
  </si>
  <si>
    <t xml:space="preserve">    其中：财政对困难人员代缴收入</t>
  </si>
  <si>
    <t>二、个人账户养老金支出</t>
  </si>
  <si>
    <t>二、集体补助收入</t>
  </si>
  <si>
    <t>三、丧葬补助金支出</t>
  </si>
  <si>
    <t>三、利息收入</t>
  </si>
  <si>
    <t>四、财政补贴收入</t>
  </si>
  <si>
    <t xml:space="preserve">    其中：财政对基础养老金的补贴</t>
  </si>
  <si>
    <t xml:space="preserve">          财政对个人缴费的补贴</t>
  </si>
  <si>
    <t>五、委托投资收益</t>
  </si>
  <si>
    <t>六、其他收入</t>
  </si>
  <si>
    <t>七、转移收入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</si>
  <si>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</si>
  <si>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</si>
  <si>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</si>
  <si>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</si>
  <si>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</si>
  <si>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</si>
  <si>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2020年机关事业单位基本养老保险基金预算表</t>
  </si>
  <si>
    <t xml:space="preserve">  其中：2019年当年数</t>
  </si>
  <si>
    <t>二、其他支出</t>
  </si>
  <si>
    <t>三、转移支出</t>
  </si>
  <si>
    <t>四、本年支出小计</t>
  </si>
  <si>
    <t>五、补助下级支出</t>
  </si>
  <si>
    <t>六、上解上级支出</t>
  </si>
  <si>
    <t>七、本年支出合计</t>
  </si>
  <si>
    <t>八、本年收支结余</t>
  </si>
  <si>
    <t>×</t>
  </si>
  <si>
    <t>九、年末滚存结余</t>
  </si>
  <si>
    <t>第 4 页</t>
  </si>
  <si>
    <t>2020年职工基本医疗保险(含生育保险)基金预算表</t>
  </si>
  <si>
    <t>小计</t>
  </si>
  <si>
    <t>基本医疗保
险统筹基金</t>
  </si>
  <si>
    <t>基本医疗保险
个人账户基金</t>
  </si>
  <si>
    <t>单建统筹基金</t>
  </si>
  <si>
    <t>一、基本医疗保险费收入</t>
  </si>
  <si>
    <t xml:space="preserve">    其中：单位缴费</t>
  </si>
  <si>
    <t xml:space="preserve">          个人缴费</t>
  </si>
  <si>
    <t>四、其他收入</t>
  </si>
  <si>
    <t>五、转移收入</t>
  </si>
  <si>
    <t>六、本年收入小计</t>
  </si>
  <si>
    <t>七、上级补助收入</t>
  </si>
  <si>
    <t>八、下级上解收入</t>
  </si>
  <si>
    <t>九、本年收入合计</t>
  </si>
  <si>
    <t>十、上年结余</t>
  </si>
  <si>
    <t>一、基本医疗保险待遇支出</t>
  </si>
  <si>
    <t xml:space="preserve">    其中: 住院支出</t>
  </si>
  <si>
    <t>　  　 　 门诊支出</t>
  </si>
  <si>
    <t xml:space="preserve">          生育医疗费用支出</t>
  </si>
  <si>
    <t xml:space="preserve">          生育津贴支出</t>
  </si>
  <si>
    <t>第 5 页</t>
  </si>
  <si>
    <t>2020年城乡居民基本医疗保险基金预算表</t>
  </si>
  <si>
    <t>一、缴费收入</t>
  </si>
  <si>
    <t xml:space="preserve">    其中：个人缴费收入</t>
  </si>
  <si>
    <t xml:space="preserve">    其中：住院支出</t>
  </si>
  <si>
    <t xml:space="preserve">          集体扶持收入</t>
  </si>
  <si>
    <t xml:space="preserve">          门诊支出</t>
  </si>
  <si>
    <t xml:space="preserve">          城乡医疗救助资助收入</t>
  </si>
  <si>
    <t>二、大病保险支出</t>
  </si>
  <si>
    <t xml:space="preserve">          财政对困难人员代缴收入</t>
  </si>
  <si>
    <t xml:space="preserve">    其中：按规定标准补助收入</t>
  </si>
  <si>
    <t>三、其他支出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</si>
  <si>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</si>
  <si>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</si>
  <si>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</si>
  <si>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</si>
  <si>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</si>
  <si>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</si>
  <si>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2020年工伤保险基金预算表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</si>
  <si>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</si>
  <si>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</si>
  <si>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</si>
  <si>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</si>
  <si>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</si>
  <si>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</si>
  <si>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</si>
  <si>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</si>
  <si>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</si>
  <si>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</si>
  <si>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</si>
  <si>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</si>
  <si>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2020年失业保险基金预算表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</si>
  <si>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</si>
  <si>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</si>
  <si>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</si>
  <si>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</si>
  <si>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五、稳定岗位补贴支出</t>
  </si>
  <si>
    <t>六、技能提升补贴支出</t>
  </si>
  <si>
    <t>七、其他费用支出</t>
  </si>
  <si>
    <t>八、其他支出</t>
  </si>
  <si>
    <t>九、转移支出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</si>
  <si>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</si>
  <si>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</si>
  <si>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</si>
  <si>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</si>
  <si>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</si>
  <si>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</si>
  <si>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</si>
  <si>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2020年基本养老保险基础资料表</t>
  </si>
  <si>
    <t>单位</t>
  </si>
  <si>
    <t>一、企业职工基本养老保险</t>
  </si>
  <si>
    <t xml:space="preserve">     2.欠费情况</t>
  </si>
  <si>
    <t xml:space="preserve">   (一)参保人数</t>
  </si>
  <si>
    <t>人</t>
  </si>
  <si>
    <t xml:space="preserve">       (1)上年末累计欠费</t>
  </si>
  <si>
    <t>元</t>
  </si>
  <si>
    <t>　     1.在职职工</t>
  </si>
  <si>
    <t xml:space="preserve">       (2)本年补缴以前年度欠费</t>
  </si>
  <si>
    <t xml:space="preserve">         其中：个人身份参保</t>
  </si>
  <si>
    <t xml:space="preserve">       (3)本年新增欠费</t>
  </si>
  <si>
    <t xml:space="preserve">元
</t>
  </si>
  <si>
    <t>　   　2.离休人员</t>
  </si>
  <si>
    <t xml:space="preserve">       (4)年末累计欠费</t>
  </si>
  <si>
    <t xml:space="preserve">
元</t>
  </si>
  <si>
    <t xml:space="preserve">       3.退休、退职人员</t>
  </si>
  <si>
    <t xml:space="preserve">     3.本年预缴以后年度基本养老保险费</t>
  </si>
  <si>
    <t xml:space="preserve">        (1)当年新增退休退职人员</t>
  </si>
  <si>
    <t xml:space="preserve">     4.一次性补缴以前年度基本养老保险费</t>
  </si>
  <si>
    <t xml:space="preserve"> 　     (2)当年死亡退休退职人员</t>
  </si>
  <si>
    <t>二、城乡居民基本养老保险</t>
  </si>
  <si>
    <t xml:space="preserve">   (二)缴费人数</t>
  </si>
  <si>
    <t xml:space="preserve">   (一)16－59周岁参保缴费人数</t>
  </si>
  <si>
    <t xml:space="preserve">       其中：个人身份缴费</t>
  </si>
  <si>
    <t xml:space="preserve">   (二)实际领取待遇人员</t>
  </si>
  <si>
    <t xml:space="preserve">   (三)缴费基数总额</t>
  </si>
  <si>
    <t>三、机关事业单位基本养老保险</t>
  </si>
  <si>
    <t>　　   1.单位</t>
  </si>
  <si>
    <t>　   　2.个人</t>
  </si>
  <si>
    <t>　      1.在职职工</t>
  </si>
  <si>
    <t xml:space="preserve">         其中：个人身份缴费基数总额</t>
  </si>
  <si>
    <t>　    　2.退休、退职人员</t>
  </si>
  <si>
    <t xml:space="preserve">   (四)缴费率</t>
  </si>
  <si>
    <t>%</t>
  </si>
  <si>
    <t xml:space="preserve">       1.单位缴费费率</t>
  </si>
  <si>
    <t xml:space="preserve">       2.职工个人缴费费率</t>
  </si>
  <si>
    <t xml:space="preserve">   　　1.单位</t>
  </si>
  <si>
    <t xml:space="preserve">       3.以个人身份参保缴费费率</t>
  </si>
  <si>
    <t xml:space="preserve">   (五)人均缴费工资基数</t>
  </si>
  <si>
    <t>元/年</t>
  </si>
  <si>
    <t xml:space="preserve">   (六)保险费缴纳情况</t>
  </si>
  <si>
    <t xml:space="preserve">       1.缴纳当年基本养老保险费</t>
  </si>
  <si>
    <t>四、统筹地区职工平均工资</t>
  </si>
  <si>
    <t>第 9 页</t>
  </si>
  <si>
    <t>2020年基本医疗保险基础资料表</t>
  </si>
  <si>
    <t>一、职工基本医疗保险</t>
  </si>
  <si>
    <t xml:space="preserve">        (3)本年新增欠费</t>
  </si>
  <si>
    <t xml:space="preserve">        (4)年末累计欠费</t>
  </si>
  <si>
    <t xml:space="preserve">       1.在职职工</t>
  </si>
  <si>
    <t xml:space="preserve">       3.本年预缴以后年度基本医疗保险费</t>
  </si>
  <si>
    <t xml:space="preserve">       2.退休人员</t>
  </si>
  <si>
    <t xml:space="preserve">       4.一次性补缴以前年度基本医疗保险费</t>
  </si>
  <si>
    <t xml:space="preserve">   (七)享受生育保险医疗费报销人数</t>
  </si>
  <si>
    <t xml:space="preserve">   (八)享受生育津贴人数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</si>
  <si>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</si>
  <si>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</si>
  <si>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</si>
  <si>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</si>
  <si>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(四)缴费费率</t>
  </si>
  <si>
    <t xml:space="preserve">   (二)缴费标准</t>
  </si>
  <si>
    <t xml:space="preserve">       其中：个人缴费标准</t>
  </si>
  <si>
    <t xml:space="preserve">             财政补贴标准</t>
  </si>
  <si>
    <t xml:space="preserve">       1.缴纳当年基本医疗保险费</t>
  </si>
  <si>
    <t xml:space="preserve">   (三)大病保险情况</t>
  </si>
  <si>
    <t xml:space="preserve">       2.欠费情况</t>
  </si>
  <si>
    <t xml:space="preserve">      1.覆盖人数</t>
  </si>
  <si>
    <t xml:space="preserve">         (1)上年末累计欠费</t>
  </si>
  <si>
    <t xml:space="preserve">      2.筹资标准</t>
  </si>
  <si>
    <t xml:space="preserve">         (2)本年补缴以前年度欠费</t>
  </si>
  <si>
    <t xml:space="preserve">      3.人均筹资水平</t>
  </si>
  <si>
    <t>第 10 页</t>
  </si>
  <si>
    <t>2020年失业保险、工伤保险基础资料表</t>
  </si>
  <si>
    <t>一、失业保险</t>
  </si>
  <si>
    <t xml:space="preserve">   (九)享受技能提升补贴人数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</si>
  <si>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</si>
  <si>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</si>
  <si>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</si>
  <si>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(六)全年领取失业保险金人数</t>
  </si>
  <si>
    <t xml:space="preserve">       其中：按缴费基数缴纳的工伤保险费</t>
  </si>
  <si>
    <t xml:space="preserve">   (七)代缴医疗保险人月数</t>
  </si>
  <si>
    <t>人月</t>
  </si>
  <si>
    <t xml:space="preserve">   (七)享受工伤保险待遇全年累计人数</t>
  </si>
  <si>
    <t xml:space="preserve">   (八)享受稳定岗位补贴企
       业参加失业保险人数</t>
  </si>
  <si>
    <t>第 11 页</t>
  </si>
  <si>
    <t xml:space="preserve">   </t>
    <phoneticPr fontId="23" type="noConversion"/>
  </si>
  <si>
    <t xml:space="preserve"> </t>
    <phoneticPr fontId="23" type="noConversion"/>
  </si>
  <si>
    <t xml:space="preserve">四、年末滚存结余  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</si>
</sst>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;\-0;;"/>
    <numFmt numFmtId="177" formatCode="#,##0_ ;\-#,##0;;"/>
    <numFmt numFmtId="178" formatCode="#,##0_ ;\-#,##0"/>
    <numFmt numFmtId="179" formatCode="#,##0.00_ ;\-#,##0.00;;"/>
    <numFmt numFmtId="180" formatCode="#,##0.00_ ;\-#,##0.00"/>
  </numFmts>
  <fonts count="2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30"/>
      <color indexed="8"/>
      <name val="宋体"/>
      <charset val="134"/>
    </font>
    <font>
      <sz val="27"/>
      <color indexed="8"/>
      <name val="宋体"/>
      <charset val="134"/>
    </font>
    <font>
      <sz val="41"/>
      <color indexed="8"/>
      <name val="黑体"/>
      <family val="3"/>
      <charset val="134"/>
    </font>
    <font>
      <b/>
      <sz val="25"/>
      <color indexed="8"/>
      <name val="宋体"/>
      <charset val="134"/>
    </font>
    <font>
      <sz val="12"/>
      <name val="宋体"/>
      <charset val="134"/>
    </font>
    <font>
      <sz val="12"/>
      <color indexed="12"/>
      <name val="宋体"/>
      <charset val="134"/>
    </font>
    <font>
      <b/>
      <sz val="41"/>
      <color indexed="8"/>
      <name val="宋体"/>
      <charset val="134"/>
    </font>
    <font>
      <sz val="18"/>
      <color indexed="8"/>
      <name val="宋体"/>
      <charset val="134"/>
    </font>
    <font>
      <sz val="21"/>
      <color indexed="8"/>
      <name val="宋体"/>
      <charset val="134"/>
    </font>
    <font>
      <sz val="25"/>
      <color indexed="8"/>
      <name val="宋体"/>
      <charset val="134"/>
    </font>
    <font>
      <sz val="22"/>
      <color indexed="8"/>
      <name val="宋体"/>
      <charset val="134"/>
    </font>
    <font>
      <b/>
      <sz val="67"/>
      <color indexed="8"/>
      <name val="宋体"/>
      <charset val="134"/>
    </font>
    <font>
      <b/>
      <sz val="37"/>
      <color indexed="8"/>
      <name val="宋体"/>
      <charset val="134"/>
    </font>
    <font>
      <sz val="16"/>
      <color indexed="8"/>
      <name val="宋体"/>
      <charset val="134"/>
    </font>
    <font>
      <sz val="17"/>
      <color indexed="8"/>
      <name val="华文中宋"/>
      <family val="3"/>
      <charset val="134"/>
    </font>
    <font>
      <sz val="11"/>
      <color indexed="8"/>
      <name val="宋体"/>
      <charset val="134"/>
    </font>
    <font>
      <sz val="12"/>
      <color indexed="8"/>
      <name val="Arial Narrow"/>
      <family val="2"/>
    </font>
    <font>
      <b/>
      <sz val="16"/>
      <color indexed="8"/>
      <name val="华文中宋"/>
      <family val="3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4" fillId="0" borderId="0"/>
  </cellStyleXfs>
  <cellXfs count="267">
    <xf numFmtId="0" fontId="0" fillId="0" borderId="0" xfId="0"/>
    <xf numFmtId="0" fontId="1" fillId="0" borderId="0" xfId="1" applyFont="1" applyFill="1" applyBorder="1"/>
    <xf numFmtId="0" fontId="2" fillId="0" borderId="2" xfId="1" applyFont="1" applyFill="1" applyBorder="1" applyAlignment="1">
      <alignment vertical="center"/>
    </xf>
    <xf numFmtId="178" fontId="8" fillId="0" borderId="0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177" fontId="2" fillId="0" borderId="6" xfId="1" applyNumberFormat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176" fontId="2" fillId="2" borderId="0" xfId="1" applyNumberFormat="1" applyFont="1" applyFill="1" applyBorder="1" applyAlignment="1">
      <alignment horizontal="center" vertical="center"/>
    </xf>
    <xf numFmtId="177" fontId="2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49" fontId="2" fillId="2" borderId="3" xfId="1" applyNumberFormat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0" xfId="1" applyFont="1" applyFill="1" applyBorder="1"/>
    <xf numFmtId="0" fontId="7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/>
    <xf numFmtId="0" fontId="11" fillId="2" borderId="0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2" fillId="2" borderId="3" xfId="1" applyFont="1" applyFill="1" applyBorder="1"/>
    <xf numFmtId="0" fontId="11" fillId="2" borderId="0" xfId="1" applyFont="1" applyFill="1" applyBorder="1"/>
    <xf numFmtId="0" fontId="11" fillId="2" borderId="3" xfId="1" applyFont="1" applyFill="1" applyBorder="1"/>
    <xf numFmtId="0" fontId="11" fillId="2" borderId="7" xfId="1" applyFont="1" applyFill="1" applyBorder="1" applyAlignment="1">
      <alignment horizontal="center" vertical="center"/>
    </xf>
    <xf numFmtId="0" fontId="2" fillId="2" borderId="7" xfId="1" applyFont="1" applyFill="1" applyBorder="1"/>
    <xf numFmtId="0" fontId="11" fillId="2" borderId="7" xfId="1" applyFont="1" applyFill="1" applyBorder="1"/>
    <xf numFmtId="0" fontId="12" fillId="2" borderId="0" xfId="1" applyFont="1" applyFill="1" applyBorder="1" applyAlignment="1">
      <alignment vertical="center"/>
    </xf>
    <xf numFmtId="0" fontId="12" fillId="2" borderId="0" xfId="1" applyFont="1" applyFill="1" applyBorder="1"/>
    <xf numFmtId="0" fontId="13" fillId="2" borderId="0" xfId="1" applyFont="1" applyFill="1" applyBorder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2" borderId="0" xfId="1" applyFont="1" applyFill="1" applyBorder="1"/>
    <xf numFmtId="0" fontId="3" fillId="2" borderId="0" xfId="1" applyFont="1" applyFill="1" applyBorder="1" applyAlignment="1">
      <alignment vertical="center"/>
    </xf>
    <xf numFmtId="0" fontId="17" fillId="2" borderId="0" xfId="1" applyFont="1" applyFill="1" applyBorder="1" applyAlignment="1">
      <alignment horizontal="center" vertical="center"/>
    </xf>
    <xf numFmtId="0" fontId="18" fillId="2" borderId="0" xfId="1" applyFont="1" applyFill="1" applyBorder="1"/>
    <xf numFmtId="0" fontId="2" fillId="2" borderId="0" xfId="1" applyFont="1" applyFill="1" applyBorder="1" applyAlignment="1">
      <alignment horizontal="right"/>
    </xf>
    <xf numFmtId="0" fontId="19" fillId="2" borderId="0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19" fillId="2" borderId="4" xfId="1" applyFont="1" applyFill="1" applyBorder="1" applyAlignment="1">
      <alignment vertical="center"/>
    </xf>
    <xf numFmtId="0" fontId="19" fillId="2" borderId="5" xfId="1" applyFont="1" applyFill="1" applyBorder="1" applyAlignment="1">
      <alignment vertical="center"/>
    </xf>
    <xf numFmtId="0" fontId="7" fillId="2" borderId="5" xfId="1" applyFont="1" applyFill="1" applyBorder="1"/>
    <xf numFmtId="0" fontId="2" fillId="2" borderId="4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/>
    </xf>
    <xf numFmtId="179" fontId="2" fillId="3" borderId="1" xfId="1" applyNumberFormat="1" applyFont="1" applyFill="1" applyBorder="1" applyAlignment="1">
      <alignment horizontal="right" vertical="center"/>
    </xf>
    <xf numFmtId="179" fontId="2" fillId="3" borderId="11" xfId="1" applyNumberFormat="1" applyFont="1" applyFill="1" applyBorder="1" applyAlignment="1">
      <alignment horizontal="right" vertical="center"/>
    </xf>
    <xf numFmtId="179" fontId="2" fillId="3" borderId="8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vertical="center"/>
    </xf>
    <xf numFmtId="0" fontId="20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right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179" fontId="2" fillId="2" borderId="1" xfId="1" applyNumberFormat="1" applyFont="1" applyFill="1" applyBorder="1" applyAlignment="1">
      <alignment horizontal="right" vertical="center"/>
    </xf>
    <xf numFmtId="180" fontId="2" fillId="2" borderId="8" xfId="1" applyNumberFormat="1" applyFont="1" applyFill="1" applyBorder="1" applyAlignment="1">
      <alignment horizontal="right" vertical="center"/>
    </xf>
    <xf numFmtId="180" fontId="2" fillId="2" borderId="12" xfId="1" applyNumberFormat="1" applyFont="1" applyFill="1" applyBorder="1" applyAlignment="1">
      <alignment horizontal="right" vertical="center"/>
    </xf>
    <xf numFmtId="180" fontId="2" fillId="2" borderId="1" xfId="1" applyNumberFormat="1" applyFont="1" applyFill="1" applyBorder="1" applyAlignment="1">
      <alignment horizontal="right" vertical="center"/>
    </xf>
    <xf numFmtId="180" fontId="2" fillId="2" borderId="13" xfId="1" applyNumberFormat="1" applyFont="1" applyFill="1" applyBorder="1" applyAlignment="1">
      <alignment horizontal="right" vertical="center"/>
    </xf>
    <xf numFmtId="179" fontId="2" fillId="2" borderId="13" xfId="1" applyNumberFormat="1" applyFont="1" applyFill="1" applyBorder="1" applyAlignment="1">
      <alignment horizontal="right" vertical="center"/>
    </xf>
    <xf numFmtId="179" fontId="2" fillId="2" borderId="6" xfId="1" applyNumberFormat="1" applyFont="1" applyFill="1" applyBorder="1" applyAlignment="1">
      <alignment horizontal="right" vertical="center"/>
    </xf>
    <xf numFmtId="0" fontId="2" fillId="2" borderId="8" xfId="1" applyFont="1" applyFill="1" applyBorder="1" applyAlignment="1">
      <alignment vertical="center"/>
    </xf>
    <xf numFmtId="180" fontId="2" fillId="2" borderId="14" xfId="1" applyNumberFormat="1" applyFont="1" applyFill="1" applyBorder="1" applyAlignment="1">
      <alignment horizontal="right" vertical="center"/>
    </xf>
    <xf numFmtId="0" fontId="2" fillId="2" borderId="14" xfId="1" applyFont="1" applyFill="1" applyBorder="1" applyAlignment="1">
      <alignment vertical="center"/>
    </xf>
    <xf numFmtId="179" fontId="2" fillId="2" borderId="8" xfId="1" applyNumberFormat="1" applyFont="1" applyFill="1" applyBorder="1" applyAlignment="1">
      <alignment horizontal="right" vertical="center"/>
    </xf>
    <xf numFmtId="179" fontId="2" fillId="2" borderId="12" xfId="1" applyNumberFormat="1" applyFont="1" applyFill="1" applyBorder="1" applyAlignment="1">
      <alignment horizontal="right" vertical="center"/>
    </xf>
    <xf numFmtId="0" fontId="2" fillId="2" borderId="15" xfId="1" applyFont="1" applyFill="1" applyBorder="1" applyAlignment="1">
      <alignment vertical="center"/>
    </xf>
    <xf numFmtId="179" fontId="2" fillId="2" borderId="14" xfId="1" applyNumberFormat="1" applyFont="1" applyFill="1" applyBorder="1" applyAlignment="1">
      <alignment horizontal="right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vertical="center"/>
    </xf>
    <xf numFmtId="179" fontId="2" fillId="2" borderId="11" xfId="1" applyNumberFormat="1" applyFont="1" applyFill="1" applyBorder="1" applyAlignment="1">
      <alignment horizontal="right" vertical="center"/>
    </xf>
    <xf numFmtId="180" fontId="2" fillId="2" borderId="16" xfId="1" applyNumberFormat="1" applyFont="1" applyFill="1" applyBorder="1" applyAlignment="1">
      <alignment horizontal="right" vertical="center"/>
    </xf>
    <xf numFmtId="180" fontId="2" fillId="2" borderId="6" xfId="1" applyNumberFormat="1" applyFont="1" applyFill="1" applyBorder="1" applyAlignment="1">
      <alignment horizontal="right" vertical="center"/>
    </xf>
    <xf numFmtId="180" fontId="2" fillId="3" borderId="8" xfId="1" applyNumberFormat="1" applyFont="1" applyFill="1" applyBorder="1" applyAlignment="1">
      <alignment horizontal="right" vertical="center"/>
    </xf>
    <xf numFmtId="180" fontId="2" fillId="3" borderId="6" xfId="1" applyNumberFormat="1" applyFont="1" applyFill="1" applyBorder="1" applyAlignment="1">
      <alignment horizontal="right" vertical="center"/>
    </xf>
    <xf numFmtId="0" fontId="2" fillId="2" borderId="17" xfId="1" applyFont="1" applyFill="1" applyBorder="1" applyAlignment="1">
      <alignment vertical="center" wrapText="1"/>
    </xf>
    <xf numFmtId="179" fontId="2" fillId="3" borderId="14" xfId="1" applyNumberFormat="1" applyFont="1" applyFill="1" applyBorder="1" applyAlignment="1">
      <alignment horizontal="right" vertical="center"/>
    </xf>
    <xf numFmtId="180" fontId="2" fillId="3" borderId="13" xfId="1" applyNumberFormat="1" applyFont="1" applyFill="1" applyBorder="1" applyAlignment="1">
      <alignment horizontal="right" vertical="center"/>
    </xf>
    <xf numFmtId="0" fontId="2" fillId="2" borderId="6" xfId="1" applyFont="1" applyFill="1" applyBorder="1" applyAlignment="1">
      <alignment vertical="center"/>
    </xf>
    <xf numFmtId="179" fontId="2" fillId="3" borderId="6" xfId="1" applyNumberFormat="1" applyFont="1" applyFill="1" applyBorder="1" applyAlignment="1">
      <alignment horizontal="right" vertical="center"/>
    </xf>
    <xf numFmtId="0" fontId="2" fillId="2" borderId="18" xfId="1" applyFont="1" applyFill="1" applyBorder="1" applyAlignment="1">
      <alignment vertical="center"/>
    </xf>
    <xf numFmtId="179" fontId="2" fillId="2" borderId="18" xfId="1" applyNumberFormat="1" applyFont="1" applyFill="1" applyBorder="1" applyAlignment="1">
      <alignment horizontal="right" vertical="center"/>
    </xf>
    <xf numFmtId="49" fontId="2" fillId="2" borderId="18" xfId="1" applyNumberFormat="1" applyFont="1" applyFill="1" applyBorder="1" applyAlignment="1">
      <alignment horizontal="right" vertical="center"/>
    </xf>
    <xf numFmtId="0" fontId="21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2" fillId="2" borderId="19" xfId="1" applyFont="1" applyFill="1" applyBorder="1" applyAlignment="1">
      <alignment vertical="center"/>
    </xf>
    <xf numFmtId="179" fontId="2" fillId="2" borderId="19" xfId="1" applyNumberFormat="1" applyFont="1" applyFill="1" applyBorder="1" applyAlignment="1">
      <alignment horizontal="right" vertical="center"/>
    </xf>
    <xf numFmtId="49" fontId="2" fillId="2" borderId="11" xfId="1" applyNumberFormat="1" applyFont="1" applyFill="1" applyBorder="1" applyAlignment="1">
      <alignment vertical="center"/>
    </xf>
    <xf numFmtId="49" fontId="2" fillId="2" borderId="10" xfId="1" applyNumberFormat="1" applyFont="1" applyFill="1" applyBorder="1" applyAlignment="1">
      <alignment vertical="center"/>
    </xf>
    <xf numFmtId="179" fontId="2" fillId="2" borderId="10" xfId="1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vertical="center"/>
    </xf>
    <xf numFmtId="0" fontId="7" fillId="2" borderId="6" xfId="1" applyFont="1" applyFill="1" applyBorder="1" applyAlignment="1">
      <alignment horizontal="center" vertical="center"/>
    </xf>
    <xf numFmtId="179" fontId="7" fillId="2" borderId="6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vertical="center"/>
    </xf>
    <xf numFmtId="179" fontId="7" fillId="2" borderId="12" xfId="1" applyNumberFormat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vertical="center"/>
    </xf>
    <xf numFmtId="179" fontId="7" fillId="2" borderId="15" xfId="1" applyNumberFormat="1" applyFont="1" applyFill="1" applyBorder="1" applyAlignment="1">
      <alignment horizontal="center" vertical="center"/>
    </xf>
    <xf numFmtId="179" fontId="2" fillId="3" borderId="19" xfId="1" applyNumberFormat="1" applyFont="1" applyFill="1" applyBorder="1" applyAlignment="1">
      <alignment horizontal="right" vertical="center"/>
    </xf>
    <xf numFmtId="0" fontId="2" fillId="2" borderId="15" xfId="1" applyFont="1" applyFill="1" applyBorder="1" applyAlignment="1">
      <alignment horizontal="center" vertical="center"/>
    </xf>
    <xf numFmtId="0" fontId="7" fillId="2" borderId="18" xfId="1" applyFont="1" applyFill="1" applyBorder="1"/>
    <xf numFmtId="0" fontId="7" fillId="2" borderId="5" xfId="1" applyFont="1" applyFill="1" applyBorder="1" applyAlignment="1">
      <alignment horizontal="right"/>
    </xf>
    <xf numFmtId="0" fontId="2" fillId="2" borderId="21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/>
    </xf>
    <xf numFmtId="0" fontId="2" fillId="2" borderId="16" xfId="1" applyFont="1" applyFill="1" applyBorder="1" applyAlignment="1">
      <alignment vertical="center"/>
    </xf>
    <xf numFmtId="179" fontId="2" fillId="2" borderId="17" xfId="1" applyNumberFormat="1" applyFont="1" applyFill="1" applyBorder="1" applyAlignment="1">
      <alignment horizontal="right" vertical="center"/>
    </xf>
    <xf numFmtId="179" fontId="2" fillId="2" borderId="22" xfId="1" applyNumberFormat="1" applyFont="1" applyFill="1" applyBorder="1" applyAlignment="1">
      <alignment horizontal="right" vertical="center"/>
    </xf>
    <xf numFmtId="179" fontId="2" fillId="2" borderId="9" xfId="1" applyNumberFormat="1" applyFont="1" applyFill="1" applyBorder="1" applyAlignment="1">
      <alignment horizontal="right" vertical="center"/>
    </xf>
    <xf numFmtId="180" fontId="2" fillId="2" borderId="11" xfId="1" applyNumberFormat="1" applyFont="1" applyFill="1" applyBorder="1" applyAlignment="1">
      <alignment horizontal="center" vertical="center"/>
    </xf>
    <xf numFmtId="180" fontId="2" fillId="2" borderId="8" xfId="1" applyNumberFormat="1" applyFont="1" applyFill="1" applyBorder="1" applyAlignment="1">
      <alignment horizontal="center" vertical="center"/>
    </xf>
    <xf numFmtId="180" fontId="2" fillId="2" borderId="6" xfId="1" applyNumberFormat="1" applyFont="1" applyFill="1" applyBorder="1" applyAlignment="1">
      <alignment horizontal="center" vertical="center"/>
    </xf>
    <xf numFmtId="179" fontId="2" fillId="2" borderId="16" xfId="1" applyNumberFormat="1" applyFont="1" applyFill="1" applyBorder="1" applyAlignment="1">
      <alignment horizontal="right" vertical="center"/>
    </xf>
    <xf numFmtId="180" fontId="2" fillId="2" borderId="1" xfId="1" applyNumberFormat="1" applyFont="1" applyFill="1" applyBorder="1" applyAlignment="1">
      <alignment horizontal="center" vertical="center"/>
    </xf>
    <xf numFmtId="180" fontId="2" fillId="2" borderId="12" xfId="1" applyNumberFormat="1" applyFont="1" applyFill="1" applyBorder="1" applyAlignment="1">
      <alignment horizontal="center" vertical="center"/>
    </xf>
    <xf numFmtId="180" fontId="2" fillId="2" borderId="24" xfId="1" applyNumberFormat="1" applyFont="1" applyFill="1" applyBorder="1" applyAlignment="1">
      <alignment horizontal="center" vertical="center"/>
    </xf>
    <xf numFmtId="180" fontId="2" fillId="2" borderId="9" xfId="1" applyNumberFormat="1" applyFont="1" applyFill="1" applyBorder="1" applyAlignment="1">
      <alignment horizontal="center" vertical="center"/>
    </xf>
    <xf numFmtId="180" fontId="2" fillId="2" borderId="14" xfId="1" applyNumberFormat="1" applyFont="1" applyFill="1" applyBorder="1" applyAlignment="1">
      <alignment horizontal="center" vertical="center"/>
    </xf>
    <xf numFmtId="180" fontId="2" fillId="2" borderId="16" xfId="1" applyNumberFormat="1" applyFont="1" applyFill="1" applyBorder="1" applyAlignment="1">
      <alignment horizontal="center" vertical="center"/>
    </xf>
    <xf numFmtId="179" fontId="2" fillId="3" borderId="13" xfId="1" applyNumberFormat="1" applyFont="1" applyFill="1" applyBorder="1" applyAlignment="1">
      <alignment horizontal="right" vertical="center"/>
    </xf>
    <xf numFmtId="179" fontId="2" fillId="3" borderId="9" xfId="1" applyNumberFormat="1" applyFont="1" applyFill="1" applyBorder="1" applyAlignment="1">
      <alignment horizontal="right" vertical="center"/>
    </xf>
    <xf numFmtId="180" fontId="2" fillId="3" borderId="1" xfId="1" applyNumberFormat="1" applyFont="1" applyFill="1" applyBorder="1" applyAlignment="1">
      <alignment horizontal="right" vertical="center"/>
    </xf>
    <xf numFmtId="180" fontId="2" fillId="3" borderId="12" xfId="1" applyNumberFormat="1" applyFont="1" applyFill="1" applyBorder="1" applyAlignment="1">
      <alignment horizontal="right" vertical="center"/>
    </xf>
    <xf numFmtId="179" fontId="2" fillId="3" borderId="25" xfId="1" applyNumberFormat="1" applyFont="1" applyFill="1" applyBorder="1" applyAlignment="1">
      <alignment horizontal="right" vertical="center"/>
    </xf>
    <xf numFmtId="179" fontId="2" fillId="2" borderId="1" xfId="1" applyNumberFormat="1" applyFont="1" applyFill="1" applyBorder="1" applyAlignment="1">
      <alignment horizontal="center" vertical="center"/>
    </xf>
    <xf numFmtId="179" fontId="2" fillId="2" borderId="8" xfId="1" applyNumberFormat="1" applyFont="1" applyFill="1" applyBorder="1" applyAlignment="1">
      <alignment horizontal="center" vertical="center"/>
    </xf>
    <xf numFmtId="179" fontId="2" fillId="2" borderId="17" xfId="1" applyNumberFormat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center"/>
    </xf>
    <xf numFmtId="0" fontId="2" fillId="2" borderId="4" xfId="1" applyFont="1" applyFill="1" applyBorder="1" applyAlignment="1">
      <alignment horizontal="right"/>
    </xf>
    <xf numFmtId="49" fontId="2" fillId="2" borderId="20" xfId="1" applyNumberFormat="1" applyFont="1" applyFill="1" applyBorder="1" applyAlignment="1">
      <alignment vertical="center"/>
    </xf>
    <xf numFmtId="179" fontId="2" fillId="3" borderId="20" xfId="1" applyNumberFormat="1" applyFont="1" applyFill="1" applyBorder="1" applyAlignment="1">
      <alignment horizontal="right" vertical="center"/>
    </xf>
    <xf numFmtId="49" fontId="2" fillId="2" borderId="15" xfId="1" applyNumberFormat="1" applyFont="1" applyFill="1" applyBorder="1" applyAlignment="1">
      <alignment vertical="center"/>
    </xf>
    <xf numFmtId="179" fontId="2" fillId="2" borderId="20" xfId="1" applyNumberFormat="1" applyFont="1" applyFill="1" applyBorder="1" applyAlignment="1">
      <alignment horizontal="right" vertical="center"/>
    </xf>
    <xf numFmtId="179" fontId="2" fillId="2" borderId="26" xfId="1" applyNumberFormat="1" applyFont="1" applyFill="1" applyBorder="1" applyAlignment="1">
      <alignment horizontal="right" vertical="center"/>
    </xf>
    <xf numFmtId="179" fontId="2" fillId="3" borderId="10" xfId="1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left" vertic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left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22" fillId="2" borderId="0" xfId="1" applyFont="1" applyFill="1" applyBorder="1" applyAlignment="1">
      <alignment horizontal="center" vertical="center"/>
    </xf>
    <xf numFmtId="0" fontId="22" fillId="2" borderId="0" xfId="1" applyFont="1" applyFill="1" applyBorder="1" applyAlignment="1">
      <alignment horizontal="left" vertical="center"/>
    </xf>
    <xf numFmtId="0" fontId="18" fillId="2" borderId="0" xfId="1" applyFont="1" applyFill="1" applyBorder="1" applyAlignment="1">
      <alignment horizontal="right" vertical="center"/>
    </xf>
    <xf numFmtId="0" fontId="18" fillId="2" borderId="4" xfId="1" applyFont="1" applyFill="1" applyBorder="1" applyAlignment="1">
      <alignment vertical="center"/>
    </xf>
    <xf numFmtId="0" fontId="18" fillId="2" borderId="4" xfId="1" applyFont="1" applyFill="1" applyBorder="1" applyAlignment="1">
      <alignment horizontal="left" vertical="center"/>
    </xf>
    <xf numFmtId="0" fontId="18" fillId="2" borderId="4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vertical="center" shrinkToFit="1"/>
    </xf>
    <xf numFmtId="49" fontId="2" fillId="2" borderId="1" xfId="1" applyNumberFormat="1" applyFont="1" applyFill="1" applyBorder="1" applyAlignment="1">
      <alignment horizontal="left" vertical="center"/>
    </xf>
    <xf numFmtId="0" fontId="2" fillId="2" borderId="14" xfId="1" applyFont="1" applyFill="1" applyBorder="1" applyAlignment="1">
      <alignment vertical="center" shrinkToFit="1"/>
    </xf>
    <xf numFmtId="0" fontId="2" fillId="2" borderId="15" xfId="1" applyFont="1" applyFill="1" applyBorder="1" applyAlignment="1">
      <alignment vertical="center" shrinkToFit="1"/>
    </xf>
    <xf numFmtId="0" fontId="7" fillId="2" borderId="15" xfId="1" applyFont="1" applyFill="1" applyBorder="1"/>
    <xf numFmtId="0" fontId="2" fillId="2" borderId="11" xfId="1" applyFont="1" applyFill="1" applyBorder="1" applyAlignment="1">
      <alignment vertical="center" shrinkToFit="1"/>
    </xf>
    <xf numFmtId="0" fontId="2" fillId="2" borderId="14" xfId="1" applyFont="1" applyFill="1" applyBorder="1" applyAlignment="1">
      <alignment horizontal="center" vertical="center" shrinkToFit="1"/>
    </xf>
    <xf numFmtId="49" fontId="2" fillId="2" borderId="14" xfId="1" applyNumberFormat="1" applyFont="1" applyFill="1" applyBorder="1" applyAlignment="1">
      <alignment horizontal="center" vertical="center" shrinkToFit="1"/>
    </xf>
    <xf numFmtId="0" fontId="2" fillId="2" borderId="18" xfId="1" applyFont="1" applyFill="1" applyBorder="1" applyAlignment="1">
      <alignment horizontal="center" vertical="center"/>
    </xf>
    <xf numFmtId="0" fontId="2" fillId="2" borderId="18" xfId="1" applyFont="1" applyFill="1" applyBorder="1"/>
    <xf numFmtId="0" fontId="2" fillId="2" borderId="18" xfId="1" applyFont="1" applyFill="1" applyBorder="1" applyAlignment="1">
      <alignment horizontal="left"/>
    </xf>
    <xf numFmtId="49" fontId="2" fillId="2" borderId="28" xfId="1" applyNumberFormat="1" applyFont="1" applyFill="1" applyBorder="1" applyAlignment="1">
      <alignment vertical="center"/>
    </xf>
    <xf numFmtId="49" fontId="2" fillId="2" borderId="29" xfId="1" applyNumberFormat="1" applyFont="1" applyFill="1" applyBorder="1" applyAlignment="1">
      <alignment vertical="center"/>
    </xf>
    <xf numFmtId="49" fontId="2" fillId="2" borderId="30" xfId="1" applyNumberFormat="1" applyFont="1" applyFill="1" applyBorder="1" applyAlignment="1">
      <alignment vertical="center"/>
    </xf>
    <xf numFmtId="0" fontId="7" fillId="2" borderId="12" xfId="1" applyFont="1" applyFill="1" applyBorder="1" applyAlignment="1">
      <alignment horizontal="center" vertical="center"/>
    </xf>
    <xf numFmtId="179" fontId="7" fillId="2" borderId="17" xfId="1" applyNumberFormat="1" applyFont="1" applyFill="1" applyBorder="1" applyAlignment="1">
      <alignment horizontal="center" vertical="center"/>
    </xf>
    <xf numFmtId="49" fontId="7" fillId="2" borderId="15" xfId="1" applyNumberFormat="1" applyFont="1" applyFill="1" applyBorder="1" applyAlignment="1">
      <alignment vertical="center"/>
    </xf>
    <xf numFmtId="49" fontId="2" fillId="2" borderId="31" xfId="1" applyNumberFormat="1" applyFont="1" applyFill="1" applyBorder="1" applyAlignment="1">
      <alignment vertical="center"/>
    </xf>
    <xf numFmtId="179" fontId="2" fillId="3" borderId="31" xfId="1" applyNumberFormat="1" applyFont="1" applyFill="1" applyBorder="1" applyAlignment="1">
      <alignment horizontal="right" vertical="center"/>
    </xf>
    <xf numFmtId="49" fontId="2" fillId="2" borderId="31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vertical="center"/>
    </xf>
    <xf numFmtId="0" fontId="2" fillId="2" borderId="31" xfId="1" applyFont="1" applyFill="1" applyBorder="1" applyAlignment="1">
      <alignment vertical="center"/>
    </xf>
    <xf numFmtId="0" fontId="2" fillId="2" borderId="31" xfId="1" applyFont="1" applyFill="1" applyBorder="1" applyAlignment="1">
      <alignment vertical="center" wrapText="1"/>
    </xf>
    <xf numFmtId="0" fontId="2" fillId="2" borderId="13" xfId="1" applyFont="1" applyFill="1" applyBorder="1" applyAlignment="1">
      <alignment horizontal="center" vertical="center"/>
    </xf>
    <xf numFmtId="179" fontId="2" fillId="2" borderId="6" xfId="1" applyNumberFormat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vertical="center"/>
    </xf>
    <xf numFmtId="179" fontId="2" fillId="2" borderId="31" xfId="1" applyNumberFormat="1" applyFont="1" applyFill="1" applyBorder="1" applyAlignment="1">
      <alignment horizontal="right" vertical="center"/>
    </xf>
    <xf numFmtId="179" fontId="2" fillId="2" borderId="1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left" vertical="center" wrapText="1"/>
    </xf>
    <xf numFmtId="177" fontId="2" fillId="3" borderId="6" xfId="1" applyNumberFormat="1" applyFont="1" applyFill="1" applyBorder="1" applyAlignment="1">
      <alignment horizontal="right" vertical="center"/>
    </xf>
    <xf numFmtId="177" fontId="2" fillId="3" borderId="15" xfId="1" applyNumberFormat="1" applyFont="1" applyFill="1" applyBorder="1" applyAlignment="1">
      <alignment horizontal="right" vertical="center"/>
    </xf>
    <xf numFmtId="0" fontId="2" fillId="2" borderId="13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177" fontId="2" fillId="2" borderId="6" xfId="1" applyNumberFormat="1" applyFont="1" applyFill="1" applyBorder="1" applyAlignment="1">
      <alignment horizontal="right" vertical="center"/>
    </xf>
    <xf numFmtId="0" fontId="2" fillId="2" borderId="11" xfId="1" applyFont="1" applyFill="1" applyBorder="1" applyAlignment="1">
      <alignment horizontal="left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179" fontId="2" fillId="3" borderId="15" xfId="1" applyNumberFormat="1" applyFont="1" applyFill="1" applyBorder="1" applyAlignment="1">
      <alignment horizontal="right" vertical="center"/>
    </xf>
    <xf numFmtId="0" fontId="2" fillId="2" borderId="16" xfId="1" applyFont="1" applyFill="1" applyBorder="1" applyAlignment="1">
      <alignment horizontal="left" vertical="center" wrapText="1"/>
    </xf>
    <xf numFmtId="179" fontId="2" fillId="2" borderId="15" xfId="1" applyNumberFormat="1" applyFont="1" applyFill="1" applyBorder="1" applyAlignment="1">
      <alignment horizontal="right" vertical="center"/>
    </xf>
    <xf numFmtId="0" fontId="2" fillId="2" borderId="8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center" vertical="center"/>
    </xf>
    <xf numFmtId="179" fontId="2" fillId="2" borderId="15" xfId="1" applyNumberFormat="1" applyFont="1" applyFill="1" applyBorder="1" applyAlignment="1">
      <alignment horizontal="center" vertical="center"/>
    </xf>
    <xf numFmtId="177" fontId="2" fillId="3" borderId="1" xfId="1" applyNumberFormat="1" applyFont="1" applyFill="1" applyBorder="1" applyAlignment="1">
      <alignment horizontal="right" vertical="center"/>
    </xf>
    <xf numFmtId="177" fontId="2" fillId="2" borderId="1" xfId="1" applyNumberFormat="1" applyFont="1" applyFill="1" applyBorder="1" applyAlignment="1">
      <alignment horizontal="right" vertical="center"/>
    </xf>
    <xf numFmtId="177" fontId="2" fillId="2" borderId="8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vertical="center"/>
    </xf>
    <xf numFmtId="0" fontId="2" fillId="2" borderId="17" xfId="1" applyFont="1" applyFill="1" applyBorder="1" applyAlignment="1">
      <alignment horizontal="center" vertical="center"/>
    </xf>
    <xf numFmtId="179" fontId="2" fillId="2" borderId="14" xfId="1" applyNumberFormat="1" applyFont="1" applyFill="1" applyBorder="1" applyAlignment="1">
      <alignment horizontal="center" vertical="center"/>
    </xf>
    <xf numFmtId="179" fontId="2" fillId="2" borderId="13" xfId="1" applyNumberFormat="1" applyFont="1" applyFill="1" applyBorder="1" applyAlignment="1">
      <alignment horizontal="center" vertical="center"/>
    </xf>
    <xf numFmtId="177" fontId="2" fillId="2" borderId="14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49" fontId="2" fillId="2" borderId="15" xfId="1" applyNumberFormat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vertical="center" wrapText="1"/>
    </xf>
    <xf numFmtId="177" fontId="2" fillId="2" borderId="13" xfId="1" applyNumberFormat="1" applyFont="1" applyFill="1" applyBorder="1" applyAlignment="1">
      <alignment horizontal="right" vertical="center"/>
    </xf>
    <xf numFmtId="0" fontId="2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4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0" fontId="7" fillId="2" borderId="0" xfId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vertical="center"/>
    </xf>
    <xf numFmtId="49" fontId="2" fillId="2" borderId="3" xfId="1" applyNumberFormat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14" fontId="2" fillId="0" borderId="35" xfId="1" applyNumberFormat="1" applyFont="1" applyFill="1" applyBorder="1" applyAlignment="1">
      <alignment horizontal="left"/>
    </xf>
    <xf numFmtId="0" fontId="2" fillId="2" borderId="35" xfId="1" applyFont="1" applyFill="1" applyBorder="1" applyAlignment="1">
      <alignment horizontal="left"/>
    </xf>
    <xf numFmtId="49" fontId="2" fillId="0" borderId="36" xfId="1" applyNumberFormat="1" applyFont="1" applyFill="1" applyBorder="1" applyAlignment="1">
      <alignment horizontal="left"/>
    </xf>
    <xf numFmtId="0" fontId="2" fillId="2" borderId="36" xfId="1" applyFont="1" applyFill="1" applyBorder="1" applyAlignment="1">
      <alignment horizontal="left"/>
    </xf>
    <xf numFmtId="49" fontId="2" fillId="0" borderId="35" xfId="1" applyNumberFormat="1" applyFont="1" applyFill="1" applyBorder="1" applyAlignment="1">
      <alignment horizontal="left"/>
    </xf>
    <xf numFmtId="0" fontId="7" fillId="2" borderId="0" xfId="1" applyFont="1" applyFill="1" applyBorder="1"/>
    <xf numFmtId="0" fontId="2" fillId="2" borderId="0" xfId="1" applyFont="1" applyFill="1" applyBorder="1" applyAlignment="1">
      <alignment horizontal="right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0" fontId="7" fillId="2" borderId="6" xfId="1" applyFont="1" applyFill="1" applyBorder="1"/>
    <xf numFmtId="0" fontId="2" fillId="2" borderId="37" xfId="1" applyFont="1" applyFill="1" applyBorder="1" applyAlignment="1">
      <alignment horizontal="center" vertical="center"/>
    </xf>
    <xf numFmtId="49" fontId="2" fillId="2" borderId="38" xfId="1" applyNumberFormat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80"/>
      <rgbColor rgb="00008000"/>
      <rgbColor rgb="00800000"/>
      <rgbColor rgb="00008080"/>
      <rgbColor rgb="00800080"/>
      <rgbColor rgb="00808000"/>
      <rgbColor rgb="00C0C0C0"/>
      <rgbColor rgb="00808080"/>
      <rgbColor rgb="00FF9999"/>
      <rgbColor rgb="00663399"/>
      <rgbColor rgb="00CCFFFF"/>
      <rgbColor rgb="00FFFFCC"/>
      <rgbColor rgb="00660066"/>
      <rgbColor rgb="008080FF"/>
      <rgbColor rgb="00CC6600"/>
      <rgbColor rgb="00FFCCCC"/>
      <rgbColor rgb="00800000"/>
      <rgbColor rgb="00FF00FF"/>
      <rgbColor rgb="0000FFFF"/>
      <rgbColor rgb="00FFFF00"/>
      <rgbColor rgb="00800080"/>
      <rgbColor rgb="00000080"/>
      <rgbColor rgb="00808000"/>
      <rgbColor rgb="00FF0000"/>
      <rgbColor rgb="00FFCC00"/>
      <rgbColor rgb="00FFFFCC"/>
      <rgbColor rgb="00CCFFCC"/>
      <rgbColor rgb="0099FFFF"/>
      <rgbColor rgb="00FFCC99"/>
      <rgbColor rgb="00CC99FF"/>
      <rgbColor rgb="00FF99CC"/>
      <rgbColor rgb="0099CCFF"/>
      <rgbColor rgb="00FF6633"/>
      <rgbColor rgb="00CCCC33"/>
      <rgbColor rgb="0000CC99"/>
      <rgbColor rgb="0000CCFF"/>
      <rgbColor rgb="000099FF"/>
      <rgbColor rgb="00FFFFFF"/>
      <rgbColor rgb="00996666"/>
      <rgbColor rgb="0000FFFF"/>
      <rgbColor rgb="00808080"/>
      <rgbColor rgb="00FFFFFF"/>
      <rgbColor rgb="0080FF00"/>
      <rgbColor rgb="0080FFFF"/>
      <rgbColor rgb="00F0F0F0"/>
      <rgbColor rgb="00A0A0A0"/>
      <rgbColor rgb="0099A8AC"/>
      <rgbColor rgb="00D8E9E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showZeros="0" zoomScaleNormal="100" zoomScalePageLayoutView="60" workbookViewId="0">
      <selection activeCell="AA8" sqref="AA8"/>
    </sheetView>
  </sheetViews>
  <sheetFormatPr defaultColWidth="8" defaultRowHeight="14.25" x14ac:dyDescent="0.15"/>
  <cols>
    <col min="1" max="18" width="8" style="1"/>
  </cols>
  <sheetData>
    <row r="1" spans="1:18" ht="24.75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  <c r="P1" s="13"/>
      <c r="Q1" s="13"/>
      <c r="R1" s="13"/>
    </row>
    <row r="2" spans="1:18" ht="42.75" customHeight="1" x14ac:dyDescent="0.15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6"/>
      <c r="P2" s="236"/>
      <c r="Q2" s="236"/>
      <c r="R2" s="13"/>
    </row>
    <row r="3" spans="1:18" ht="43.5" customHeight="1" x14ac:dyDescent="0.1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13"/>
      <c r="P3" s="13"/>
      <c r="Q3" s="13"/>
      <c r="R3" s="13"/>
    </row>
    <row r="4" spans="1:18" ht="24.75" customHeight="1" x14ac:dyDescent="0.15">
      <c r="A4" s="14"/>
      <c r="B4" s="13" t="s">
        <v>2</v>
      </c>
      <c r="C4" s="15" t="s">
        <v>302</v>
      </c>
      <c r="D4" s="16"/>
      <c r="E4" s="16"/>
      <c r="F4" s="16"/>
      <c r="G4" s="16"/>
      <c r="H4" s="16"/>
      <c r="I4" s="16" t="s">
        <v>3</v>
      </c>
      <c r="J4" s="17">
        <v>0</v>
      </c>
      <c r="K4" s="16" t="s">
        <v>4</v>
      </c>
      <c r="L4" s="18">
        <v>0</v>
      </c>
      <c r="M4" s="16" t="s">
        <v>5</v>
      </c>
      <c r="N4" s="17">
        <v>0</v>
      </c>
      <c r="O4" s="16" t="s">
        <v>6</v>
      </c>
      <c r="P4" s="16"/>
      <c r="Q4" s="16"/>
      <c r="R4" s="16"/>
    </row>
    <row r="5" spans="1:18" ht="24.75" customHeight="1" x14ac:dyDescent="0.15">
      <c r="A5" s="19" t="s">
        <v>7</v>
      </c>
      <c r="B5" s="13" t="s">
        <v>8</v>
      </c>
      <c r="C5" s="20"/>
      <c r="D5" s="21"/>
      <c r="E5" s="21"/>
      <c r="F5" s="21"/>
      <c r="G5" s="21"/>
      <c r="H5" s="21"/>
      <c r="I5" s="16"/>
      <c r="J5" s="21"/>
      <c r="K5" s="16"/>
      <c r="L5" s="21"/>
      <c r="M5" s="16"/>
      <c r="N5" s="16"/>
      <c r="O5" s="16"/>
      <c r="P5" s="16"/>
      <c r="Q5" s="16"/>
      <c r="R5" s="16"/>
    </row>
    <row r="6" spans="1:18" ht="24.75" customHeight="1" x14ac:dyDescent="0.15">
      <c r="A6" s="14"/>
      <c r="B6" s="13" t="s">
        <v>9</v>
      </c>
      <c r="C6" s="20"/>
      <c r="D6" s="16"/>
      <c r="E6" s="16"/>
      <c r="F6" s="16"/>
      <c r="G6" s="16"/>
      <c r="H6" s="16"/>
      <c r="I6" s="22"/>
      <c r="J6" s="17"/>
      <c r="K6" s="16"/>
      <c r="L6" s="17"/>
      <c r="M6" s="16"/>
      <c r="N6" s="17"/>
      <c r="O6" s="16"/>
      <c r="P6" s="16"/>
      <c r="Q6" s="16"/>
      <c r="R6" s="16"/>
    </row>
    <row r="7" spans="1:18" ht="24.75" customHeight="1" x14ac:dyDescent="0.15">
      <c r="A7" s="23"/>
      <c r="B7" s="13" t="s">
        <v>10</v>
      </c>
      <c r="C7" s="2"/>
      <c r="D7" s="24"/>
      <c r="E7" s="24"/>
      <c r="F7" s="24"/>
      <c r="G7" s="24"/>
      <c r="H7" s="24"/>
      <c r="I7" s="16" t="s">
        <v>11</v>
      </c>
      <c r="J7" s="3">
        <v>0</v>
      </c>
      <c r="K7" s="16" t="s">
        <v>4</v>
      </c>
      <c r="L7" s="3">
        <v>0</v>
      </c>
      <c r="M7" s="16" t="s">
        <v>5</v>
      </c>
      <c r="N7" s="3">
        <v>0</v>
      </c>
      <c r="O7" s="16" t="s">
        <v>6</v>
      </c>
      <c r="P7" s="24"/>
      <c r="Q7" s="24"/>
      <c r="R7" s="23"/>
    </row>
    <row r="8" spans="1:18" ht="24.75" customHeight="1" x14ac:dyDescent="0.15">
      <c r="A8" s="19" t="s">
        <v>12</v>
      </c>
      <c r="B8" s="13" t="s">
        <v>13</v>
      </c>
      <c r="C8" s="20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4.75" customHeight="1" x14ac:dyDescent="0.15">
      <c r="A9" s="25"/>
      <c r="B9" s="13"/>
      <c r="C9" s="26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3"/>
      <c r="P9" s="13"/>
      <c r="Q9" s="13"/>
      <c r="R9" s="13"/>
    </row>
    <row r="10" spans="1:18" ht="32.25" customHeight="1" x14ac:dyDescent="0.15">
      <c r="A10" s="27"/>
      <c r="B10" s="13" t="s">
        <v>14</v>
      </c>
      <c r="C10" s="4"/>
      <c r="D10" s="16"/>
      <c r="E10" s="16"/>
      <c r="F10" s="16"/>
      <c r="G10" s="16"/>
      <c r="H10" s="16"/>
      <c r="I10" s="16" t="s">
        <v>15</v>
      </c>
      <c r="J10" s="238"/>
      <c r="K10" s="239"/>
      <c r="L10" s="239"/>
      <c r="M10" s="240" t="s">
        <v>16</v>
      </c>
      <c r="N10" s="240"/>
      <c r="O10" s="236"/>
      <c r="P10" s="236"/>
      <c r="Q10" s="4"/>
      <c r="R10" s="13"/>
    </row>
    <row r="11" spans="1:18" ht="32.25" customHeight="1" x14ac:dyDescent="0.15">
      <c r="A11" s="27"/>
      <c r="B11" s="28" t="s">
        <v>17</v>
      </c>
      <c r="C11" s="5"/>
      <c r="D11" s="16"/>
      <c r="E11" s="16"/>
      <c r="F11" s="16"/>
      <c r="G11" s="16"/>
      <c r="H11" s="16"/>
      <c r="I11" s="16" t="s">
        <v>15</v>
      </c>
      <c r="J11" s="244"/>
      <c r="K11" s="246"/>
      <c r="L11" s="246"/>
      <c r="M11" s="240" t="s">
        <v>16</v>
      </c>
      <c r="N11" s="240"/>
      <c r="O11" s="236"/>
      <c r="P11" s="236"/>
      <c r="Q11" s="5"/>
      <c r="R11" s="13"/>
    </row>
    <row r="12" spans="1:18" ht="32.25" customHeight="1" x14ac:dyDescent="0.15">
      <c r="A12" s="23"/>
      <c r="B12" s="28" t="s">
        <v>18</v>
      </c>
      <c r="C12" s="2"/>
      <c r="D12" s="24"/>
      <c r="E12" s="24"/>
      <c r="F12" s="24"/>
      <c r="G12" s="24"/>
      <c r="H12" s="24"/>
      <c r="I12" s="16" t="s">
        <v>15</v>
      </c>
      <c r="J12" s="241"/>
      <c r="K12" s="242"/>
      <c r="L12" s="242"/>
      <c r="M12" s="240" t="s">
        <v>16</v>
      </c>
      <c r="N12" s="243"/>
      <c r="O12" s="243"/>
      <c r="P12" s="243"/>
      <c r="Q12" s="5"/>
      <c r="R12" s="23"/>
    </row>
    <row r="13" spans="1:18" ht="32.25" customHeight="1" x14ac:dyDescent="0.15">
      <c r="A13" s="27"/>
      <c r="B13" s="28" t="s">
        <v>19</v>
      </c>
      <c r="C13" s="20"/>
      <c r="D13" s="16"/>
      <c r="E13" s="16"/>
      <c r="F13" s="16"/>
      <c r="G13" s="16"/>
      <c r="H13" s="16"/>
      <c r="I13" s="16" t="s">
        <v>20</v>
      </c>
      <c r="J13" s="244"/>
      <c r="K13" s="245"/>
      <c r="L13" s="245"/>
      <c r="M13" s="240" t="s">
        <v>16</v>
      </c>
      <c r="N13" s="236"/>
      <c r="O13" s="236"/>
      <c r="P13" s="236"/>
      <c r="Q13" s="5"/>
      <c r="R13" s="13"/>
    </row>
    <row r="14" spans="1:18" ht="14.25" hidden="1" customHeight="1" x14ac:dyDescent="0.3">
      <c r="A14" s="29"/>
      <c r="B14" s="30"/>
      <c r="C14" s="31"/>
      <c r="D14" s="30"/>
      <c r="E14" s="30"/>
      <c r="F14" s="30"/>
      <c r="G14" s="30"/>
      <c r="H14" s="30"/>
      <c r="I14" s="30"/>
      <c r="J14" s="32"/>
      <c r="K14" s="31"/>
      <c r="L14" s="31"/>
      <c r="M14" s="30"/>
      <c r="N14" s="33"/>
      <c r="O14" s="33"/>
      <c r="P14" s="33"/>
      <c r="Q14" s="34"/>
      <c r="R14" s="33"/>
    </row>
    <row r="15" spans="1:18" ht="15" customHeight="1" x14ac:dyDescent="0.3">
      <c r="A15" s="29"/>
      <c r="B15" s="30"/>
      <c r="C15" s="35"/>
      <c r="D15" s="30"/>
      <c r="E15" s="30"/>
      <c r="F15" s="30"/>
      <c r="G15" s="30"/>
      <c r="H15" s="30"/>
      <c r="I15" s="30"/>
      <c r="J15" s="36"/>
      <c r="K15" s="35"/>
      <c r="L15" s="35"/>
      <c r="M15" s="30"/>
      <c r="N15" s="33"/>
      <c r="O15" s="33"/>
      <c r="P15" s="33"/>
      <c r="Q15" s="37"/>
      <c r="R15" s="33"/>
    </row>
  </sheetData>
  <mergeCells count="10">
    <mergeCell ref="J13:L13"/>
    <mergeCell ref="M13:P13"/>
    <mergeCell ref="J11:L11"/>
    <mergeCell ref="M11:P11"/>
    <mergeCell ref="A2:Q2"/>
    <mergeCell ref="A3:N3"/>
    <mergeCell ref="J10:L10"/>
    <mergeCell ref="M10:P10"/>
    <mergeCell ref="J12:L12"/>
    <mergeCell ref="M12:P12"/>
  </mergeCells>
  <phoneticPr fontId="23" type="noConversion"/>
  <printOptions horizontalCentered="1"/>
  <pageMargins left="0.39370078740157499" right="0.39370078740157499" top="1.1811023622047201" bottom="0.78740157480314998" header="0.51180999999999999" footer="0.51180999999999999"/>
  <pageSetup paperSize="9" scale="70" pageOrder="overThenDown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zoomScaleNormal="100" zoomScalePageLayoutView="60" workbookViewId="0">
      <selection activeCell="K6" sqref="K6"/>
    </sheetView>
  </sheetViews>
  <sheetFormatPr defaultColWidth="8" defaultRowHeight="14.25" x14ac:dyDescent="0.15"/>
  <cols>
    <col min="1" max="9" width="8" style="1"/>
  </cols>
  <sheetData>
    <row r="1" spans="1:9" ht="24.75" customHeight="1" x14ac:dyDescent="0.15">
      <c r="A1" s="29"/>
      <c r="B1" s="29"/>
      <c r="C1" s="29"/>
      <c r="D1" s="29"/>
      <c r="E1" s="29"/>
      <c r="F1" s="29"/>
      <c r="G1" s="29"/>
      <c r="H1" s="29"/>
      <c r="I1" s="29"/>
    </row>
    <row r="2" spans="1:9" ht="42.75" customHeight="1" x14ac:dyDescent="0.4">
      <c r="A2" s="38"/>
      <c r="B2" s="235" t="s">
        <v>21</v>
      </c>
      <c r="C2" s="235"/>
      <c r="D2" s="235"/>
      <c r="E2" s="235"/>
      <c r="F2" s="235"/>
      <c r="G2" s="235"/>
      <c r="H2" s="235"/>
      <c r="I2" s="39"/>
    </row>
    <row r="3" spans="1:9" ht="43.5" customHeight="1" x14ac:dyDescent="0.15">
      <c r="A3" s="40"/>
      <c r="B3" s="41"/>
      <c r="C3" s="41"/>
      <c r="D3" s="41"/>
      <c r="E3" s="41"/>
      <c r="F3" s="41"/>
      <c r="G3" s="41"/>
      <c r="H3" s="41"/>
      <c r="I3" s="29"/>
    </row>
    <row r="4" spans="1:9" ht="28.5" customHeight="1" x14ac:dyDescent="0.15">
      <c r="A4" s="40"/>
      <c r="B4" s="42"/>
      <c r="C4" s="42"/>
      <c r="D4" s="42"/>
      <c r="E4" s="42"/>
      <c r="F4" s="42"/>
      <c r="G4" s="42"/>
      <c r="H4" s="42"/>
      <c r="I4" s="29"/>
    </row>
    <row r="5" spans="1:9" ht="28.5" customHeight="1" x14ac:dyDescent="0.25">
      <c r="A5" s="43"/>
      <c r="B5" s="43"/>
      <c r="C5" s="236" t="s">
        <v>22</v>
      </c>
      <c r="D5" s="236"/>
      <c r="E5" s="236"/>
      <c r="F5" s="251"/>
      <c r="G5" s="248"/>
      <c r="H5" s="248"/>
      <c r="I5" s="44"/>
    </row>
    <row r="6" spans="1:9" ht="28.5" customHeight="1" x14ac:dyDescent="0.25">
      <c r="A6" s="43"/>
      <c r="B6" s="43"/>
      <c r="C6" s="236" t="s">
        <v>23</v>
      </c>
      <c r="D6" s="236"/>
      <c r="E6" s="236"/>
      <c r="F6" s="251"/>
      <c r="G6" s="248"/>
      <c r="H6" s="248"/>
      <c r="I6" s="44"/>
    </row>
    <row r="7" spans="1:9" ht="28.5" customHeight="1" x14ac:dyDescent="0.25">
      <c r="A7" s="43"/>
      <c r="B7" s="43"/>
      <c r="C7" s="236" t="s">
        <v>24</v>
      </c>
      <c r="D7" s="236"/>
      <c r="E7" s="236"/>
      <c r="F7" s="249"/>
      <c r="G7" s="250"/>
      <c r="H7" s="250"/>
      <c r="I7" s="44"/>
    </row>
    <row r="8" spans="1:9" ht="28.5" customHeight="1" x14ac:dyDescent="0.25">
      <c r="A8" s="43"/>
      <c r="B8" s="43"/>
      <c r="C8" s="236" t="s">
        <v>25</v>
      </c>
      <c r="D8" s="236"/>
      <c r="E8" s="236"/>
      <c r="F8" s="249"/>
      <c r="G8" s="250"/>
      <c r="H8" s="250"/>
      <c r="I8" s="44"/>
    </row>
    <row r="9" spans="1:9" ht="28.5" customHeight="1" x14ac:dyDescent="0.25">
      <c r="A9" s="43"/>
      <c r="B9" s="43"/>
      <c r="C9" s="236" t="s">
        <v>26</v>
      </c>
      <c r="D9" s="236"/>
      <c r="E9" s="236"/>
      <c r="F9" s="249"/>
      <c r="G9" s="250"/>
      <c r="H9" s="250"/>
      <c r="I9" s="44"/>
    </row>
    <row r="10" spans="1:9" ht="28.5" customHeight="1" x14ac:dyDescent="0.25">
      <c r="A10" s="43"/>
      <c r="B10" s="43"/>
      <c r="C10" s="236" t="s">
        <v>27</v>
      </c>
      <c r="D10" s="236"/>
      <c r="E10" s="236"/>
      <c r="F10" s="247"/>
      <c r="G10" s="248"/>
      <c r="H10" s="248"/>
      <c r="I10" s="44"/>
    </row>
    <row r="11" spans="1:9" ht="28.5" customHeight="1" x14ac:dyDescent="0.15">
      <c r="A11" s="40"/>
      <c r="B11" s="40"/>
      <c r="C11" s="45"/>
      <c r="D11" s="45"/>
      <c r="E11" s="40"/>
      <c r="F11" s="40"/>
      <c r="G11" s="40"/>
      <c r="H11" s="40"/>
      <c r="I11" s="29"/>
    </row>
  </sheetData>
  <mergeCells count="13">
    <mergeCell ref="B2:H2"/>
    <mergeCell ref="C5:E5"/>
    <mergeCell ref="F5:H5"/>
    <mergeCell ref="C6:E6"/>
    <mergeCell ref="F6:H6"/>
    <mergeCell ref="C10:E10"/>
    <mergeCell ref="F10:H10"/>
    <mergeCell ref="C7:E7"/>
    <mergeCell ref="F7:H7"/>
    <mergeCell ref="C8:E8"/>
    <mergeCell ref="F8:H8"/>
    <mergeCell ref="C9:E9"/>
    <mergeCell ref="F9:H9"/>
  </mergeCells>
  <phoneticPr fontId="23" type="noConversion"/>
  <printOptions horizontalCentered="1"/>
  <pageMargins left="0.39370078740157499" right="0.39370078740157499" top="1.1811023622047201" bottom="0.78740157480314998" header="0.51180999999999999" footer="0.51180999999999999"/>
  <pageSetup paperSize="9" scale="75" pageOrder="overThenDown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showZeros="0" zoomScaleNormal="100" zoomScalePageLayoutView="60" workbookViewId="0"/>
  </sheetViews>
  <sheetFormatPr defaultColWidth="8" defaultRowHeight="14.25" x14ac:dyDescent="0.15"/>
  <cols>
    <col min="1" max="5" width="8" style="1"/>
  </cols>
  <sheetData>
    <row r="1" spans="1:5" ht="21" customHeight="1" x14ac:dyDescent="0.15">
      <c r="A1" s="29"/>
      <c r="B1" s="29"/>
      <c r="C1" s="29"/>
      <c r="D1" s="29"/>
      <c r="E1" s="29"/>
    </row>
    <row r="2" spans="1:5" ht="42.75" customHeight="1" x14ac:dyDescent="0.15">
      <c r="A2" s="235" t="s">
        <v>28</v>
      </c>
      <c r="B2" s="235"/>
      <c r="C2" s="235"/>
      <c r="D2" s="235"/>
      <c r="E2" s="46"/>
    </row>
    <row r="3" spans="1:5" ht="24.75" customHeight="1" x14ac:dyDescent="0.15">
      <c r="A3" s="47"/>
      <c r="B3" s="47"/>
      <c r="C3" s="47"/>
      <c r="D3" s="47"/>
      <c r="E3" s="47"/>
    </row>
    <row r="4" spans="1:5" ht="24.75" customHeight="1" x14ac:dyDescent="0.15">
      <c r="A4" s="47"/>
      <c r="B4" s="236" t="s">
        <v>29</v>
      </c>
      <c r="C4" s="236"/>
      <c r="D4" s="11" t="s">
        <v>30</v>
      </c>
      <c r="E4" s="48"/>
    </row>
    <row r="5" spans="1:5" ht="24.75" customHeight="1" x14ac:dyDescent="0.15">
      <c r="A5" s="47"/>
      <c r="B5" s="236" t="s">
        <v>31</v>
      </c>
      <c r="C5" s="236"/>
      <c r="D5" s="11" t="s">
        <v>32</v>
      </c>
      <c r="E5" s="48"/>
    </row>
    <row r="6" spans="1:5" ht="24.75" customHeight="1" x14ac:dyDescent="0.15">
      <c r="A6" s="47"/>
      <c r="B6" s="236" t="s">
        <v>33</v>
      </c>
      <c r="C6" s="236"/>
      <c r="D6" s="11" t="s">
        <v>34</v>
      </c>
      <c r="E6" s="48"/>
    </row>
    <row r="7" spans="1:5" ht="24.75" customHeight="1" x14ac:dyDescent="0.15">
      <c r="A7" s="47"/>
      <c r="B7" s="236" t="s">
        <v>35</v>
      </c>
      <c r="C7" s="236"/>
      <c r="D7" s="11" t="s">
        <v>36</v>
      </c>
      <c r="E7" s="48"/>
    </row>
    <row r="8" spans="1:5" ht="24.75" customHeight="1" x14ac:dyDescent="0.15">
      <c r="A8" s="47"/>
      <c r="B8" s="236" t="s">
        <v>37</v>
      </c>
      <c r="C8" s="236"/>
      <c r="D8" s="11" t="s">
        <v>38</v>
      </c>
      <c r="E8" s="48"/>
    </row>
    <row r="9" spans="1:5" ht="24.75" customHeight="1" x14ac:dyDescent="0.15">
      <c r="A9" s="47"/>
      <c r="B9" s="236" t="s">
        <v>39</v>
      </c>
      <c r="C9" s="236"/>
      <c r="D9" s="11" t="s">
        <v>40</v>
      </c>
      <c r="E9" s="48"/>
    </row>
    <row r="10" spans="1:5" ht="24.75" customHeight="1" x14ac:dyDescent="0.15">
      <c r="A10" s="47"/>
      <c r="B10" s="236" t="s">
        <v>41</v>
      </c>
      <c r="C10" s="236"/>
      <c r="D10" s="11" t="s">
        <v>42</v>
      </c>
      <c r="E10" s="48"/>
    </row>
    <row r="11" spans="1:5" ht="24.75" customHeight="1" x14ac:dyDescent="0.15">
      <c r="A11" s="47"/>
      <c r="B11" s="236" t="s">
        <v>43</v>
      </c>
      <c r="C11" s="236"/>
      <c r="D11" s="11" t="s">
        <v>44</v>
      </c>
      <c r="E11" s="48"/>
    </row>
    <row r="12" spans="1:5" ht="24.75" customHeight="1" x14ac:dyDescent="0.15">
      <c r="A12" s="29"/>
      <c r="B12" s="13" t="s">
        <v>45</v>
      </c>
      <c r="C12" s="13"/>
      <c r="D12" s="11" t="s">
        <v>46</v>
      </c>
      <c r="E12" s="48"/>
    </row>
    <row r="13" spans="1:5" ht="24.75" customHeight="1" x14ac:dyDescent="0.15">
      <c r="A13" s="29"/>
      <c r="B13" s="13" t="s">
        <v>47</v>
      </c>
      <c r="C13" s="13"/>
      <c r="D13" s="11" t="s">
        <v>48</v>
      </c>
      <c r="E13" s="48"/>
    </row>
    <row r="14" spans="1:5" ht="24.75" customHeight="1" x14ac:dyDescent="0.15">
      <c r="A14" s="29"/>
      <c r="B14" s="13" t="s">
        <v>49</v>
      </c>
      <c r="C14" s="13"/>
      <c r="D14" s="11" t="s">
        <v>50</v>
      </c>
      <c r="E14" s="48"/>
    </row>
  </sheetData>
  <mergeCells count="9">
    <mergeCell ref="B9:C9"/>
    <mergeCell ref="B10:C10"/>
    <mergeCell ref="B11:C11"/>
    <mergeCell ref="B7:C7"/>
    <mergeCell ref="A2:D2"/>
    <mergeCell ref="B4:C4"/>
    <mergeCell ref="B5:C5"/>
    <mergeCell ref="B6:C6"/>
    <mergeCell ref="B8:C8"/>
  </mergeCells>
  <phoneticPr fontId="23" type="noConversion"/>
  <printOptions horizontalCentered="1"/>
  <pageMargins left="0.39370078740157499" right="0.39370078740157499" top="1.1811023622047201" bottom="0.78740157480314998" header="0.51180999999999999" footer="0.51180999999999999"/>
  <pageSetup paperSize="9" scale="75" pageOrder="overThenDown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showZeros="0" tabSelected="1" topLeftCell="A10" zoomScaleNormal="100" zoomScalePageLayoutView="60" workbookViewId="0">
      <selection activeCell="A27" sqref="A27"/>
    </sheetView>
  </sheetViews>
  <sheetFormatPr defaultColWidth="8" defaultRowHeight="14.25" x14ac:dyDescent="0.15"/>
  <cols>
    <col min="1" max="1" width="47.625" style="1" customWidth="1"/>
    <col min="2" max="2" width="17" style="1" customWidth="1"/>
    <col min="3" max="3" width="8" style="1"/>
    <col min="4" max="4" width="22.125" style="1" customWidth="1"/>
    <col min="5" max="9" width="8" style="1"/>
  </cols>
  <sheetData>
    <row r="1" spans="1:9" ht="35.25" customHeight="1" x14ac:dyDescent="0.15">
      <c r="A1" s="235" t="s">
        <v>51</v>
      </c>
      <c r="B1" s="235"/>
      <c r="C1" s="235"/>
      <c r="D1" s="252"/>
      <c r="E1" s="235"/>
      <c r="F1" s="235"/>
      <c r="G1" s="235"/>
      <c r="H1" s="235"/>
      <c r="I1" s="235"/>
    </row>
    <row r="2" spans="1:9" ht="15" customHeight="1" x14ac:dyDescent="0.15">
      <c r="A2" s="49"/>
      <c r="B2" s="49"/>
      <c r="C2" s="49"/>
      <c r="D2" s="23"/>
      <c r="E2" s="49"/>
      <c r="F2" s="49"/>
      <c r="G2" s="49"/>
      <c r="H2" s="49"/>
      <c r="I2" s="48" t="s">
        <v>52</v>
      </c>
    </row>
    <row r="3" spans="1:9" ht="15" customHeight="1" x14ac:dyDescent="0.15">
      <c r="A3" s="50" t="s">
        <v>53</v>
      </c>
      <c r="B3" s="51"/>
      <c r="C3" s="52"/>
      <c r="D3" s="53"/>
      <c r="E3" s="51"/>
      <c r="F3" s="51"/>
      <c r="G3" s="51"/>
      <c r="H3" s="51"/>
      <c r="I3" s="54" t="s">
        <v>54</v>
      </c>
    </row>
    <row r="4" spans="1:9" ht="37.5" customHeight="1" x14ac:dyDescent="0.15">
      <c r="A4" s="55" t="s">
        <v>55</v>
      </c>
      <c r="B4" s="56" t="s">
        <v>56</v>
      </c>
      <c r="C4" s="57" t="s">
        <v>57</v>
      </c>
      <c r="D4" s="57" t="s">
        <v>58</v>
      </c>
      <c r="E4" s="58" t="s">
        <v>59</v>
      </c>
      <c r="F4" s="59" t="s">
        <v>60</v>
      </c>
      <c r="G4" s="59" t="s">
        <v>61</v>
      </c>
      <c r="H4" s="59" t="s">
        <v>62</v>
      </c>
      <c r="I4" s="56" t="s">
        <v>63</v>
      </c>
    </row>
    <row r="5" spans="1:9" ht="22.5" customHeight="1" x14ac:dyDescent="0.15">
      <c r="A5" s="60" t="s">
        <v>64</v>
      </c>
      <c r="B5" s="61">
        <f>C5+D5+E5+F5+G5+H5+I5</f>
        <v>231919875</v>
      </c>
      <c r="C5" s="62">
        <v>0</v>
      </c>
      <c r="D5" s="62">
        <v>231919875</v>
      </c>
      <c r="E5" s="61">
        <v>0</v>
      </c>
      <c r="F5" s="61">
        <v>0</v>
      </c>
      <c r="G5" s="61">
        <v>0</v>
      </c>
      <c r="H5" s="61">
        <v>0</v>
      </c>
      <c r="I5" s="63">
        <v>0</v>
      </c>
    </row>
    <row r="6" spans="1:9" ht="22.5" customHeight="1" x14ac:dyDescent="0.15">
      <c r="A6" s="64" t="s">
        <v>65</v>
      </c>
      <c r="B6" s="61">
        <f>C6+D6+E6+F6+G6+H6+I6</f>
        <v>57205000</v>
      </c>
      <c r="C6" s="61">
        <v>0</v>
      </c>
      <c r="D6" s="61">
        <v>57205000</v>
      </c>
      <c r="E6" s="61">
        <v>0</v>
      </c>
      <c r="F6" s="61">
        <v>0</v>
      </c>
      <c r="G6" s="61">
        <v>0</v>
      </c>
      <c r="H6" s="61">
        <v>0</v>
      </c>
      <c r="I6" s="63">
        <v>0</v>
      </c>
    </row>
    <row r="7" spans="1:9" ht="22.5" customHeight="1" x14ac:dyDescent="0.15">
      <c r="A7" s="64" t="s">
        <v>66</v>
      </c>
      <c r="B7" s="61">
        <f>C7+D7+E7+F7+G7+H7+I7</f>
        <v>19955875</v>
      </c>
      <c r="C7" s="61">
        <v>0</v>
      </c>
      <c r="D7" s="61">
        <v>19955875</v>
      </c>
      <c r="E7" s="61">
        <v>0</v>
      </c>
      <c r="F7" s="61">
        <v>0</v>
      </c>
      <c r="G7" s="61">
        <v>0</v>
      </c>
      <c r="H7" s="61">
        <v>0</v>
      </c>
      <c r="I7" s="63">
        <v>0</v>
      </c>
    </row>
    <row r="8" spans="1:9" ht="22.5" customHeight="1" x14ac:dyDescent="0.15">
      <c r="A8" s="65" t="s">
        <v>67</v>
      </c>
      <c r="B8" s="61">
        <f>C8+D8+E8+F8+G8+H8+I8</f>
        <v>154539000</v>
      </c>
      <c r="C8" s="61">
        <v>0</v>
      </c>
      <c r="D8" s="61">
        <v>154539000</v>
      </c>
      <c r="E8" s="61">
        <v>0</v>
      </c>
      <c r="F8" s="61">
        <v>0</v>
      </c>
      <c r="G8" s="61">
        <v>0</v>
      </c>
      <c r="H8" s="61">
        <v>0</v>
      </c>
      <c r="I8" s="63">
        <v>0</v>
      </c>
    </row>
    <row r="9" spans="1:9" ht="22.5" customHeight="1" x14ac:dyDescent="0.15">
      <c r="A9" s="65" t="s">
        <v>68</v>
      </c>
      <c r="B9" s="61">
        <f>C9+D9+E9</f>
        <v>0</v>
      </c>
      <c r="C9" s="61">
        <v>0</v>
      </c>
      <c r="D9" s="61">
        <v>0</v>
      </c>
      <c r="E9" s="61">
        <v>0</v>
      </c>
      <c r="F9" s="61"/>
      <c r="G9" s="61"/>
      <c r="H9" s="61"/>
      <c r="I9" s="61"/>
    </row>
    <row r="10" spans="1:9" ht="22.5" customHeight="1" x14ac:dyDescent="0.15">
      <c r="A10" s="65" t="s">
        <v>69</v>
      </c>
      <c r="B10" s="61">
        <f>C10+D10+E10+F10+G10+H10+I10</f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</row>
    <row r="11" spans="1:9" ht="22.5" customHeight="1" x14ac:dyDescent="0.15">
      <c r="A11" s="65" t="s">
        <v>70</v>
      </c>
      <c r="B11" s="61">
        <f>C11+D11+E11+F11+I11</f>
        <v>220000</v>
      </c>
      <c r="C11" s="61">
        <v>0</v>
      </c>
      <c r="D11" s="61">
        <v>220000</v>
      </c>
      <c r="E11" s="61">
        <v>0</v>
      </c>
      <c r="F11" s="61">
        <v>0</v>
      </c>
      <c r="G11" s="61"/>
      <c r="H11" s="61"/>
      <c r="I11" s="61">
        <v>0</v>
      </c>
    </row>
    <row r="12" spans="1:9" ht="22.5" customHeight="1" x14ac:dyDescent="0.15">
      <c r="A12" s="65" t="s">
        <v>71</v>
      </c>
      <c r="B12" s="61">
        <f>C12</f>
        <v>0</v>
      </c>
      <c r="C12" s="61">
        <v>0</v>
      </c>
      <c r="D12" s="61"/>
      <c r="E12" s="61"/>
      <c r="F12" s="61"/>
      <c r="G12" s="61"/>
      <c r="H12" s="61" t="s">
        <v>303</v>
      </c>
      <c r="I12" s="61"/>
    </row>
    <row r="13" spans="1:9" ht="22.5" customHeight="1" x14ac:dyDescent="0.15">
      <c r="A13" s="65" t="s">
        <v>72</v>
      </c>
      <c r="B13" s="61">
        <f>C13</f>
        <v>0</v>
      </c>
      <c r="C13" s="61">
        <v>0</v>
      </c>
      <c r="D13" s="61"/>
      <c r="E13" s="61"/>
      <c r="F13" s="61"/>
      <c r="G13" s="61"/>
      <c r="H13" s="61"/>
      <c r="I13" s="61"/>
    </row>
    <row r="14" spans="1:9" ht="22.5" customHeight="1" x14ac:dyDescent="0.15">
      <c r="A14" s="64" t="s">
        <v>73</v>
      </c>
      <c r="B14" s="61">
        <f>C14+D14+E14+F14+G14+H14+I14</f>
        <v>157390905</v>
      </c>
      <c r="C14" s="61">
        <v>0</v>
      </c>
      <c r="D14" s="61">
        <v>157390905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</row>
    <row r="15" spans="1:9" ht="22.5" customHeight="1" x14ac:dyDescent="0.15">
      <c r="A15" s="64" t="s">
        <v>74</v>
      </c>
      <c r="B15" s="61">
        <f>C15+D15+E15+F15+G15+H15+I15</f>
        <v>157288120</v>
      </c>
      <c r="C15" s="61">
        <v>0</v>
      </c>
      <c r="D15" s="61">
        <v>157288120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</row>
    <row r="16" spans="1:9" ht="22.5" customHeight="1" x14ac:dyDescent="0.15">
      <c r="A16" s="64" t="s">
        <v>75</v>
      </c>
      <c r="B16" s="61">
        <f>C16+D16+E16+F16+G16+H16+I16</f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</row>
    <row r="17" spans="1:9" ht="22.5" customHeight="1" x14ac:dyDescent="0.15">
      <c r="A17" s="65" t="s">
        <v>76</v>
      </c>
      <c r="B17" s="61">
        <f>C17+D17+E17+F17+I17</f>
        <v>102785</v>
      </c>
      <c r="C17" s="61">
        <v>0</v>
      </c>
      <c r="D17" s="61">
        <v>102785</v>
      </c>
      <c r="E17" s="61">
        <v>0</v>
      </c>
      <c r="F17" s="61">
        <v>0</v>
      </c>
      <c r="G17" s="61"/>
      <c r="H17" s="61"/>
      <c r="I17" s="61">
        <v>0</v>
      </c>
    </row>
    <row r="18" spans="1:9" ht="22.5" customHeight="1" x14ac:dyDescent="0.15">
      <c r="A18" s="65" t="s">
        <v>77</v>
      </c>
      <c r="B18" s="61">
        <f>C18</f>
        <v>0</v>
      </c>
      <c r="C18" s="61">
        <v>0</v>
      </c>
      <c r="D18" s="61"/>
      <c r="E18" s="61"/>
      <c r="F18" s="61"/>
      <c r="G18" s="61"/>
      <c r="H18" s="61"/>
      <c r="I18" s="61"/>
    </row>
    <row r="19" spans="1:9" ht="22.5" customHeight="1" x14ac:dyDescent="0.15">
      <c r="A19" s="65" t="s">
        <v>78</v>
      </c>
      <c r="B19" s="61">
        <f>C19</f>
        <v>0</v>
      </c>
      <c r="C19" s="61">
        <v>0</v>
      </c>
      <c r="D19" s="61"/>
      <c r="E19" s="61"/>
      <c r="F19" s="61"/>
      <c r="G19" s="61"/>
      <c r="H19" s="61"/>
      <c r="I19" s="61"/>
    </row>
    <row r="20" spans="1:9" ht="22.5" customHeight="1" x14ac:dyDescent="0.15">
      <c r="A20" s="60" t="s">
        <v>79</v>
      </c>
      <c r="B20" s="61">
        <f>C20+D20+E20+F20+G20+H20+I20</f>
        <v>74528970</v>
      </c>
      <c r="C20" s="61">
        <v>0</v>
      </c>
      <c r="D20" s="61">
        <v>74528970</v>
      </c>
      <c r="E20" s="61">
        <v>0</v>
      </c>
      <c r="F20" s="61">
        <v>0</v>
      </c>
      <c r="G20" s="61">
        <v>0</v>
      </c>
      <c r="H20" s="61">
        <v>0</v>
      </c>
      <c r="I20" s="63">
        <v>0</v>
      </c>
    </row>
    <row r="21" spans="1:9" ht="22.5" customHeight="1" x14ac:dyDescent="0.15">
      <c r="A21" s="64" t="s">
        <v>304</v>
      </c>
      <c r="B21" s="61">
        <f>C21+D21+E21+F21+G21+H21+I21</f>
        <v>718614103.25</v>
      </c>
      <c r="C21" s="61">
        <v>0</v>
      </c>
      <c r="D21" s="61">
        <v>718614103.25</v>
      </c>
      <c r="E21" s="61">
        <v>0</v>
      </c>
      <c r="F21" s="61">
        <v>0</v>
      </c>
      <c r="G21" s="61">
        <v>0</v>
      </c>
      <c r="H21" s="61">
        <v>0</v>
      </c>
      <c r="I21" s="63">
        <v>0</v>
      </c>
    </row>
    <row r="22" spans="1:9" ht="18.75" customHeight="1" x14ac:dyDescent="0.15">
      <c r="A22" s="23"/>
      <c r="B22" s="13"/>
      <c r="C22" s="13"/>
      <c r="D22" s="23"/>
      <c r="E22" s="13"/>
      <c r="F22" s="13"/>
      <c r="G22" s="13"/>
      <c r="H22" s="13"/>
      <c r="I22" s="11" t="s">
        <v>80</v>
      </c>
    </row>
  </sheetData>
  <mergeCells count="1">
    <mergeCell ref="A1:I1"/>
  </mergeCells>
  <phoneticPr fontId="23" type="noConversion"/>
  <printOptions horizontalCentered="1"/>
  <pageMargins left="0.78740157480314998" right="0.78740157480314998" top="1.1811023622047201" bottom="0.78740157480314998" header="0.51180999999999999" footer="0.51180999999999999"/>
  <pageSetup paperSize="9" scale="80" pageOrder="overThenDown" orientation="landscape" errors="blank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showZeros="0" zoomScaleNormal="100" zoomScalePageLayoutView="60" workbookViewId="0">
      <selection sqref="A1:F1"/>
    </sheetView>
  </sheetViews>
  <sheetFormatPr defaultColWidth="8" defaultRowHeight="14.25" x14ac:dyDescent="0.15"/>
  <cols>
    <col min="1" max="1" width="27.25" style="1" bestFit="1" customWidth="1"/>
    <col min="2" max="3" width="13.875" style="1" bestFit="1" customWidth="1"/>
    <col min="4" max="4" width="29.375" style="1" bestFit="1" customWidth="1"/>
    <col min="5" max="6" width="13.875" style="1" bestFit="1" customWidth="1"/>
  </cols>
  <sheetData>
    <row r="1" spans="1:6" ht="35.25" customHeight="1" x14ac:dyDescent="0.15">
      <c r="A1" s="235" t="s">
        <v>81</v>
      </c>
      <c r="B1" s="235"/>
      <c r="C1" s="235"/>
      <c r="D1" s="235"/>
      <c r="E1" s="235"/>
      <c r="F1" s="235"/>
    </row>
    <row r="2" spans="1:6" ht="15" customHeight="1" x14ac:dyDescent="0.15">
      <c r="A2" s="66"/>
      <c r="B2" s="66"/>
      <c r="C2" s="66"/>
      <c r="D2" s="66"/>
      <c r="E2" s="253" t="s">
        <v>32</v>
      </c>
      <c r="F2" s="253"/>
    </row>
    <row r="3" spans="1:6" ht="15" customHeight="1" x14ac:dyDescent="0.15">
      <c r="A3" s="6" t="s">
        <v>53</v>
      </c>
      <c r="B3" s="50"/>
      <c r="C3" s="50"/>
      <c r="D3" s="50"/>
      <c r="E3" s="54"/>
      <c r="F3" s="67" t="s">
        <v>54</v>
      </c>
    </row>
    <row r="4" spans="1:6" ht="37.5" customHeight="1" x14ac:dyDescent="0.15">
      <c r="A4" s="55" t="s">
        <v>55</v>
      </c>
      <c r="B4" s="55" t="s">
        <v>82</v>
      </c>
      <c r="C4" s="55" t="s">
        <v>83</v>
      </c>
      <c r="D4" s="55" t="s">
        <v>55</v>
      </c>
      <c r="E4" s="68" t="s">
        <v>82</v>
      </c>
      <c r="F4" s="69" t="s">
        <v>83</v>
      </c>
    </row>
    <row r="5" spans="1:6" ht="22.5" customHeight="1" x14ac:dyDescent="0.15">
      <c r="A5" s="65" t="s">
        <v>84</v>
      </c>
      <c r="B5" s="70">
        <v>0</v>
      </c>
      <c r="C5" s="70">
        <v>0</v>
      </c>
      <c r="D5" s="65" t="s">
        <v>85</v>
      </c>
      <c r="E5" s="71">
        <v>0</v>
      </c>
      <c r="F5" s="72">
        <v>0</v>
      </c>
    </row>
    <row r="6" spans="1:6" ht="22.5" customHeight="1" x14ac:dyDescent="0.15">
      <c r="A6" s="65" t="s">
        <v>86</v>
      </c>
      <c r="B6" s="70">
        <v>0</v>
      </c>
      <c r="C6" s="70">
        <v>0</v>
      </c>
      <c r="D6" s="65" t="s">
        <v>87</v>
      </c>
      <c r="E6" s="73">
        <v>0</v>
      </c>
      <c r="F6" s="74">
        <v>0</v>
      </c>
    </row>
    <row r="7" spans="1:6" ht="22.5" customHeight="1" x14ac:dyDescent="0.15">
      <c r="A7" s="65" t="s">
        <v>88</v>
      </c>
      <c r="B7" s="70">
        <v>0</v>
      </c>
      <c r="C7" s="70">
        <v>0</v>
      </c>
      <c r="D7" s="65" t="s">
        <v>89</v>
      </c>
      <c r="E7" s="75">
        <v>0</v>
      </c>
      <c r="F7" s="76">
        <v>0</v>
      </c>
    </row>
    <row r="8" spans="1:6" ht="22.5" customHeight="1" x14ac:dyDescent="0.15">
      <c r="A8" s="65" t="s">
        <v>90</v>
      </c>
      <c r="B8" s="70">
        <v>0</v>
      </c>
      <c r="C8" s="70">
        <v>0</v>
      </c>
      <c r="D8" s="77" t="s">
        <v>91</v>
      </c>
      <c r="E8" s="72">
        <v>0</v>
      </c>
      <c r="F8" s="72">
        <v>0</v>
      </c>
    </row>
    <row r="9" spans="1:6" ht="22.5" customHeight="1" x14ac:dyDescent="0.15">
      <c r="A9" s="65" t="s">
        <v>92</v>
      </c>
      <c r="B9" s="70">
        <v>0</v>
      </c>
      <c r="C9" s="70">
        <v>0</v>
      </c>
      <c r="D9" s="55"/>
      <c r="E9" s="73"/>
      <c r="F9" s="78"/>
    </row>
    <row r="10" spans="1:6" ht="22.5" customHeight="1" x14ac:dyDescent="0.15">
      <c r="A10" s="79" t="s">
        <v>93</v>
      </c>
      <c r="B10" s="70">
        <v>0</v>
      </c>
      <c r="C10" s="70">
        <v>0</v>
      </c>
      <c r="D10" s="65" t="s">
        <v>94</v>
      </c>
      <c r="E10" s="80">
        <v>0</v>
      </c>
      <c r="F10" s="81">
        <v>0</v>
      </c>
    </row>
    <row r="11" spans="1:6" ht="22.5" customHeight="1" x14ac:dyDescent="0.15">
      <c r="A11" s="82" t="s">
        <v>95</v>
      </c>
      <c r="B11" s="83">
        <v>0</v>
      </c>
      <c r="C11" s="83">
        <v>0</v>
      </c>
      <c r="D11" s="84"/>
      <c r="E11" s="78"/>
      <c r="F11" s="78"/>
    </row>
    <row r="12" spans="1:6" ht="22.5" customHeight="1" x14ac:dyDescent="0.15">
      <c r="A12" s="85" t="s">
        <v>96</v>
      </c>
      <c r="B12" s="86">
        <v>0</v>
      </c>
      <c r="C12" s="86">
        <v>0</v>
      </c>
      <c r="D12" s="85" t="s">
        <v>97</v>
      </c>
      <c r="E12" s="87">
        <v>0</v>
      </c>
      <c r="F12" s="88">
        <v>0</v>
      </c>
    </row>
    <row r="13" spans="1:6" ht="22.5" customHeight="1" x14ac:dyDescent="0.15">
      <c r="A13" s="65" t="s">
        <v>98</v>
      </c>
      <c r="B13" s="61">
        <f>B5+B6+B7+B9+B10+B12</f>
        <v>0</v>
      </c>
      <c r="C13" s="61">
        <f>C5+C6+C7+C9+C10+C12</f>
        <v>0</v>
      </c>
      <c r="D13" s="65" t="s">
        <v>99</v>
      </c>
      <c r="E13" s="89">
        <f>E5+E7+E8+E10+E12</f>
        <v>0</v>
      </c>
      <c r="F13" s="90">
        <f>F5+F7+F8+F10+F12</f>
        <v>0</v>
      </c>
    </row>
    <row r="14" spans="1:6" ht="22.5" customHeight="1" x14ac:dyDescent="0.15">
      <c r="A14" s="79" t="s">
        <v>100</v>
      </c>
      <c r="B14" s="70">
        <v>0</v>
      </c>
      <c r="C14" s="70">
        <v>0</v>
      </c>
      <c r="D14" s="79" t="s">
        <v>101</v>
      </c>
      <c r="E14" s="71">
        <v>0</v>
      </c>
      <c r="F14" s="72">
        <v>0</v>
      </c>
    </row>
    <row r="15" spans="1:6" ht="33" customHeight="1" x14ac:dyDescent="0.15">
      <c r="A15" s="91" t="s">
        <v>102</v>
      </c>
      <c r="B15" s="70">
        <v>0</v>
      </c>
      <c r="C15" s="80">
        <v>0</v>
      </c>
      <c r="D15" s="91" t="s">
        <v>103</v>
      </c>
      <c r="E15" s="70">
        <v>0</v>
      </c>
      <c r="F15" s="83">
        <v>0</v>
      </c>
    </row>
    <row r="16" spans="1:6" ht="22.5" customHeight="1" x14ac:dyDescent="0.15">
      <c r="A16" s="79" t="s">
        <v>104</v>
      </c>
      <c r="B16" s="70">
        <v>0</v>
      </c>
      <c r="C16" s="70">
        <v>0</v>
      </c>
      <c r="D16" s="79" t="s">
        <v>105</v>
      </c>
      <c r="E16" s="80">
        <v>0</v>
      </c>
      <c r="F16" s="81">
        <v>0</v>
      </c>
    </row>
    <row r="17" spans="1:6" ht="29.25" customHeight="1" x14ac:dyDescent="0.15">
      <c r="A17" s="91" t="s">
        <v>106</v>
      </c>
      <c r="B17" s="70">
        <v>0</v>
      </c>
      <c r="C17" s="80">
        <v>0</v>
      </c>
      <c r="D17" s="91" t="s">
        <v>107</v>
      </c>
      <c r="E17" s="70">
        <v>0</v>
      </c>
      <c r="F17" s="83">
        <v>0</v>
      </c>
    </row>
    <row r="18" spans="1:6" ht="22.5" customHeight="1" x14ac:dyDescent="0.15">
      <c r="A18" s="79" t="s">
        <v>108</v>
      </c>
      <c r="B18" s="92">
        <f>B13+B14+B16</f>
        <v>0</v>
      </c>
      <c r="C18" s="92">
        <f>C13+C14+C16</f>
        <v>0</v>
      </c>
      <c r="D18" s="79" t="s">
        <v>109</v>
      </c>
      <c r="E18" s="93">
        <f>E13+E14+E16</f>
        <v>0</v>
      </c>
      <c r="F18" s="90">
        <f>F13+F14+F16</f>
        <v>0</v>
      </c>
    </row>
    <row r="19" spans="1:6" ht="22.5" customHeight="1" x14ac:dyDescent="0.15">
      <c r="A19" s="69"/>
      <c r="B19" s="76"/>
      <c r="C19" s="76"/>
      <c r="D19" s="94" t="s">
        <v>110</v>
      </c>
      <c r="E19" s="90">
        <f>B18-E18</f>
        <v>0</v>
      </c>
      <c r="F19" s="90">
        <f>C18-F18</f>
        <v>0</v>
      </c>
    </row>
    <row r="20" spans="1:6" ht="22.5" customHeight="1" x14ac:dyDescent="0.15">
      <c r="A20" s="94" t="s">
        <v>111</v>
      </c>
      <c r="B20" s="76">
        <v>0</v>
      </c>
      <c r="C20" s="95">
        <f>E20</f>
        <v>0</v>
      </c>
      <c r="D20" s="94" t="s">
        <v>112</v>
      </c>
      <c r="E20" s="90">
        <f>B20+E19</f>
        <v>0</v>
      </c>
      <c r="F20" s="90">
        <f>C20+F19</f>
        <v>0</v>
      </c>
    </row>
    <row r="21" spans="1:6" ht="22.5" customHeight="1" x14ac:dyDescent="0.15">
      <c r="A21" s="69" t="s">
        <v>113</v>
      </c>
      <c r="B21" s="95">
        <f>B18+B20</f>
        <v>0</v>
      </c>
      <c r="C21" s="95">
        <f>C18+C20</f>
        <v>0</v>
      </c>
      <c r="D21" s="69" t="s">
        <v>113</v>
      </c>
      <c r="E21" s="90">
        <f>E18+E20</f>
        <v>0</v>
      </c>
      <c r="F21" s="90">
        <f>F18+F20</f>
        <v>0</v>
      </c>
    </row>
    <row r="22" spans="1:6" ht="26.25" customHeight="1" x14ac:dyDescent="0.15">
      <c r="A22" s="96" t="s">
        <v>114</v>
      </c>
      <c r="B22" s="97">
        <v>0</v>
      </c>
      <c r="C22" s="97"/>
      <c r="D22" s="96" t="s">
        <v>115</v>
      </c>
      <c r="E22" s="97">
        <v>0</v>
      </c>
      <c r="F22" s="98" t="s">
        <v>116</v>
      </c>
    </row>
  </sheetData>
  <mergeCells count="2">
    <mergeCell ref="A1:F1"/>
    <mergeCell ref="E2:F2"/>
  </mergeCells>
  <phoneticPr fontId="23" type="noConversion"/>
  <printOptions horizontalCentered="1"/>
  <pageMargins left="0.78740157480314998" right="0.78740157480314998" top="1.1811023622047201" bottom="1.1811023622047201" header="0.51180999999999999" footer="0.51180999999999999"/>
  <pageSetup paperSize="9" scale="85" pageOrder="overThenDown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zoomScaleNormal="100" zoomScalePageLayoutView="60" workbookViewId="0">
      <selection activeCell="F20" sqref="F20"/>
    </sheetView>
  </sheetViews>
  <sheetFormatPr defaultColWidth="8" defaultRowHeight="14.25" x14ac:dyDescent="0.15"/>
  <cols>
    <col min="1" max="1" width="37.5" style="1" customWidth="1"/>
    <col min="2" max="2" width="22.875" style="1" customWidth="1"/>
    <col min="3" max="3" width="19.875" style="1" customWidth="1"/>
    <col min="4" max="4" width="24.375" style="1" customWidth="1"/>
    <col min="5" max="5" width="24.25" style="1" customWidth="1"/>
    <col min="6" max="6" width="23" style="1" customWidth="1"/>
  </cols>
  <sheetData>
    <row r="1" spans="1:6" ht="35.25" customHeight="1" x14ac:dyDescent="0.15">
      <c r="A1" s="235" t="s">
        <v>117</v>
      </c>
      <c r="B1" s="235"/>
      <c r="C1" s="235"/>
      <c r="D1" s="235"/>
      <c r="E1" s="235"/>
      <c r="F1" s="235"/>
    </row>
    <row r="2" spans="1:6" ht="15" customHeight="1" x14ac:dyDescent="0.15">
      <c r="A2" s="99"/>
      <c r="B2" s="99"/>
      <c r="C2" s="99"/>
      <c r="D2" s="99"/>
      <c r="E2" s="253" t="s">
        <v>34</v>
      </c>
      <c r="F2" s="253"/>
    </row>
    <row r="3" spans="1:6" ht="15" customHeight="1" x14ac:dyDescent="0.15">
      <c r="A3" s="7" t="s">
        <v>53</v>
      </c>
      <c r="B3" s="100"/>
      <c r="C3" s="100"/>
      <c r="D3" s="100"/>
      <c r="E3" s="67"/>
      <c r="F3" s="67" t="s">
        <v>54</v>
      </c>
    </row>
    <row r="4" spans="1:6" ht="37.5" customHeight="1" x14ac:dyDescent="0.15">
      <c r="A4" s="69" t="s">
        <v>55</v>
      </c>
      <c r="B4" s="69" t="s">
        <v>82</v>
      </c>
      <c r="C4" s="69" t="s">
        <v>83</v>
      </c>
      <c r="D4" s="69" t="s">
        <v>55</v>
      </c>
      <c r="E4" s="69" t="s">
        <v>82</v>
      </c>
      <c r="F4" s="254" t="s">
        <v>83</v>
      </c>
    </row>
    <row r="5" spans="1:6" ht="22.5" customHeight="1" x14ac:dyDescent="0.15">
      <c r="A5" s="101" t="s">
        <v>118</v>
      </c>
      <c r="B5" s="102">
        <v>57115800</v>
      </c>
      <c r="C5" s="102">
        <v>57205000</v>
      </c>
      <c r="D5" s="101" t="s">
        <v>119</v>
      </c>
      <c r="E5" s="102">
        <v>143687317</v>
      </c>
      <c r="F5" s="102">
        <v>146133120</v>
      </c>
    </row>
    <row r="6" spans="1:6" ht="22.5" customHeight="1" x14ac:dyDescent="0.15">
      <c r="A6" s="103" t="s">
        <v>120</v>
      </c>
      <c r="B6" s="86">
        <v>2256400</v>
      </c>
      <c r="C6" s="86">
        <v>2500000</v>
      </c>
      <c r="D6" s="101" t="s">
        <v>121</v>
      </c>
      <c r="E6" s="86">
        <v>10650668</v>
      </c>
      <c r="F6" s="86">
        <v>11155000</v>
      </c>
    </row>
    <row r="7" spans="1:6" ht="22.5" customHeight="1" x14ac:dyDescent="0.15">
      <c r="A7" s="104" t="s">
        <v>122</v>
      </c>
      <c r="B7" s="105">
        <v>0</v>
      </c>
      <c r="C7" s="105">
        <v>0</v>
      </c>
      <c r="D7" s="101" t="s">
        <v>123</v>
      </c>
      <c r="E7" s="83">
        <v>0</v>
      </c>
      <c r="F7" s="83">
        <v>0</v>
      </c>
    </row>
    <row r="8" spans="1:6" ht="22.5" customHeight="1" x14ac:dyDescent="0.15">
      <c r="A8" s="106" t="s">
        <v>124</v>
      </c>
      <c r="B8" s="70">
        <v>19720563</v>
      </c>
      <c r="C8" s="80">
        <v>19955875</v>
      </c>
      <c r="D8" s="107"/>
      <c r="E8" s="108"/>
      <c r="F8" s="108"/>
    </row>
    <row r="9" spans="1:6" ht="22.5" customHeight="1" x14ac:dyDescent="0.15">
      <c r="A9" s="109" t="s">
        <v>125</v>
      </c>
      <c r="B9" s="70">
        <v>151302035</v>
      </c>
      <c r="C9" s="80">
        <v>154539000</v>
      </c>
      <c r="D9" s="107"/>
      <c r="E9" s="108"/>
      <c r="F9" s="108"/>
    </row>
    <row r="10" spans="1:6" ht="22.5" customHeight="1" x14ac:dyDescent="0.15">
      <c r="A10" s="103" t="s">
        <v>126</v>
      </c>
      <c r="B10" s="70">
        <v>142460510</v>
      </c>
      <c r="C10" s="80">
        <v>145684000</v>
      </c>
      <c r="D10" s="107"/>
      <c r="E10" s="108"/>
      <c r="F10" s="108"/>
    </row>
    <row r="11" spans="1:6" ht="22.5" customHeight="1" x14ac:dyDescent="0.15">
      <c r="A11" s="106" t="s">
        <v>127</v>
      </c>
      <c r="B11" s="70">
        <v>8841525</v>
      </c>
      <c r="C11" s="80">
        <v>8855000</v>
      </c>
      <c r="D11" s="107"/>
      <c r="E11" s="108"/>
      <c r="F11" s="108"/>
    </row>
    <row r="12" spans="1:6" ht="22.5" customHeight="1" x14ac:dyDescent="0.15">
      <c r="A12" s="106" t="s">
        <v>128</v>
      </c>
      <c r="B12" s="70">
        <v>0</v>
      </c>
      <c r="C12" s="80">
        <v>0</v>
      </c>
      <c r="D12" s="107"/>
      <c r="E12" s="110"/>
      <c r="F12" s="110"/>
    </row>
    <row r="13" spans="1:6" ht="22.5" customHeight="1" x14ac:dyDescent="0.15">
      <c r="A13" s="65" t="s">
        <v>129</v>
      </c>
      <c r="B13" s="70">
        <v>0</v>
      </c>
      <c r="C13" s="70">
        <v>0</v>
      </c>
      <c r="D13" s="111" t="s">
        <v>94</v>
      </c>
      <c r="E13" s="70">
        <v>0</v>
      </c>
      <c r="F13" s="70">
        <v>0</v>
      </c>
    </row>
    <row r="14" spans="1:6" ht="22.5" customHeight="1" x14ac:dyDescent="0.15">
      <c r="A14" s="65" t="s">
        <v>130</v>
      </c>
      <c r="B14" s="70">
        <v>210000</v>
      </c>
      <c r="C14" s="70">
        <v>220000</v>
      </c>
      <c r="D14" s="85" t="s">
        <v>97</v>
      </c>
      <c r="E14" s="70">
        <v>102785</v>
      </c>
      <c r="F14" s="70">
        <v>102785</v>
      </c>
    </row>
    <row r="15" spans="1:6" ht="22.5" customHeight="1" x14ac:dyDescent="0.15">
      <c r="A15" s="65" t="s">
        <v>131</v>
      </c>
      <c r="B15" s="61">
        <f>B5+B7+B8+B9+B12+B13+B14</f>
        <v>228348398</v>
      </c>
      <c r="C15" s="61">
        <f>C5+C7+C8+C9+C12+C13+C14</f>
        <v>231919875</v>
      </c>
      <c r="D15" s="111" t="s">
        <v>99</v>
      </c>
      <c r="E15" s="61">
        <f>E5+E6+E7+E13+E14</f>
        <v>154440770</v>
      </c>
      <c r="F15" s="61">
        <f>F5+F6+F7+F13+F14</f>
        <v>157390905</v>
      </c>
    </row>
    <row r="16" spans="1:6" ht="22.5" customHeight="1" x14ac:dyDescent="0.15">
      <c r="A16" s="65" t="s">
        <v>132</v>
      </c>
      <c r="B16" s="70">
        <v>0</v>
      </c>
      <c r="C16" s="70">
        <v>0</v>
      </c>
      <c r="D16" s="85" t="s">
        <v>101</v>
      </c>
      <c r="E16" s="70">
        <v>0</v>
      </c>
      <c r="F16" s="70">
        <v>0</v>
      </c>
    </row>
    <row r="17" spans="1:6" ht="22.5" customHeight="1" x14ac:dyDescent="0.15">
      <c r="A17" s="65" t="s">
        <v>133</v>
      </c>
      <c r="B17" s="70">
        <v>0</v>
      </c>
      <c r="C17" s="70">
        <v>0</v>
      </c>
      <c r="D17" s="111" t="s">
        <v>105</v>
      </c>
      <c r="E17" s="70">
        <v>0</v>
      </c>
      <c r="F17" s="70">
        <v>0</v>
      </c>
    </row>
    <row r="18" spans="1:6" ht="22.5" customHeight="1" x14ac:dyDescent="0.15">
      <c r="A18" s="79" t="s">
        <v>134</v>
      </c>
      <c r="B18" s="92">
        <f>B15+B16+B17</f>
        <v>228348398</v>
      </c>
      <c r="C18" s="92">
        <f>C15+C16+C17</f>
        <v>231919875</v>
      </c>
      <c r="D18" s="101" t="s">
        <v>109</v>
      </c>
      <c r="E18" s="61">
        <f>E15+E16+E17</f>
        <v>154440770</v>
      </c>
      <c r="F18" s="61">
        <f>F15+F16+F17</f>
        <v>157390905</v>
      </c>
    </row>
    <row r="19" spans="1:6" ht="22.5" customHeight="1" x14ac:dyDescent="0.15">
      <c r="A19" s="107"/>
      <c r="B19" s="108"/>
      <c r="C19" s="112"/>
      <c r="D19" s="85" t="s">
        <v>110</v>
      </c>
      <c r="E19" s="61">
        <f>B18-E18</f>
        <v>73907628</v>
      </c>
      <c r="F19" s="61">
        <f>C18-F18</f>
        <v>74528970</v>
      </c>
    </row>
    <row r="20" spans="1:6" ht="22.5" customHeight="1" x14ac:dyDescent="0.15">
      <c r="A20" s="101" t="s">
        <v>135</v>
      </c>
      <c r="B20" s="102">
        <v>570177505.25</v>
      </c>
      <c r="C20" s="113">
        <f>E20</f>
        <v>644085133.25</v>
      </c>
      <c r="D20" s="111" t="s">
        <v>112</v>
      </c>
      <c r="E20" s="61">
        <f>B20+E19</f>
        <v>644085133.25</v>
      </c>
      <c r="F20" s="61">
        <f>C20+F19</f>
        <v>718614103.25</v>
      </c>
    </row>
    <row r="21" spans="1:6" ht="22.5" customHeight="1" x14ac:dyDescent="0.15">
      <c r="A21" s="69" t="s">
        <v>113</v>
      </c>
      <c r="B21" s="95">
        <f>B18+B20</f>
        <v>798525903.25</v>
      </c>
      <c r="C21" s="95">
        <f>C18+C20</f>
        <v>876005008.25</v>
      </c>
      <c r="D21" s="114" t="s">
        <v>113</v>
      </c>
      <c r="E21" s="92">
        <f>E18+E20</f>
        <v>798525903.25</v>
      </c>
      <c r="F21" s="92">
        <f>F18+F20</f>
        <v>876005008.25</v>
      </c>
    </row>
    <row r="22" spans="1:6" ht="15" customHeight="1" x14ac:dyDescent="0.15">
      <c r="A22" s="115"/>
      <c r="B22" s="96"/>
      <c r="C22" s="96"/>
      <c r="D22" s="13"/>
      <c r="E22" s="13"/>
      <c r="F22" s="11" t="s">
        <v>136</v>
      </c>
    </row>
  </sheetData>
  <mergeCells count="3">
    <mergeCell ref="A1:F1"/>
    <mergeCell ref="E2:F2"/>
    <mergeCell ref="F4"/>
  </mergeCells>
  <phoneticPr fontId="23" type="noConversion"/>
  <printOptions horizontalCentered="1"/>
  <pageMargins left="1.1811023622047201" right="0.39370078740157499" top="0.39370078740157499" bottom="0.39370078740157499" header="0.51180999999999999" footer="0.51180999999999999"/>
  <pageSetup paperSize="9" scale="80" pageOrder="overThenDown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showZeros="0" zoomScaleNormal="100" zoomScalePageLayoutView="60" workbookViewId="0">
      <selection sqref="A1:H1"/>
    </sheetView>
  </sheetViews>
  <sheetFormatPr defaultColWidth="8" defaultRowHeight="14.25" x14ac:dyDescent="0.15"/>
  <cols>
    <col min="1" max="1" width="25" style="1" bestFit="1" customWidth="1"/>
    <col min="2" max="2" width="8" style="1"/>
    <col min="3" max="3" width="22.75" style="1" bestFit="1" customWidth="1"/>
    <col min="4" max="4" width="13.875" style="1" bestFit="1" customWidth="1"/>
    <col min="5" max="5" width="20.5" style="1" bestFit="1" customWidth="1"/>
    <col min="6" max="6" width="8" style="1"/>
    <col min="7" max="7" width="22.75" style="1" bestFit="1" customWidth="1"/>
    <col min="8" max="8" width="13.875" style="1" bestFit="1" customWidth="1"/>
  </cols>
  <sheetData>
    <row r="1" spans="1:8" ht="35.25" customHeight="1" x14ac:dyDescent="0.15">
      <c r="A1" s="235" t="s">
        <v>137</v>
      </c>
      <c r="B1" s="235"/>
      <c r="C1" s="252"/>
      <c r="D1" s="235"/>
      <c r="E1" s="235"/>
      <c r="F1" s="235"/>
      <c r="G1" s="252"/>
      <c r="H1" s="235"/>
    </row>
    <row r="2" spans="1:8" ht="15" customHeight="1" x14ac:dyDescent="0.15">
      <c r="A2" s="66"/>
      <c r="B2" s="66"/>
      <c r="C2" s="23"/>
      <c r="D2" s="66"/>
      <c r="E2" s="66"/>
      <c r="F2" s="16"/>
      <c r="G2" s="255" t="s">
        <v>36</v>
      </c>
      <c r="H2" s="253"/>
    </row>
    <row r="3" spans="1:8" ht="15" customHeight="1" x14ac:dyDescent="0.15">
      <c r="A3" s="7" t="s">
        <v>53</v>
      </c>
      <c r="B3" s="100"/>
      <c r="C3" s="53"/>
      <c r="D3" s="100"/>
      <c r="E3" s="100"/>
      <c r="F3" s="67"/>
      <c r="G3" s="116"/>
      <c r="H3" s="67" t="s">
        <v>54</v>
      </c>
    </row>
    <row r="4" spans="1:8" ht="32.25" customHeight="1" x14ac:dyDescent="0.15">
      <c r="A4" s="254" t="s">
        <v>55</v>
      </c>
      <c r="B4" s="257" t="s">
        <v>82</v>
      </c>
      <c r="C4" s="256"/>
      <c r="D4" s="254" t="s">
        <v>83</v>
      </c>
      <c r="E4" s="254" t="s">
        <v>55</v>
      </c>
      <c r="F4" s="257" t="s">
        <v>82</v>
      </c>
      <c r="G4" s="256"/>
      <c r="H4" s="254" t="s">
        <v>83</v>
      </c>
    </row>
    <row r="5" spans="1:8" ht="32.25" customHeight="1" x14ac:dyDescent="0.15">
      <c r="A5" s="256"/>
      <c r="B5" s="117"/>
      <c r="C5" s="118" t="s">
        <v>138</v>
      </c>
      <c r="D5" s="256"/>
      <c r="E5" s="256"/>
      <c r="F5" s="119"/>
      <c r="G5" s="120" t="s">
        <v>138</v>
      </c>
      <c r="H5" s="256"/>
    </row>
    <row r="6" spans="1:8" ht="22.5" customHeight="1" x14ac:dyDescent="0.15">
      <c r="A6" s="121" t="s">
        <v>84</v>
      </c>
      <c r="B6" s="81">
        <v>0</v>
      </c>
      <c r="C6" s="76">
        <v>0</v>
      </c>
      <c r="D6" s="122">
        <v>0</v>
      </c>
      <c r="E6" s="118" t="s">
        <v>85</v>
      </c>
      <c r="F6" s="88">
        <v>0</v>
      </c>
      <c r="G6" s="72">
        <v>0</v>
      </c>
      <c r="H6" s="88">
        <v>0</v>
      </c>
    </row>
    <row r="7" spans="1:8" ht="22.5" customHeight="1" x14ac:dyDescent="0.15">
      <c r="A7" s="65" t="s">
        <v>86</v>
      </c>
      <c r="B7" s="61">
        <f>C7</f>
        <v>0</v>
      </c>
      <c r="C7" s="123">
        <v>0</v>
      </c>
      <c r="D7" s="124">
        <v>0</v>
      </c>
      <c r="E7" s="125"/>
      <c r="F7" s="125"/>
      <c r="G7" s="126"/>
      <c r="H7" s="127"/>
    </row>
    <row r="8" spans="1:8" ht="22.5" customHeight="1" x14ac:dyDescent="0.15">
      <c r="A8" s="65" t="s">
        <v>88</v>
      </c>
      <c r="B8" s="70">
        <v>0</v>
      </c>
      <c r="C8" s="128">
        <v>0</v>
      </c>
      <c r="D8" s="124">
        <v>0</v>
      </c>
      <c r="E8" s="55"/>
      <c r="F8" s="129"/>
      <c r="G8" s="126"/>
      <c r="H8" s="130"/>
    </row>
    <row r="9" spans="1:8" ht="22.5" customHeight="1" x14ac:dyDescent="0.15">
      <c r="A9" s="65" t="s">
        <v>90</v>
      </c>
      <c r="B9" s="70">
        <v>0</v>
      </c>
      <c r="C9" s="83">
        <v>0</v>
      </c>
      <c r="D9" s="80">
        <v>0</v>
      </c>
      <c r="E9" s="131"/>
      <c r="F9" s="131"/>
      <c r="G9" s="131"/>
      <c r="H9" s="132"/>
    </row>
    <row r="10" spans="1:8" ht="22.5" customHeight="1" x14ac:dyDescent="0.15">
      <c r="A10" s="65" t="s">
        <v>92</v>
      </c>
      <c r="B10" s="92">
        <f>C10</f>
        <v>0</v>
      </c>
      <c r="C10" s="123">
        <v>0</v>
      </c>
      <c r="D10" s="124">
        <v>0</v>
      </c>
      <c r="E10" s="84"/>
      <c r="F10" s="133"/>
      <c r="G10" s="126"/>
      <c r="H10" s="132"/>
    </row>
    <row r="11" spans="1:8" ht="22.5" customHeight="1" x14ac:dyDescent="0.15">
      <c r="A11" s="65" t="s">
        <v>93</v>
      </c>
      <c r="B11" s="86">
        <v>0</v>
      </c>
      <c r="C11" s="128">
        <v>0</v>
      </c>
      <c r="D11" s="124">
        <v>0</v>
      </c>
      <c r="E11" s="101" t="s">
        <v>139</v>
      </c>
      <c r="F11" s="102">
        <v>0</v>
      </c>
      <c r="G11" s="83">
        <v>0</v>
      </c>
      <c r="H11" s="80">
        <v>0</v>
      </c>
    </row>
    <row r="12" spans="1:8" ht="22.5" customHeight="1" x14ac:dyDescent="0.15">
      <c r="A12" s="65" t="s">
        <v>95</v>
      </c>
      <c r="B12" s="61">
        <f>C12</f>
        <v>0</v>
      </c>
      <c r="C12" s="83">
        <v>0</v>
      </c>
      <c r="D12" s="70">
        <v>0</v>
      </c>
      <c r="E12" s="125"/>
      <c r="F12" s="125"/>
      <c r="G12" s="134"/>
      <c r="H12" s="132"/>
    </row>
    <row r="13" spans="1:8" ht="22.5" customHeight="1" x14ac:dyDescent="0.15">
      <c r="A13" s="65" t="s">
        <v>96</v>
      </c>
      <c r="B13" s="61">
        <f>C13</f>
        <v>0</v>
      </c>
      <c r="C13" s="128">
        <v>0</v>
      </c>
      <c r="D13" s="124">
        <v>0</v>
      </c>
      <c r="E13" s="65" t="s">
        <v>140</v>
      </c>
      <c r="F13" s="61">
        <f>G13</f>
        <v>0</v>
      </c>
      <c r="G13" s="70">
        <v>0</v>
      </c>
      <c r="H13" s="75">
        <v>0</v>
      </c>
    </row>
    <row r="14" spans="1:8" ht="22.5" customHeight="1" x14ac:dyDescent="0.15">
      <c r="A14" s="65" t="s">
        <v>98</v>
      </c>
      <c r="B14" s="61">
        <f>B6+B7+B8+B10+B11+B13</f>
        <v>0</v>
      </c>
      <c r="C14" s="135">
        <f>C6+C7+C8+C10+C11+C13</f>
        <v>0</v>
      </c>
      <c r="D14" s="136">
        <f>D6+D7+D8+D10+D11+D13</f>
        <v>0</v>
      </c>
      <c r="E14" s="65" t="s">
        <v>141</v>
      </c>
      <c r="F14" s="137">
        <f>F6+F11+F13</f>
        <v>0</v>
      </c>
      <c r="G14" s="89">
        <f>G6+G11+G13</f>
        <v>0</v>
      </c>
      <c r="H14" s="138">
        <f>H6+H11+H13</f>
        <v>0</v>
      </c>
    </row>
    <row r="15" spans="1:8" ht="22.5" customHeight="1" x14ac:dyDescent="0.15">
      <c r="A15" s="65" t="s">
        <v>100</v>
      </c>
      <c r="B15" s="61">
        <f>C15</f>
        <v>0</v>
      </c>
      <c r="C15" s="123">
        <v>0</v>
      </c>
      <c r="D15" s="124">
        <v>0</v>
      </c>
      <c r="E15" s="65" t="s">
        <v>142</v>
      </c>
      <c r="F15" s="61">
        <f>G15</f>
        <v>0</v>
      </c>
      <c r="G15" s="70">
        <v>0</v>
      </c>
      <c r="H15" s="80">
        <v>0</v>
      </c>
    </row>
    <row r="16" spans="1:8" ht="22.5" customHeight="1" x14ac:dyDescent="0.15">
      <c r="A16" s="65" t="s">
        <v>104</v>
      </c>
      <c r="B16" s="61">
        <f>C16</f>
        <v>0</v>
      </c>
      <c r="C16" s="128">
        <v>0</v>
      </c>
      <c r="D16" s="124">
        <v>0</v>
      </c>
      <c r="E16" s="65" t="s">
        <v>143</v>
      </c>
      <c r="F16" s="61">
        <f>G16</f>
        <v>0</v>
      </c>
      <c r="G16" s="70">
        <v>0</v>
      </c>
      <c r="H16" s="75">
        <v>0</v>
      </c>
    </row>
    <row r="17" spans="1:8" ht="22.5" customHeight="1" x14ac:dyDescent="0.15">
      <c r="A17" s="65" t="s">
        <v>108</v>
      </c>
      <c r="B17" s="61">
        <f>B14+B15+B16</f>
        <v>0</v>
      </c>
      <c r="C17" s="63">
        <f>C14+C15+C16</f>
        <v>0</v>
      </c>
      <c r="D17" s="139">
        <f>D14+D15+D16</f>
        <v>0</v>
      </c>
      <c r="E17" s="65" t="s">
        <v>144</v>
      </c>
      <c r="F17" s="137">
        <f>F14+F15+F16</f>
        <v>0</v>
      </c>
      <c r="G17" s="89">
        <f>G14+G15+G16</f>
        <v>0</v>
      </c>
      <c r="H17" s="90">
        <f>H14+H15+H16</f>
        <v>0</v>
      </c>
    </row>
    <row r="18" spans="1:8" ht="22.5" customHeight="1" x14ac:dyDescent="0.15">
      <c r="A18" s="55"/>
      <c r="B18" s="140"/>
      <c r="C18" s="141"/>
      <c r="D18" s="142"/>
      <c r="E18" s="65" t="s">
        <v>145</v>
      </c>
      <c r="F18" s="137">
        <f>B17-F17</f>
        <v>0</v>
      </c>
      <c r="G18" s="89">
        <f>C17-G17</f>
        <v>0</v>
      </c>
      <c r="H18" s="90">
        <f>D17-H17</f>
        <v>0</v>
      </c>
    </row>
    <row r="19" spans="1:8" ht="22.5" customHeight="1" x14ac:dyDescent="0.15">
      <c r="A19" s="65" t="s">
        <v>111</v>
      </c>
      <c r="B19" s="70">
        <v>0</v>
      </c>
      <c r="C19" s="141" t="s">
        <v>146</v>
      </c>
      <c r="D19" s="136">
        <f>F19</f>
        <v>0</v>
      </c>
      <c r="E19" s="65" t="s">
        <v>147</v>
      </c>
      <c r="F19" s="137">
        <f>B19+F18</f>
        <v>0</v>
      </c>
      <c r="G19" s="126" t="s">
        <v>146</v>
      </c>
      <c r="H19" s="90">
        <f>D19+H18</f>
        <v>0</v>
      </c>
    </row>
    <row r="20" spans="1:8" ht="22.5" customHeight="1" x14ac:dyDescent="0.15">
      <c r="A20" s="55" t="s">
        <v>113</v>
      </c>
      <c r="B20" s="61">
        <f>B17+B19</f>
        <v>0</v>
      </c>
      <c r="C20" s="135">
        <f>C17</f>
        <v>0</v>
      </c>
      <c r="D20" s="136">
        <f>D17+D19</f>
        <v>0</v>
      </c>
      <c r="E20" s="55" t="s">
        <v>113</v>
      </c>
      <c r="F20" s="137">
        <f>F17+F19</f>
        <v>0</v>
      </c>
      <c r="G20" s="93">
        <f>G17+G18</f>
        <v>0</v>
      </c>
      <c r="H20" s="90">
        <f>H17+H19</f>
        <v>0</v>
      </c>
    </row>
    <row r="21" spans="1:8" ht="15" customHeight="1" x14ac:dyDescent="0.15">
      <c r="A21" s="13"/>
      <c r="B21" s="13"/>
      <c r="C21" s="115"/>
      <c r="D21" s="13"/>
      <c r="E21" s="13"/>
      <c r="F21" s="13"/>
      <c r="G21" s="115"/>
      <c r="H21" s="143" t="s">
        <v>148</v>
      </c>
    </row>
  </sheetData>
  <mergeCells count="8">
    <mergeCell ref="A1:H1"/>
    <mergeCell ref="G2:H2"/>
    <mergeCell ref="A4:A5"/>
    <mergeCell ref="B4:C4"/>
    <mergeCell ref="D4:D5"/>
    <mergeCell ref="E4:E5"/>
    <mergeCell ref="F4:G4"/>
    <mergeCell ref="H4:H5"/>
  </mergeCells>
  <phoneticPr fontId="23" type="noConversion"/>
  <printOptions horizontalCentered="1"/>
  <pageMargins left="0.39370078740157499" right="0.39370078740157499" top="0.39370078740157499" bottom="0.39370078740157499" header="0.51180999999999999" footer="0.51180999999999999"/>
  <pageSetup paperSize="9" scale="60" pageOrder="overThenDown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zoomScaleNormal="100" zoomScalePageLayoutView="60" workbookViewId="0">
      <pane activePane="bottomRight" state="frozen"/>
      <selection sqref="A1:I1"/>
    </sheetView>
  </sheetViews>
  <sheetFormatPr defaultColWidth="8" defaultRowHeight="14.25" x14ac:dyDescent="0.15"/>
  <cols>
    <col min="1" max="1" width="29.375" style="1" bestFit="1" customWidth="1"/>
    <col min="2" max="2" width="5.5" style="1" bestFit="1" customWidth="1"/>
    <col min="3" max="3" width="11.625" style="1" bestFit="1" customWidth="1"/>
    <col min="4" max="4" width="13.875" style="1" bestFit="1" customWidth="1"/>
    <col min="5" max="5" width="7.5" style="1" bestFit="1" customWidth="1"/>
    <col min="6" max="6" width="5.5" style="1" bestFit="1" customWidth="1"/>
    <col min="7" max="7" width="11.625" style="1" bestFit="1" customWidth="1"/>
    <col min="8" max="8" width="13.875" style="1" bestFit="1" customWidth="1"/>
    <col min="9" max="9" width="9.5" style="1" bestFit="1" customWidth="1"/>
  </cols>
  <sheetData>
    <row r="1" spans="1:9" ht="35.25" customHeight="1" x14ac:dyDescent="0.15">
      <c r="A1" s="235" t="s">
        <v>149</v>
      </c>
      <c r="B1" s="235"/>
      <c r="C1" s="235"/>
      <c r="D1" s="235"/>
      <c r="E1" s="235"/>
      <c r="F1" s="235"/>
      <c r="G1" s="235"/>
      <c r="H1" s="235"/>
      <c r="I1" s="235"/>
    </row>
    <row r="2" spans="1:9" ht="16.5" customHeight="1" x14ac:dyDescent="0.15">
      <c r="A2" s="99"/>
      <c r="B2" s="99"/>
      <c r="C2" s="99"/>
      <c r="D2" s="99"/>
      <c r="E2" s="99"/>
      <c r="F2" s="99"/>
      <c r="G2" s="99"/>
      <c r="H2" s="253" t="s">
        <v>38</v>
      </c>
      <c r="I2" s="253"/>
    </row>
    <row r="3" spans="1:9" ht="16.5" customHeight="1" x14ac:dyDescent="0.15">
      <c r="A3" s="6" t="s">
        <v>53</v>
      </c>
      <c r="B3" s="50"/>
      <c r="C3" s="50"/>
      <c r="D3" s="50"/>
      <c r="E3" s="50"/>
      <c r="F3" s="50"/>
      <c r="G3" s="50"/>
      <c r="H3" s="144"/>
      <c r="I3" s="54" t="s">
        <v>54</v>
      </c>
    </row>
    <row r="4" spans="1:9" ht="24.75" customHeight="1" x14ac:dyDescent="0.15">
      <c r="A4" s="258" t="s">
        <v>55</v>
      </c>
      <c r="B4" s="263" t="s">
        <v>82</v>
      </c>
      <c r="C4" s="261"/>
      <c r="D4" s="261"/>
      <c r="E4" s="262"/>
      <c r="F4" s="263" t="s">
        <v>83</v>
      </c>
      <c r="G4" s="261"/>
      <c r="H4" s="261"/>
      <c r="I4" s="262"/>
    </row>
    <row r="5" spans="1:9" ht="31.5" customHeight="1" x14ac:dyDescent="0.15">
      <c r="A5" s="259"/>
      <c r="B5" s="55" t="s">
        <v>150</v>
      </c>
      <c r="C5" s="59" t="s">
        <v>151</v>
      </c>
      <c r="D5" s="59" t="s">
        <v>152</v>
      </c>
      <c r="E5" s="59" t="s">
        <v>153</v>
      </c>
      <c r="F5" s="55" t="s">
        <v>150</v>
      </c>
      <c r="G5" s="59" t="s">
        <v>151</v>
      </c>
      <c r="H5" s="59" t="s">
        <v>152</v>
      </c>
      <c r="I5" s="59" t="s">
        <v>153</v>
      </c>
    </row>
    <row r="6" spans="1:9" ht="24.75" customHeight="1" x14ac:dyDescent="0.15">
      <c r="A6" s="145" t="s">
        <v>154</v>
      </c>
      <c r="B6" s="146">
        <f>C6+D6+E6</f>
        <v>0</v>
      </c>
      <c r="C6" s="146">
        <f>C7+C8</f>
        <v>0</v>
      </c>
      <c r="D6" s="146">
        <f>D7+D8</f>
        <v>0</v>
      </c>
      <c r="E6" s="146">
        <f>E7+E8</f>
        <v>0</v>
      </c>
      <c r="F6" s="146">
        <f>G6+H6+I6</f>
        <v>0</v>
      </c>
      <c r="G6" s="146">
        <f>G7+G8</f>
        <v>0</v>
      </c>
      <c r="H6" s="146">
        <f>H7+H8</f>
        <v>0</v>
      </c>
      <c r="I6" s="92">
        <f>I7+I8</f>
        <v>0</v>
      </c>
    </row>
    <row r="7" spans="1:9" ht="24.75" customHeight="1" x14ac:dyDescent="0.15">
      <c r="A7" s="147" t="s">
        <v>155</v>
      </c>
      <c r="B7" s="146">
        <f>C7+D7+E7</f>
        <v>0</v>
      </c>
      <c r="C7" s="148">
        <v>0</v>
      </c>
      <c r="D7" s="148">
        <v>0</v>
      </c>
      <c r="E7" s="148">
        <v>0</v>
      </c>
      <c r="F7" s="146">
        <f>G7+H7+I7</f>
        <v>0</v>
      </c>
      <c r="G7" s="148">
        <v>0</v>
      </c>
      <c r="H7" s="149">
        <v>0</v>
      </c>
      <c r="I7" s="76">
        <v>0</v>
      </c>
    </row>
    <row r="8" spans="1:9" ht="24.75" customHeight="1" x14ac:dyDescent="0.15">
      <c r="A8" s="147" t="s">
        <v>156</v>
      </c>
      <c r="B8" s="146">
        <f>C8+D8+E8</f>
        <v>0</v>
      </c>
      <c r="C8" s="148">
        <v>0</v>
      </c>
      <c r="D8" s="148">
        <v>0</v>
      </c>
      <c r="E8" s="148">
        <v>0</v>
      </c>
      <c r="F8" s="146">
        <f>G8+H8+I8</f>
        <v>0</v>
      </c>
      <c r="G8" s="148">
        <v>0</v>
      </c>
      <c r="H8" s="149">
        <v>0</v>
      </c>
      <c r="I8" s="76">
        <v>0</v>
      </c>
    </row>
    <row r="9" spans="1:9" ht="24.75" customHeight="1" x14ac:dyDescent="0.15">
      <c r="A9" s="103" t="s">
        <v>86</v>
      </c>
      <c r="B9" s="62">
        <f>C9+D9+E9</f>
        <v>0</v>
      </c>
      <c r="C9" s="86">
        <v>0</v>
      </c>
      <c r="D9" s="86">
        <v>0</v>
      </c>
      <c r="E9" s="86">
        <v>0</v>
      </c>
      <c r="F9" s="62">
        <f>G9+H9+I9</f>
        <v>0</v>
      </c>
      <c r="G9" s="86">
        <v>0</v>
      </c>
      <c r="H9" s="86">
        <v>0</v>
      </c>
      <c r="I9" s="86">
        <v>0</v>
      </c>
    </row>
    <row r="10" spans="1:9" ht="24.75" customHeight="1" x14ac:dyDescent="0.15">
      <c r="A10" s="106" t="s">
        <v>88</v>
      </c>
      <c r="B10" s="150">
        <f>C10+E10</f>
        <v>0</v>
      </c>
      <c r="C10" s="70">
        <v>0</v>
      </c>
      <c r="D10" s="151" t="s">
        <v>146</v>
      </c>
      <c r="E10" s="70">
        <v>0</v>
      </c>
      <c r="F10" s="150">
        <f>G10+I10</f>
        <v>0</v>
      </c>
      <c r="G10" s="70">
        <v>0</v>
      </c>
      <c r="H10" s="151" t="s">
        <v>146</v>
      </c>
      <c r="I10" s="70">
        <v>0</v>
      </c>
    </row>
    <row r="11" spans="1:9" ht="24.75" customHeight="1" x14ac:dyDescent="0.15">
      <c r="A11" s="106" t="s">
        <v>157</v>
      </c>
      <c r="B11" s="146">
        <f>C11+D11+E11</f>
        <v>0</v>
      </c>
      <c r="C11" s="70">
        <v>0</v>
      </c>
      <c r="D11" s="70">
        <v>0</v>
      </c>
      <c r="E11" s="70">
        <v>0</v>
      </c>
      <c r="F11" s="146">
        <f>G11+H11+I11</f>
        <v>0</v>
      </c>
      <c r="G11" s="70">
        <v>0</v>
      </c>
      <c r="H11" s="70">
        <v>0</v>
      </c>
      <c r="I11" s="70">
        <v>0</v>
      </c>
    </row>
    <row r="12" spans="1:9" ht="24.75" customHeight="1" x14ac:dyDescent="0.15">
      <c r="A12" s="152" t="s">
        <v>95</v>
      </c>
      <c r="B12" s="146">
        <f>C12+D12+E12</f>
        <v>0</v>
      </c>
      <c r="C12" s="83">
        <v>0</v>
      </c>
      <c r="D12" s="83">
        <v>0</v>
      </c>
      <c r="E12" s="83">
        <v>0</v>
      </c>
      <c r="F12" s="146">
        <f>G12+H12+I12</f>
        <v>0</v>
      </c>
      <c r="G12" s="83">
        <v>0</v>
      </c>
      <c r="H12" s="83">
        <v>0</v>
      </c>
      <c r="I12" s="83">
        <v>0</v>
      </c>
    </row>
    <row r="13" spans="1:9" ht="24.75" customHeight="1" x14ac:dyDescent="0.15">
      <c r="A13" s="106" t="s">
        <v>158</v>
      </c>
      <c r="B13" s="62">
        <f>D13</f>
        <v>0</v>
      </c>
      <c r="C13" s="153" t="s">
        <v>146</v>
      </c>
      <c r="D13" s="86">
        <v>0</v>
      </c>
      <c r="E13" s="153" t="s">
        <v>146</v>
      </c>
      <c r="F13" s="62">
        <f>H13</f>
        <v>0</v>
      </c>
      <c r="G13" s="153" t="s">
        <v>146</v>
      </c>
      <c r="H13" s="86">
        <v>0</v>
      </c>
      <c r="I13" s="153" t="s">
        <v>146</v>
      </c>
    </row>
    <row r="14" spans="1:9" ht="24.75" customHeight="1" x14ac:dyDescent="0.15">
      <c r="A14" s="106" t="s">
        <v>159</v>
      </c>
      <c r="B14" s="150">
        <f>C14+D14+E14</f>
        <v>0</v>
      </c>
      <c r="C14" s="61">
        <f>C6+C9+C10+C11</f>
        <v>0</v>
      </c>
      <c r="D14" s="61">
        <f>D6+D9+D11+D13</f>
        <v>0</v>
      </c>
      <c r="E14" s="61">
        <f>E6+E9+E10+E11</f>
        <v>0</v>
      </c>
      <c r="F14" s="150">
        <f>G14+H14+I14</f>
        <v>0</v>
      </c>
      <c r="G14" s="61">
        <f>G6+G9+G10+G11</f>
        <v>0</v>
      </c>
      <c r="H14" s="61">
        <f>H6+H9+H11+H13</f>
        <v>0</v>
      </c>
      <c r="I14" s="61">
        <f>I6+I9+I10+I11</f>
        <v>0</v>
      </c>
    </row>
    <row r="15" spans="1:9" ht="24.75" customHeight="1" x14ac:dyDescent="0.15">
      <c r="A15" s="106" t="s">
        <v>160</v>
      </c>
      <c r="B15" s="150">
        <f>C15+D15+E15</f>
        <v>0</v>
      </c>
      <c r="C15" s="70">
        <v>0</v>
      </c>
      <c r="D15" s="70">
        <v>0</v>
      </c>
      <c r="E15" s="70">
        <v>0</v>
      </c>
      <c r="F15" s="150">
        <f>G15+H15+I15</f>
        <v>0</v>
      </c>
      <c r="G15" s="70">
        <v>0</v>
      </c>
      <c r="H15" s="70">
        <v>0</v>
      </c>
      <c r="I15" s="70">
        <v>0</v>
      </c>
    </row>
    <row r="16" spans="1:9" ht="24.75" customHeight="1" x14ac:dyDescent="0.15">
      <c r="A16" s="106" t="s">
        <v>161</v>
      </c>
      <c r="B16" s="150">
        <f>C16+D16+E16</f>
        <v>0</v>
      </c>
      <c r="C16" s="70">
        <v>0</v>
      </c>
      <c r="D16" s="70">
        <v>0</v>
      </c>
      <c r="E16" s="70">
        <v>0</v>
      </c>
      <c r="F16" s="150">
        <f>G16+H16+I16</f>
        <v>0</v>
      </c>
      <c r="G16" s="70">
        <v>0</v>
      </c>
      <c r="H16" s="70">
        <v>0</v>
      </c>
      <c r="I16" s="70">
        <v>0</v>
      </c>
    </row>
    <row r="17" spans="1:9" ht="24.75" customHeight="1" x14ac:dyDescent="0.15">
      <c r="A17" s="106" t="s">
        <v>162</v>
      </c>
      <c r="B17" s="150">
        <f>C17+D17+E17</f>
        <v>0</v>
      </c>
      <c r="C17" s="61">
        <f>C14+C15+C16</f>
        <v>0</v>
      </c>
      <c r="D17" s="61">
        <f>D14+D15+D16</f>
        <v>0</v>
      </c>
      <c r="E17" s="61">
        <f>E14+E15+E16</f>
        <v>0</v>
      </c>
      <c r="F17" s="150">
        <f>G17+H17+I17</f>
        <v>0</v>
      </c>
      <c r="G17" s="61">
        <f>G14+G15+G16</f>
        <v>0</v>
      </c>
      <c r="H17" s="61">
        <f>H14+H15+H16</f>
        <v>0</v>
      </c>
      <c r="I17" s="61">
        <f>I14+I15+I16</f>
        <v>0</v>
      </c>
    </row>
    <row r="18" spans="1:9" ht="24.75" customHeight="1" x14ac:dyDescent="0.15">
      <c r="A18" s="106" t="s">
        <v>163</v>
      </c>
      <c r="B18" s="150">
        <f>C18+D18+E18</f>
        <v>0</v>
      </c>
      <c r="C18" s="70">
        <v>0</v>
      </c>
      <c r="D18" s="70">
        <v>0</v>
      </c>
      <c r="E18" s="70">
        <v>0</v>
      </c>
      <c r="F18" s="150">
        <f>G18+H18+I18</f>
        <v>0</v>
      </c>
      <c r="G18" s="61">
        <f>C34</f>
        <v>0</v>
      </c>
      <c r="H18" s="61">
        <f>D34</f>
        <v>0</v>
      </c>
      <c r="I18" s="61">
        <f>E34</f>
        <v>0</v>
      </c>
    </row>
    <row r="19" spans="1:9" ht="24.75" customHeight="1" x14ac:dyDescent="0.15">
      <c r="A19" s="151" t="s">
        <v>113</v>
      </c>
      <c r="B19" s="150">
        <f t="shared" ref="B19:I19" si="0">B17+B18</f>
        <v>0</v>
      </c>
      <c r="C19" s="61">
        <f t="shared" si="0"/>
        <v>0</v>
      </c>
      <c r="D19" s="61">
        <f t="shared" si="0"/>
        <v>0</v>
      </c>
      <c r="E19" s="61">
        <f t="shared" si="0"/>
        <v>0</v>
      </c>
      <c r="F19" s="150">
        <f t="shared" si="0"/>
        <v>0</v>
      </c>
      <c r="G19" s="61">
        <f t="shared" si="0"/>
        <v>0</v>
      </c>
      <c r="H19" s="61">
        <f t="shared" si="0"/>
        <v>0</v>
      </c>
      <c r="I19" s="61">
        <f t="shared" si="0"/>
        <v>0</v>
      </c>
    </row>
    <row r="20" spans="1:9" ht="24.75" customHeight="1" x14ac:dyDescent="0.15">
      <c r="A20" s="258" t="s">
        <v>55</v>
      </c>
      <c r="B20" s="260" t="s">
        <v>82</v>
      </c>
      <c r="C20" s="261"/>
      <c r="D20" s="261"/>
      <c r="E20" s="262"/>
      <c r="F20" s="260" t="s">
        <v>83</v>
      </c>
      <c r="G20" s="261"/>
      <c r="H20" s="261"/>
      <c r="I20" s="262"/>
    </row>
    <row r="21" spans="1:9" ht="33.75" customHeight="1" x14ac:dyDescent="0.15">
      <c r="A21" s="259"/>
      <c r="B21" s="151" t="s">
        <v>150</v>
      </c>
      <c r="C21" s="154" t="s">
        <v>151</v>
      </c>
      <c r="D21" s="154" t="s">
        <v>152</v>
      </c>
      <c r="E21" s="154" t="s">
        <v>153</v>
      </c>
      <c r="F21" s="151" t="s">
        <v>150</v>
      </c>
      <c r="G21" s="154" t="s">
        <v>151</v>
      </c>
      <c r="H21" s="154" t="s">
        <v>152</v>
      </c>
      <c r="I21" s="154" t="s">
        <v>153</v>
      </c>
    </row>
    <row r="22" spans="1:9" ht="24.75" customHeight="1" x14ac:dyDescent="0.15">
      <c r="A22" s="106" t="s">
        <v>164</v>
      </c>
      <c r="B22" s="61">
        <f>C22+D22+E22</f>
        <v>0</v>
      </c>
      <c r="C22" s="70">
        <v>0</v>
      </c>
      <c r="D22" s="70">
        <v>0</v>
      </c>
      <c r="E22" s="70">
        <v>0</v>
      </c>
      <c r="F22" s="61">
        <f>G22+H22+I22</f>
        <v>0</v>
      </c>
      <c r="G22" s="70">
        <v>0</v>
      </c>
      <c r="H22" s="70">
        <v>0</v>
      </c>
      <c r="I22" s="70">
        <v>0</v>
      </c>
    </row>
    <row r="23" spans="1:9" ht="24.75" customHeight="1" x14ac:dyDescent="0.15">
      <c r="A23" s="106" t="s">
        <v>165</v>
      </c>
      <c r="B23" s="61">
        <f>C23+D23+E23</f>
        <v>0</v>
      </c>
      <c r="C23" s="70">
        <v>0</v>
      </c>
      <c r="D23" s="70">
        <v>0</v>
      </c>
      <c r="E23" s="70">
        <v>0</v>
      </c>
      <c r="F23" s="61">
        <f>G23+H23+I23</f>
        <v>0</v>
      </c>
      <c r="G23" s="70">
        <v>0</v>
      </c>
      <c r="H23" s="70">
        <v>0</v>
      </c>
      <c r="I23" s="70">
        <v>0</v>
      </c>
    </row>
    <row r="24" spans="1:9" ht="24.75" customHeight="1" x14ac:dyDescent="0.15">
      <c r="A24" s="106" t="s">
        <v>166</v>
      </c>
      <c r="B24" s="61">
        <f>C24+D24+E24</f>
        <v>0</v>
      </c>
      <c r="C24" s="70">
        <v>0</v>
      </c>
      <c r="D24" s="70">
        <v>0</v>
      </c>
      <c r="E24" s="70">
        <v>0</v>
      </c>
      <c r="F24" s="61">
        <f>G24+H24+I24</f>
        <v>0</v>
      </c>
      <c r="G24" s="70">
        <v>0</v>
      </c>
      <c r="H24" s="70">
        <v>0</v>
      </c>
      <c r="I24" s="70">
        <v>0</v>
      </c>
    </row>
    <row r="25" spans="1:9" ht="24.75" customHeight="1" x14ac:dyDescent="0.15">
      <c r="A25" s="109" t="s">
        <v>167</v>
      </c>
      <c r="B25" s="61">
        <f>C25+D25+E25</f>
        <v>0</v>
      </c>
      <c r="C25" s="70">
        <v>0</v>
      </c>
      <c r="D25" s="70">
        <v>0</v>
      </c>
      <c r="E25" s="70">
        <v>0</v>
      </c>
      <c r="F25" s="61">
        <f>G25+H25+I25</f>
        <v>0</v>
      </c>
      <c r="G25" s="70">
        <v>0</v>
      </c>
      <c r="H25" s="70">
        <v>0</v>
      </c>
      <c r="I25" s="70">
        <v>0</v>
      </c>
    </row>
    <row r="26" spans="1:9" ht="24.75" customHeight="1" x14ac:dyDescent="0.15">
      <c r="A26" s="155" t="s">
        <v>168</v>
      </c>
      <c r="B26" s="92">
        <f>C26+E26</f>
        <v>0</v>
      </c>
      <c r="C26" s="83">
        <v>0</v>
      </c>
      <c r="D26" s="156" t="s">
        <v>146</v>
      </c>
      <c r="E26" s="83">
        <v>0</v>
      </c>
      <c r="F26" s="92">
        <f>G26+I26</f>
        <v>0</v>
      </c>
      <c r="G26" s="83">
        <v>0</v>
      </c>
      <c r="H26" s="156" t="s">
        <v>146</v>
      </c>
      <c r="I26" s="83">
        <v>0</v>
      </c>
    </row>
    <row r="27" spans="1:9" ht="24.75" customHeight="1" x14ac:dyDescent="0.15">
      <c r="A27" s="103" t="s">
        <v>139</v>
      </c>
      <c r="B27" s="62">
        <f>C27+D27+E27</f>
        <v>0</v>
      </c>
      <c r="C27" s="86">
        <v>0</v>
      </c>
      <c r="D27" s="86">
        <v>0</v>
      </c>
      <c r="E27" s="86">
        <v>0</v>
      </c>
      <c r="F27" s="62">
        <f>G27+H27+I27</f>
        <v>0</v>
      </c>
      <c r="G27" s="86">
        <v>0</v>
      </c>
      <c r="H27" s="86">
        <v>0</v>
      </c>
      <c r="I27" s="86">
        <v>0</v>
      </c>
    </row>
    <row r="28" spans="1:9" ht="24.75" customHeight="1" x14ac:dyDescent="0.15">
      <c r="A28" s="106" t="s">
        <v>140</v>
      </c>
      <c r="B28" s="61">
        <f>D28</f>
        <v>0</v>
      </c>
      <c r="C28" s="151" t="s">
        <v>146</v>
      </c>
      <c r="D28" s="70">
        <v>0</v>
      </c>
      <c r="E28" s="151" t="s">
        <v>146</v>
      </c>
      <c r="F28" s="61">
        <f>H28</f>
        <v>0</v>
      </c>
      <c r="G28" s="151" t="s">
        <v>146</v>
      </c>
      <c r="H28" s="70">
        <v>0</v>
      </c>
      <c r="I28" s="151" t="s">
        <v>146</v>
      </c>
    </row>
    <row r="29" spans="1:9" ht="24.75" customHeight="1" x14ac:dyDescent="0.15">
      <c r="A29" s="106" t="s">
        <v>141</v>
      </c>
      <c r="B29" s="61">
        <f t="shared" ref="B29:B34" si="1">C29+D29+E29</f>
        <v>0</v>
      </c>
      <c r="C29" s="61">
        <f>C22+C27</f>
        <v>0</v>
      </c>
      <c r="D29" s="61">
        <f>D22+D27+D28</f>
        <v>0</v>
      </c>
      <c r="E29" s="61">
        <f>E22+E27</f>
        <v>0</v>
      </c>
      <c r="F29" s="61">
        <f t="shared" ref="F29:F34" si="2">G29+H29+I29</f>
        <v>0</v>
      </c>
      <c r="G29" s="61">
        <f>G22+G27</f>
        <v>0</v>
      </c>
      <c r="H29" s="61">
        <f>H22+H27+H28</f>
        <v>0</v>
      </c>
      <c r="I29" s="61">
        <f>I22+I27</f>
        <v>0</v>
      </c>
    </row>
    <row r="30" spans="1:9" ht="24.75" customHeight="1" x14ac:dyDescent="0.15">
      <c r="A30" s="106" t="s">
        <v>142</v>
      </c>
      <c r="B30" s="61">
        <f t="shared" si="1"/>
        <v>0</v>
      </c>
      <c r="C30" s="70">
        <v>0</v>
      </c>
      <c r="D30" s="70">
        <v>0</v>
      </c>
      <c r="E30" s="70">
        <v>0</v>
      </c>
      <c r="F30" s="61">
        <f t="shared" si="2"/>
        <v>0</v>
      </c>
      <c r="G30" s="70">
        <v>0</v>
      </c>
      <c r="H30" s="70">
        <v>0</v>
      </c>
      <c r="I30" s="70">
        <v>0</v>
      </c>
    </row>
    <row r="31" spans="1:9" ht="24.75" customHeight="1" x14ac:dyDescent="0.15">
      <c r="A31" s="106" t="s">
        <v>143</v>
      </c>
      <c r="B31" s="61">
        <f t="shared" si="1"/>
        <v>0</v>
      </c>
      <c r="C31" s="70">
        <v>0</v>
      </c>
      <c r="D31" s="70">
        <v>0</v>
      </c>
      <c r="E31" s="70">
        <v>0</v>
      </c>
      <c r="F31" s="61">
        <f t="shared" si="2"/>
        <v>0</v>
      </c>
      <c r="G31" s="70">
        <v>0</v>
      </c>
      <c r="H31" s="70">
        <v>0</v>
      </c>
      <c r="I31" s="70">
        <v>0</v>
      </c>
    </row>
    <row r="32" spans="1:9" ht="24.75" customHeight="1" x14ac:dyDescent="0.15">
      <c r="A32" s="106" t="s">
        <v>144</v>
      </c>
      <c r="B32" s="61">
        <f t="shared" si="1"/>
        <v>0</v>
      </c>
      <c r="C32" s="61">
        <f>C29+C30+C31</f>
        <v>0</v>
      </c>
      <c r="D32" s="61">
        <f>D29+D30+D31</f>
        <v>0</v>
      </c>
      <c r="E32" s="61">
        <f>E29+E30+E31</f>
        <v>0</v>
      </c>
      <c r="F32" s="61">
        <f t="shared" si="2"/>
        <v>0</v>
      </c>
      <c r="G32" s="61">
        <f>G29+G30+G31</f>
        <v>0</v>
      </c>
      <c r="H32" s="61">
        <f>H29+H30+H31</f>
        <v>0</v>
      </c>
      <c r="I32" s="61">
        <f>I29+I30+I31</f>
        <v>0</v>
      </c>
    </row>
    <row r="33" spans="1:9" ht="24.75" customHeight="1" x14ac:dyDescent="0.15">
      <c r="A33" s="106" t="s">
        <v>145</v>
      </c>
      <c r="B33" s="61">
        <f t="shared" si="1"/>
        <v>0</v>
      </c>
      <c r="C33" s="61">
        <f>C17-C32</f>
        <v>0</v>
      </c>
      <c r="D33" s="61">
        <f>D17-D32</f>
        <v>0</v>
      </c>
      <c r="E33" s="61">
        <f>E17-E32</f>
        <v>0</v>
      </c>
      <c r="F33" s="61">
        <f t="shared" si="2"/>
        <v>0</v>
      </c>
      <c r="G33" s="61">
        <f>G17-G32</f>
        <v>0</v>
      </c>
      <c r="H33" s="61">
        <f>H17-H32</f>
        <v>0</v>
      </c>
      <c r="I33" s="61">
        <f>I17-I32</f>
        <v>0</v>
      </c>
    </row>
    <row r="34" spans="1:9" ht="24.75" customHeight="1" x14ac:dyDescent="0.15">
      <c r="A34" s="106" t="s">
        <v>147</v>
      </c>
      <c r="B34" s="61">
        <f t="shared" si="1"/>
        <v>0</v>
      </c>
      <c r="C34" s="61">
        <f>C18+C33</f>
        <v>0</v>
      </c>
      <c r="D34" s="61">
        <f>D18+D33</f>
        <v>0</v>
      </c>
      <c r="E34" s="61">
        <f>E18+E33</f>
        <v>0</v>
      </c>
      <c r="F34" s="61">
        <f t="shared" si="2"/>
        <v>0</v>
      </c>
      <c r="G34" s="61">
        <f>G18+G33</f>
        <v>0</v>
      </c>
      <c r="H34" s="61">
        <f>H18+H33</f>
        <v>0</v>
      </c>
      <c r="I34" s="61">
        <f>I18+I33</f>
        <v>0</v>
      </c>
    </row>
    <row r="35" spans="1:9" ht="24.75" customHeight="1" x14ac:dyDescent="0.15">
      <c r="A35" s="151" t="s">
        <v>113</v>
      </c>
      <c r="B35" s="61">
        <f t="shared" ref="B35:I35" si="3">B32+B34</f>
        <v>0</v>
      </c>
      <c r="C35" s="61">
        <f t="shared" si="3"/>
        <v>0</v>
      </c>
      <c r="D35" s="61">
        <f t="shared" si="3"/>
        <v>0</v>
      </c>
      <c r="E35" s="61">
        <f t="shared" si="3"/>
        <v>0</v>
      </c>
      <c r="F35" s="61">
        <f t="shared" si="3"/>
        <v>0</v>
      </c>
      <c r="G35" s="61">
        <f t="shared" si="3"/>
        <v>0</v>
      </c>
      <c r="H35" s="61">
        <f t="shared" si="3"/>
        <v>0</v>
      </c>
      <c r="I35" s="61">
        <f t="shared" si="3"/>
        <v>0</v>
      </c>
    </row>
    <row r="36" spans="1:9" ht="16.5" customHeight="1" x14ac:dyDescent="0.15">
      <c r="A36" s="29"/>
      <c r="B36" s="13"/>
      <c r="C36" s="13"/>
      <c r="D36" s="13"/>
      <c r="E36" s="13"/>
      <c r="F36" s="13"/>
      <c r="G36" s="13"/>
      <c r="H36" s="13"/>
      <c r="I36" s="11" t="s">
        <v>169</v>
      </c>
    </row>
  </sheetData>
  <mergeCells count="8">
    <mergeCell ref="A20:A21"/>
    <mergeCell ref="B20:E20"/>
    <mergeCell ref="F20:I20"/>
    <mergeCell ref="A1:I1"/>
    <mergeCell ref="H2:I2"/>
    <mergeCell ref="A4:A5"/>
    <mergeCell ref="B4:E4"/>
    <mergeCell ref="F4:I4"/>
  </mergeCells>
  <phoneticPr fontId="23" type="noConversion"/>
  <printOptions horizontalCentered="1"/>
  <pageMargins left="0.39370078740157499" right="0.39370078740157499" top="1.1811023622047201" bottom="0.78740157480314998" header="0.51180999999999999" footer="0.51180999999999999"/>
  <pageSetup paperSize="9" scale="70" pageOrder="overThenDown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Normal="100" zoomScalePageLayoutView="60" workbookViewId="0">
      <pane activePane="bottomRight" state="frozen"/>
      <selection sqref="A1:F1"/>
    </sheetView>
  </sheetViews>
  <sheetFormatPr defaultColWidth="8" defaultRowHeight="14.25" x14ac:dyDescent="0.15"/>
  <cols>
    <col min="1" max="1" width="36.125" style="1" bestFit="1" customWidth="1"/>
    <col min="2" max="3" width="13.875" style="1" bestFit="1" customWidth="1"/>
    <col min="4" max="4" width="27.25" style="1" bestFit="1" customWidth="1"/>
    <col min="5" max="6" width="13.875" style="1" bestFit="1" customWidth="1"/>
  </cols>
  <sheetData>
    <row r="1" spans="1:6" ht="35.25" customHeight="1" x14ac:dyDescent="0.15">
      <c r="A1" s="235" t="s">
        <v>170</v>
      </c>
      <c r="B1" s="235"/>
      <c r="C1" s="235"/>
      <c r="D1" s="264"/>
      <c r="E1" s="235"/>
      <c r="F1" s="235"/>
    </row>
    <row r="2" spans="1:6" ht="15" customHeight="1" x14ac:dyDescent="0.15">
      <c r="A2" s="157"/>
      <c r="B2" s="47"/>
      <c r="C2" s="157"/>
      <c r="D2" s="158"/>
      <c r="E2" s="157"/>
      <c r="F2" s="159" t="s">
        <v>40</v>
      </c>
    </row>
    <row r="3" spans="1:6" ht="15" customHeight="1" x14ac:dyDescent="0.15">
      <c r="A3" s="160" t="s">
        <v>53</v>
      </c>
      <c r="B3" s="160"/>
      <c r="C3" s="160"/>
      <c r="D3" s="161"/>
      <c r="E3" s="160"/>
      <c r="F3" s="162" t="s">
        <v>54</v>
      </c>
    </row>
    <row r="4" spans="1:6" ht="33.75" customHeight="1" x14ac:dyDescent="0.15">
      <c r="A4" s="265" t="s">
        <v>55</v>
      </c>
      <c r="B4" s="265" t="s">
        <v>82</v>
      </c>
      <c r="C4" s="265" t="s">
        <v>83</v>
      </c>
      <c r="D4" s="151" t="s">
        <v>55</v>
      </c>
      <c r="E4" s="151" t="s">
        <v>82</v>
      </c>
      <c r="F4" s="151" t="s">
        <v>83</v>
      </c>
    </row>
    <row r="5" spans="1:6" ht="22.5" customHeight="1" x14ac:dyDescent="0.15">
      <c r="A5" s="163" t="s">
        <v>171</v>
      </c>
      <c r="B5" s="70">
        <v>0</v>
      </c>
      <c r="C5" s="70">
        <v>0</v>
      </c>
      <c r="D5" s="164" t="s">
        <v>164</v>
      </c>
      <c r="E5" s="70">
        <v>0</v>
      </c>
      <c r="F5" s="70">
        <v>0</v>
      </c>
    </row>
    <row r="6" spans="1:6" ht="22.5" customHeight="1" x14ac:dyDescent="0.15">
      <c r="A6" s="163" t="s">
        <v>172</v>
      </c>
      <c r="B6" s="70">
        <v>0</v>
      </c>
      <c r="C6" s="70">
        <v>0</v>
      </c>
      <c r="D6" s="164" t="s">
        <v>173</v>
      </c>
      <c r="E6" s="70">
        <v>0</v>
      </c>
      <c r="F6" s="70">
        <v>0</v>
      </c>
    </row>
    <row r="7" spans="1:6" ht="22.5" customHeight="1" x14ac:dyDescent="0.15">
      <c r="A7" s="163" t="s">
        <v>174</v>
      </c>
      <c r="B7" s="70">
        <v>0</v>
      </c>
      <c r="C7" s="70">
        <v>0</v>
      </c>
      <c r="D7" s="164" t="s">
        <v>175</v>
      </c>
      <c r="E7" s="70">
        <v>0</v>
      </c>
      <c r="F7" s="70">
        <v>0</v>
      </c>
    </row>
    <row r="8" spans="1:6" ht="22.5" customHeight="1" x14ac:dyDescent="0.15">
      <c r="A8" s="163" t="s">
        <v>176</v>
      </c>
      <c r="B8" s="70">
        <v>0</v>
      </c>
      <c r="C8" s="70">
        <v>0</v>
      </c>
      <c r="D8" s="164" t="s">
        <v>177</v>
      </c>
      <c r="E8" s="70">
        <v>0</v>
      </c>
      <c r="F8" s="70">
        <v>0</v>
      </c>
    </row>
    <row r="9" spans="1:6" ht="22.5" customHeight="1" x14ac:dyDescent="0.15">
      <c r="A9" s="163" t="s">
        <v>178</v>
      </c>
      <c r="B9" s="70">
        <v>0</v>
      </c>
      <c r="C9" s="70">
        <v>0</v>
      </c>
      <c r="D9" s="164"/>
      <c r="E9" s="70"/>
      <c r="F9" s="70"/>
    </row>
    <row r="10" spans="1:6" ht="22.5" customHeight="1" x14ac:dyDescent="0.15">
      <c r="A10" s="163" t="s">
        <v>86</v>
      </c>
      <c r="B10" s="70">
        <v>0</v>
      </c>
      <c r="C10" s="70">
        <v>0</v>
      </c>
      <c r="D10" s="164"/>
      <c r="E10" s="70"/>
      <c r="F10" s="70"/>
    </row>
    <row r="11" spans="1:6" ht="22.5" customHeight="1" x14ac:dyDescent="0.15">
      <c r="A11" s="163" t="s">
        <v>88</v>
      </c>
      <c r="B11" s="70">
        <v>0</v>
      </c>
      <c r="C11" s="70">
        <v>0</v>
      </c>
      <c r="D11" s="164"/>
      <c r="E11" s="70"/>
      <c r="F11" s="70"/>
    </row>
    <row r="12" spans="1:6" ht="22.5" customHeight="1" x14ac:dyDescent="0.15">
      <c r="A12" s="163" t="s">
        <v>179</v>
      </c>
      <c r="B12" s="70">
        <v>0</v>
      </c>
      <c r="C12" s="70">
        <v>0</v>
      </c>
      <c r="D12" s="164"/>
      <c r="E12" s="70"/>
      <c r="F12" s="70"/>
    </row>
    <row r="13" spans="1:6" ht="22.5" customHeight="1" x14ac:dyDescent="0.15">
      <c r="A13" s="163" t="s">
        <v>157</v>
      </c>
      <c r="B13" s="70">
        <v>0</v>
      </c>
      <c r="C13" s="70">
        <v>0</v>
      </c>
      <c r="D13" s="164" t="s">
        <v>180</v>
      </c>
      <c r="E13" s="70">
        <v>0</v>
      </c>
      <c r="F13" s="70">
        <v>0</v>
      </c>
    </row>
    <row r="14" spans="1:6" ht="22.5" customHeight="1" x14ac:dyDescent="0.15">
      <c r="A14" s="163" t="s">
        <v>181</v>
      </c>
      <c r="B14" s="61">
        <f>B5+B10+B11+B13</f>
        <v>0</v>
      </c>
      <c r="C14" s="61">
        <f>C5+C10+C11+C13</f>
        <v>0</v>
      </c>
      <c r="D14" s="164" t="s">
        <v>141</v>
      </c>
      <c r="E14" s="61">
        <f>E5+E8+E13</f>
        <v>0</v>
      </c>
      <c r="F14" s="61">
        <f>F5+F8+F13</f>
        <v>0</v>
      </c>
    </row>
    <row r="15" spans="1:6" ht="22.5" customHeight="1" x14ac:dyDescent="0.15">
      <c r="A15" s="163" t="s">
        <v>182</v>
      </c>
      <c r="B15" s="70">
        <v>0</v>
      </c>
      <c r="C15" s="70">
        <v>0</v>
      </c>
      <c r="D15" s="164" t="s">
        <v>142</v>
      </c>
      <c r="E15" s="70">
        <v>0</v>
      </c>
      <c r="F15" s="70">
        <v>0</v>
      </c>
    </row>
    <row r="16" spans="1:6" ht="22.5" customHeight="1" x14ac:dyDescent="0.15">
      <c r="A16" s="165" t="s">
        <v>183</v>
      </c>
      <c r="B16" s="70">
        <v>0</v>
      </c>
      <c r="C16" s="70">
        <v>0</v>
      </c>
      <c r="D16" s="164" t="s">
        <v>143</v>
      </c>
      <c r="E16" s="70">
        <v>0</v>
      </c>
      <c r="F16" s="70">
        <v>0</v>
      </c>
    </row>
    <row r="17" spans="1:6" ht="24" customHeight="1" x14ac:dyDescent="0.15">
      <c r="A17" s="166" t="s">
        <v>184</v>
      </c>
      <c r="B17" s="61">
        <f>B14+B15+B16</f>
        <v>0</v>
      </c>
      <c r="C17" s="61">
        <f>C14+C15+C16</f>
        <v>0</v>
      </c>
      <c r="D17" s="164" t="s">
        <v>144</v>
      </c>
      <c r="E17" s="61">
        <f>E14+E15+E16</f>
        <v>0</v>
      </c>
      <c r="F17" s="61">
        <f>F14+F15+F16</f>
        <v>0</v>
      </c>
    </row>
    <row r="18" spans="1:6" ht="22.5" customHeight="1" x14ac:dyDescent="0.15">
      <c r="A18" s="167"/>
      <c r="B18" s="70"/>
      <c r="C18" s="70"/>
      <c r="D18" s="164" t="s">
        <v>145</v>
      </c>
      <c r="E18" s="92">
        <f>B17-E17</f>
        <v>0</v>
      </c>
      <c r="F18" s="92">
        <f>C17-F17</f>
        <v>0</v>
      </c>
    </row>
    <row r="19" spans="1:6" ht="22.5" customHeight="1" x14ac:dyDescent="0.15">
      <c r="A19" s="168" t="s">
        <v>185</v>
      </c>
      <c r="B19" s="70">
        <v>0</v>
      </c>
      <c r="C19" s="61">
        <f>E19</f>
        <v>0</v>
      </c>
      <c r="D19" s="164" t="s">
        <v>147</v>
      </c>
      <c r="E19" s="62">
        <f>B19+E18</f>
        <v>0</v>
      </c>
      <c r="F19" s="62">
        <f>C19+F18</f>
        <v>0</v>
      </c>
    </row>
    <row r="20" spans="1:6" ht="22.5" customHeight="1" x14ac:dyDescent="0.15">
      <c r="A20" s="169" t="s">
        <v>113</v>
      </c>
      <c r="B20" s="92">
        <f>B17+B19</f>
        <v>0</v>
      </c>
      <c r="C20" s="92">
        <f>C17+C19</f>
        <v>0</v>
      </c>
      <c r="D20" s="170" t="s">
        <v>113</v>
      </c>
      <c r="E20" s="92">
        <f>E17+E19</f>
        <v>0</v>
      </c>
      <c r="F20" s="92">
        <f>F17+F19</f>
        <v>0</v>
      </c>
    </row>
    <row r="21" spans="1:6" ht="15" customHeight="1" x14ac:dyDescent="0.15">
      <c r="A21" s="171"/>
      <c r="B21" s="172"/>
      <c r="C21" s="172"/>
      <c r="D21" s="173"/>
      <c r="E21" s="172"/>
      <c r="F21" s="143" t="s">
        <v>186</v>
      </c>
    </row>
  </sheetData>
  <mergeCells count="4">
    <mergeCell ref="A1:F1"/>
    <mergeCell ref="A4"/>
    <mergeCell ref="B4"/>
    <mergeCell ref="C4"/>
  </mergeCells>
  <phoneticPr fontId="23" type="noConversion"/>
  <printOptions horizontalCentered="1"/>
  <pageMargins left="0.39370078740157499" right="0.39370078740157499" top="0.39370078740157499" bottom="0.39370078740157499" header="0.51180999999999999" footer="0.51180999999999999"/>
  <pageSetup paperSize="9" scale="80" pageOrder="overThenDown" orientation="landscape" errors="blank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showZeros="0" zoomScaleNormal="100" zoomScalePageLayoutView="60" workbookViewId="0">
      <selection activeCell="E3" sqref="E1:E1048576"/>
    </sheetView>
  </sheetViews>
  <sheetFormatPr defaultColWidth="8" defaultRowHeight="14.25" x14ac:dyDescent="0.15"/>
  <cols>
    <col min="1" max="1" width="20.5" style="1" bestFit="1" customWidth="1"/>
    <col min="2" max="3" width="13.875" style="1" bestFit="1" customWidth="1"/>
    <col min="4" max="4" width="25" style="1" bestFit="1" customWidth="1"/>
    <col min="5" max="6" width="13.875" style="1" bestFit="1" customWidth="1"/>
  </cols>
  <sheetData>
    <row r="1" spans="1:6" ht="35.25" customHeight="1" x14ac:dyDescent="0.15">
      <c r="A1" s="235" t="s">
        <v>187</v>
      </c>
      <c r="B1" s="235"/>
      <c r="C1" s="235"/>
      <c r="D1" s="235"/>
      <c r="E1" s="235"/>
      <c r="F1" s="235"/>
    </row>
    <row r="2" spans="1:6" ht="15" customHeight="1" x14ac:dyDescent="0.15">
      <c r="A2" s="99"/>
      <c r="B2" s="99"/>
      <c r="C2" s="99"/>
      <c r="D2" s="99"/>
      <c r="E2" s="253" t="s">
        <v>42</v>
      </c>
      <c r="F2" s="253"/>
    </row>
    <row r="3" spans="1:6" ht="15" customHeight="1" x14ac:dyDescent="0.15">
      <c r="A3" s="6" t="s">
        <v>53</v>
      </c>
      <c r="B3" s="50"/>
      <c r="C3" s="50"/>
      <c r="D3" s="50"/>
      <c r="E3" s="54"/>
      <c r="F3" s="54" t="s">
        <v>54</v>
      </c>
    </row>
    <row r="4" spans="1:6" ht="37.5" customHeight="1" x14ac:dyDescent="0.15">
      <c r="A4" s="55" t="s">
        <v>55</v>
      </c>
      <c r="B4" s="55" t="s">
        <v>82</v>
      </c>
      <c r="C4" s="55" t="s">
        <v>83</v>
      </c>
      <c r="D4" s="151" t="s">
        <v>55</v>
      </c>
      <c r="E4" s="55" t="s">
        <v>82</v>
      </c>
      <c r="F4" s="55" t="s">
        <v>83</v>
      </c>
    </row>
    <row r="5" spans="1:6" ht="22.5" customHeight="1" x14ac:dyDescent="0.15">
      <c r="A5" s="65" t="s">
        <v>188</v>
      </c>
      <c r="B5" s="70">
        <v>0</v>
      </c>
      <c r="C5" s="70">
        <v>0</v>
      </c>
      <c r="D5" s="174" t="s">
        <v>189</v>
      </c>
      <c r="E5" s="70">
        <v>0</v>
      </c>
      <c r="F5" s="70">
        <v>0</v>
      </c>
    </row>
    <row r="6" spans="1:6" ht="22.5" customHeight="1" x14ac:dyDescent="0.15">
      <c r="A6" s="65" t="s">
        <v>86</v>
      </c>
      <c r="B6" s="70">
        <v>0</v>
      </c>
      <c r="C6" s="70">
        <v>0</v>
      </c>
      <c r="D6" s="175" t="s">
        <v>190</v>
      </c>
      <c r="E6" s="83">
        <v>0</v>
      </c>
      <c r="F6" s="83">
        <v>0</v>
      </c>
    </row>
    <row r="7" spans="1:6" ht="22.5" customHeight="1" x14ac:dyDescent="0.15">
      <c r="A7" s="79" t="s">
        <v>88</v>
      </c>
      <c r="B7" s="83">
        <v>0</v>
      </c>
      <c r="C7" s="83">
        <v>0</v>
      </c>
      <c r="D7" s="176" t="s">
        <v>191</v>
      </c>
      <c r="E7" s="86">
        <v>0</v>
      </c>
      <c r="F7" s="86">
        <v>0</v>
      </c>
    </row>
    <row r="8" spans="1:6" ht="22.5" customHeight="1" x14ac:dyDescent="0.15">
      <c r="A8" s="177"/>
      <c r="B8" s="110"/>
      <c r="C8" s="178"/>
      <c r="D8" s="106" t="s">
        <v>192</v>
      </c>
      <c r="E8" s="70">
        <v>0</v>
      </c>
      <c r="F8" s="70">
        <v>0</v>
      </c>
    </row>
    <row r="9" spans="1:6" ht="22.5" customHeight="1" x14ac:dyDescent="0.15">
      <c r="A9" s="79" t="s">
        <v>157</v>
      </c>
      <c r="B9" s="70">
        <v>0</v>
      </c>
      <c r="C9" s="70">
        <v>0</v>
      </c>
      <c r="D9" s="109" t="s">
        <v>94</v>
      </c>
      <c r="E9" s="70">
        <v>0</v>
      </c>
      <c r="F9" s="70">
        <v>0</v>
      </c>
    </row>
    <row r="10" spans="1:6" ht="22.5" customHeight="1" x14ac:dyDescent="0.15">
      <c r="A10" s="82" t="s">
        <v>95</v>
      </c>
      <c r="B10" s="83">
        <v>0</v>
      </c>
      <c r="C10" s="75">
        <v>0</v>
      </c>
      <c r="D10" s="179"/>
      <c r="E10" s="83"/>
      <c r="F10" s="83"/>
    </row>
    <row r="11" spans="1:6" ht="22.5" customHeight="1" x14ac:dyDescent="0.15">
      <c r="A11" s="85" t="s">
        <v>181</v>
      </c>
      <c r="B11" s="62">
        <f>B5+B6+B7+B9</f>
        <v>0</v>
      </c>
      <c r="C11" s="62">
        <f>C5+C6+C7+C9</f>
        <v>0</v>
      </c>
      <c r="D11" s="176" t="s">
        <v>193</v>
      </c>
      <c r="E11" s="62">
        <f>E5+E7+E8+E9</f>
        <v>0</v>
      </c>
      <c r="F11" s="62">
        <f>F5+F7+F8+F9</f>
        <v>0</v>
      </c>
    </row>
    <row r="12" spans="1:6" ht="22.5" customHeight="1" x14ac:dyDescent="0.15">
      <c r="A12" s="65" t="s">
        <v>182</v>
      </c>
      <c r="B12" s="70">
        <v>0</v>
      </c>
      <c r="C12" s="70">
        <v>0</v>
      </c>
      <c r="D12" s="180" t="s">
        <v>194</v>
      </c>
      <c r="E12" s="70">
        <v>0</v>
      </c>
      <c r="F12" s="70">
        <v>0</v>
      </c>
    </row>
    <row r="13" spans="1:6" ht="22.5" customHeight="1" x14ac:dyDescent="0.15">
      <c r="A13" s="65" t="s">
        <v>183</v>
      </c>
      <c r="B13" s="70">
        <v>0</v>
      </c>
      <c r="C13" s="70">
        <v>0</v>
      </c>
      <c r="D13" s="180" t="s">
        <v>195</v>
      </c>
      <c r="E13" s="70">
        <v>0</v>
      </c>
      <c r="F13" s="70">
        <v>0</v>
      </c>
    </row>
    <row r="14" spans="1:6" ht="22.5" customHeight="1" x14ac:dyDescent="0.15">
      <c r="A14" s="65" t="s">
        <v>184</v>
      </c>
      <c r="B14" s="61">
        <f>B11+B12+B13</f>
        <v>0</v>
      </c>
      <c r="C14" s="61">
        <f>C11+C12+C13</f>
        <v>0</v>
      </c>
      <c r="D14" s="180" t="s">
        <v>196</v>
      </c>
      <c r="E14" s="61">
        <f>E11+E12+E13</f>
        <v>0</v>
      </c>
      <c r="F14" s="61">
        <f>F11+F12+F13</f>
        <v>0</v>
      </c>
    </row>
    <row r="15" spans="1:6" ht="22.5" customHeight="1" x14ac:dyDescent="0.15">
      <c r="A15" s="55"/>
      <c r="B15" s="140"/>
      <c r="C15" s="140"/>
      <c r="D15" s="180" t="s">
        <v>197</v>
      </c>
      <c r="E15" s="181">
        <f>B14-E14</f>
        <v>0</v>
      </c>
      <c r="F15" s="181">
        <f>C14-F14</f>
        <v>0</v>
      </c>
    </row>
    <row r="16" spans="1:6" ht="22.5" customHeight="1" x14ac:dyDescent="0.15">
      <c r="A16" s="65" t="s">
        <v>185</v>
      </c>
      <c r="B16" s="70">
        <v>0</v>
      </c>
      <c r="C16" s="61">
        <f>E16</f>
        <v>0</v>
      </c>
      <c r="D16" s="180" t="s">
        <v>198</v>
      </c>
      <c r="E16" s="181">
        <f>B16+E15</f>
        <v>0</v>
      </c>
      <c r="F16" s="181">
        <f>C16+F15</f>
        <v>0</v>
      </c>
    </row>
    <row r="17" spans="1:6" ht="22.5" customHeight="1" x14ac:dyDescent="0.15">
      <c r="A17" s="55" t="s">
        <v>113</v>
      </c>
      <c r="B17" s="61">
        <f>B14+B16</f>
        <v>0</v>
      </c>
      <c r="C17" s="61">
        <f>C14+C16</f>
        <v>0</v>
      </c>
      <c r="D17" s="182" t="s">
        <v>113</v>
      </c>
      <c r="E17" s="181">
        <f>E14+E16</f>
        <v>0</v>
      </c>
      <c r="F17" s="181">
        <f>F14+F16</f>
        <v>0</v>
      </c>
    </row>
    <row r="18" spans="1:6" ht="15" customHeight="1" x14ac:dyDescent="0.15">
      <c r="A18" s="13"/>
      <c r="B18" s="13"/>
      <c r="C18" s="13"/>
      <c r="D18" s="183"/>
      <c r="E18" s="13"/>
      <c r="F18" s="11" t="s">
        <v>199</v>
      </c>
    </row>
  </sheetData>
  <mergeCells count="2">
    <mergeCell ref="A1:F1"/>
    <mergeCell ref="E2:F2"/>
  </mergeCells>
  <phoneticPr fontId="23" type="noConversion"/>
  <printOptions horizontalCentered="1"/>
  <pageMargins left="0.78740157480314998" right="0.78740157480314998" top="1.1811023622047201" bottom="0.78740157480314998" header="0.51180999999999999" footer="0.51180999999999999"/>
  <pageSetup paperSize="9" scale="85" pageOrder="overThenDown" orientation="landscape" errors="blank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showZeros="0" zoomScaleNormal="100" zoomScalePageLayoutView="60" workbookViewId="0">
      <selection sqref="A1:F1"/>
    </sheetView>
  </sheetViews>
  <sheetFormatPr defaultColWidth="8" defaultRowHeight="14.25" x14ac:dyDescent="0.15"/>
  <cols>
    <col min="1" max="1" width="20.5" style="1" bestFit="1" customWidth="1"/>
    <col min="2" max="3" width="13.875" style="1" bestFit="1" customWidth="1"/>
    <col min="4" max="4" width="33.875" style="1" bestFit="1" customWidth="1"/>
    <col min="5" max="6" width="13.875" style="1" bestFit="1" customWidth="1"/>
  </cols>
  <sheetData>
    <row r="1" spans="1:6" ht="35.25" customHeight="1" x14ac:dyDescent="0.15">
      <c r="A1" s="235" t="s">
        <v>200</v>
      </c>
      <c r="B1" s="235"/>
      <c r="C1" s="235"/>
      <c r="D1" s="235"/>
      <c r="E1" s="235"/>
      <c r="F1" s="235"/>
    </row>
    <row r="2" spans="1:6" ht="15" customHeight="1" x14ac:dyDescent="0.15">
      <c r="A2" s="16"/>
      <c r="B2" s="16"/>
      <c r="C2" s="16"/>
      <c r="D2" s="16"/>
      <c r="E2" s="253" t="s">
        <v>44</v>
      </c>
      <c r="F2" s="253"/>
    </row>
    <row r="3" spans="1:6" ht="15" customHeight="1" x14ac:dyDescent="0.15">
      <c r="A3" s="6" t="s">
        <v>53</v>
      </c>
      <c r="B3" s="50"/>
      <c r="C3" s="50"/>
      <c r="D3" s="50"/>
      <c r="E3" s="54"/>
      <c r="F3" s="54" t="s">
        <v>54</v>
      </c>
    </row>
    <row r="4" spans="1:6" ht="37.5" customHeight="1" x14ac:dyDescent="0.15">
      <c r="A4" s="55" t="s">
        <v>55</v>
      </c>
      <c r="B4" s="55" t="s">
        <v>82</v>
      </c>
      <c r="C4" s="55" t="s">
        <v>83</v>
      </c>
      <c r="D4" s="55" t="s">
        <v>55</v>
      </c>
      <c r="E4" s="55" t="s">
        <v>82</v>
      </c>
      <c r="F4" s="55" t="s">
        <v>83</v>
      </c>
    </row>
    <row r="5" spans="1:6" ht="22.5" customHeight="1" x14ac:dyDescent="0.15">
      <c r="A5" s="65" t="s">
        <v>201</v>
      </c>
      <c r="B5" s="70">
        <v>0</v>
      </c>
      <c r="C5" s="70">
        <v>0</v>
      </c>
      <c r="D5" s="184" t="s">
        <v>202</v>
      </c>
      <c r="E5" s="70">
        <v>0</v>
      </c>
      <c r="F5" s="70">
        <v>0</v>
      </c>
    </row>
    <row r="6" spans="1:6" ht="25.5" customHeight="1" x14ac:dyDescent="0.15">
      <c r="A6" s="65" t="s">
        <v>86</v>
      </c>
      <c r="B6" s="70">
        <v>0</v>
      </c>
      <c r="C6" s="70">
        <v>0</v>
      </c>
      <c r="D6" s="185" t="s">
        <v>203</v>
      </c>
      <c r="E6" s="70">
        <v>0</v>
      </c>
      <c r="F6" s="70">
        <v>0</v>
      </c>
    </row>
    <row r="7" spans="1:6" ht="24" customHeight="1" x14ac:dyDescent="0.15">
      <c r="A7" s="65" t="s">
        <v>88</v>
      </c>
      <c r="B7" s="83">
        <v>0</v>
      </c>
      <c r="C7" s="83">
        <v>0</v>
      </c>
      <c r="D7" s="184" t="s">
        <v>91</v>
      </c>
      <c r="E7" s="70">
        <v>0</v>
      </c>
      <c r="F7" s="70">
        <v>0</v>
      </c>
    </row>
    <row r="8" spans="1:6" ht="22.5" customHeight="1" x14ac:dyDescent="0.15">
      <c r="A8" s="186"/>
      <c r="B8" s="187"/>
      <c r="C8" s="187"/>
      <c r="D8" s="184" t="s">
        <v>204</v>
      </c>
      <c r="E8" s="70">
        <v>0</v>
      </c>
      <c r="F8" s="70">
        <v>0</v>
      </c>
    </row>
    <row r="9" spans="1:6" ht="22.5" customHeight="1" x14ac:dyDescent="0.15">
      <c r="A9" s="107"/>
      <c r="B9" s="108"/>
      <c r="C9" s="108"/>
      <c r="D9" s="184" t="s">
        <v>205</v>
      </c>
      <c r="E9" s="70">
        <v>0</v>
      </c>
      <c r="F9" s="70">
        <v>0</v>
      </c>
    </row>
    <row r="10" spans="1:6" ht="22.5" customHeight="1" x14ac:dyDescent="0.15">
      <c r="A10" s="107"/>
      <c r="B10" s="108"/>
      <c r="C10" s="108"/>
      <c r="D10" s="188" t="s">
        <v>206</v>
      </c>
      <c r="E10" s="83">
        <v>0</v>
      </c>
      <c r="F10" s="83">
        <v>0</v>
      </c>
    </row>
    <row r="11" spans="1:6" ht="22.5" customHeight="1" x14ac:dyDescent="0.15">
      <c r="A11" s="189"/>
      <c r="B11" s="187"/>
      <c r="C11" s="187"/>
      <c r="D11" s="190" t="s">
        <v>207</v>
      </c>
      <c r="E11" s="102">
        <v>0</v>
      </c>
      <c r="F11" s="102">
        <v>0</v>
      </c>
    </row>
    <row r="12" spans="1:6" ht="22.5" customHeight="1" x14ac:dyDescent="0.15">
      <c r="A12" s="94" t="s">
        <v>157</v>
      </c>
      <c r="B12" s="76">
        <v>0</v>
      </c>
      <c r="C12" s="76">
        <v>0</v>
      </c>
      <c r="D12" s="94" t="s">
        <v>208</v>
      </c>
      <c r="E12" s="76">
        <v>0</v>
      </c>
      <c r="F12" s="76">
        <v>0</v>
      </c>
    </row>
    <row r="13" spans="1:6" ht="22.5" customHeight="1" x14ac:dyDescent="0.15">
      <c r="A13" s="94" t="s">
        <v>95</v>
      </c>
      <c r="B13" s="76">
        <v>0</v>
      </c>
      <c r="C13" s="76">
        <v>0</v>
      </c>
      <c r="D13" s="76"/>
      <c r="E13" s="76"/>
      <c r="F13" s="76"/>
    </row>
    <row r="14" spans="1:6" ht="22.5" customHeight="1" x14ac:dyDescent="0.15">
      <c r="A14" s="94" t="s">
        <v>158</v>
      </c>
      <c r="B14" s="76">
        <v>0</v>
      </c>
      <c r="C14" s="76">
        <v>0</v>
      </c>
      <c r="D14" s="94" t="s">
        <v>209</v>
      </c>
      <c r="E14" s="76">
        <v>0</v>
      </c>
      <c r="F14" s="76">
        <v>0</v>
      </c>
    </row>
    <row r="15" spans="1:6" ht="22.5" customHeight="1" x14ac:dyDescent="0.15">
      <c r="A15" s="85" t="s">
        <v>159</v>
      </c>
      <c r="B15" s="62">
        <f>B5+B6+B7+B12+B14</f>
        <v>0</v>
      </c>
      <c r="C15" s="62">
        <f>C5+C6+C7+C12+C14</f>
        <v>0</v>
      </c>
      <c r="D15" s="85" t="s">
        <v>210</v>
      </c>
      <c r="E15" s="62">
        <f>E5+E6+E7+E8+E9+E10+E11+E12+E14</f>
        <v>0</v>
      </c>
      <c r="F15" s="62">
        <f>F5+F6+F7+F8+F9+F10+F11+F12+F14</f>
        <v>0</v>
      </c>
    </row>
    <row r="16" spans="1:6" ht="22.5" customHeight="1" x14ac:dyDescent="0.15">
      <c r="A16" s="65" t="s">
        <v>160</v>
      </c>
      <c r="B16" s="70">
        <v>0</v>
      </c>
      <c r="C16" s="70">
        <v>0</v>
      </c>
      <c r="D16" s="65" t="s">
        <v>211</v>
      </c>
      <c r="E16" s="70">
        <v>0</v>
      </c>
      <c r="F16" s="70">
        <v>0</v>
      </c>
    </row>
    <row r="17" spans="1:6" ht="22.5" customHeight="1" x14ac:dyDescent="0.15">
      <c r="A17" s="65" t="s">
        <v>161</v>
      </c>
      <c r="B17" s="70">
        <v>0</v>
      </c>
      <c r="C17" s="70">
        <v>0</v>
      </c>
      <c r="D17" s="65" t="s">
        <v>212</v>
      </c>
      <c r="E17" s="191">
        <v>0</v>
      </c>
      <c r="F17" s="191">
        <v>0</v>
      </c>
    </row>
    <row r="18" spans="1:6" ht="22.5" customHeight="1" x14ac:dyDescent="0.15">
      <c r="A18" s="65" t="s">
        <v>162</v>
      </c>
      <c r="B18" s="92">
        <f>B15+B16+B17</f>
        <v>0</v>
      </c>
      <c r="C18" s="92">
        <f>C15+C16+C17</f>
        <v>0</v>
      </c>
      <c r="D18" s="65" t="s">
        <v>213</v>
      </c>
      <c r="E18" s="181">
        <f>E15+E16+E17</f>
        <v>0</v>
      </c>
      <c r="F18" s="181">
        <f>F15+F16+F17</f>
        <v>0</v>
      </c>
    </row>
    <row r="19" spans="1:6" ht="22.5" customHeight="1" x14ac:dyDescent="0.15">
      <c r="A19" s="68"/>
      <c r="B19" s="192"/>
      <c r="C19" s="142"/>
      <c r="D19" s="65" t="s">
        <v>214</v>
      </c>
      <c r="E19" s="181">
        <f>B18-E18</f>
        <v>0</v>
      </c>
      <c r="F19" s="181">
        <f>C18-F18</f>
        <v>0</v>
      </c>
    </row>
    <row r="20" spans="1:6" ht="22.5" customHeight="1" x14ac:dyDescent="0.15">
      <c r="A20" s="65" t="s">
        <v>163</v>
      </c>
      <c r="B20" s="70">
        <v>0</v>
      </c>
      <c r="C20" s="61">
        <f>E20</f>
        <v>0</v>
      </c>
      <c r="D20" s="65" t="s">
        <v>215</v>
      </c>
      <c r="E20" s="181">
        <f>B20+E19</f>
        <v>0</v>
      </c>
      <c r="F20" s="181">
        <f>C20+F19</f>
        <v>0</v>
      </c>
    </row>
    <row r="21" spans="1:6" ht="22.5" customHeight="1" x14ac:dyDescent="0.15">
      <c r="A21" s="55" t="s">
        <v>113</v>
      </c>
      <c r="B21" s="61">
        <f>B18+B20</f>
        <v>0</v>
      </c>
      <c r="C21" s="61">
        <f>C18+C20</f>
        <v>0</v>
      </c>
      <c r="D21" s="55" t="s">
        <v>113</v>
      </c>
      <c r="E21" s="61">
        <f>E18+E20</f>
        <v>0</v>
      </c>
      <c r="F21" s="61">
        <f>F18+F20</f>
        <v>0</v>
      </c>
    </row>
    <row r="22" spans="1:6" ht="15" customHeight="1" x14ac:dyDescent="0.15">
      <c r="A22" s="13"/>
      <c r="B22" s="13"/>
      <c r="C22" s="13"/>
      <c r="D22" s="13"/>
      <c r="E22" s="13"/>
      <c r="F22" s="11" t="s">
        <v>216</v>
      </c>
    </row>
  </sheetData>
  <mergeCells count="2">
    <mergeCell ref="A1:F1"/>
    <mergeCell ref="E2:F2"/>
  </mergeCells>
  <phoneticPr fontId="23" type="noConversion"/>
  <printOptions horizontalCentered="1"/>
  <pageMargins left="0.39370078740157499" right="0.39370078740157499" top="1.1811023622047201" bottom="1.1811023622047201" header="0.51180999999999999" footer="0.51180999999999999"/>
  <pageSetup paperSize="9" scale="70" pageOrder="overThenDown" orientation="landscape" errors="blank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zoomScalePageLayoutView="60" workbookViewId="0">
      <selection sqref="A1:H1"/>
    </sheetView>
  </sheetViews>
  <sheetFormatPr defaultColWidth="8" defaultRowHeight="14.25" x14ac:dyDescent="0.15"/>
  <cols>
    <col min="1" max="1" width="39.625" style="1" customWidth="1"/>
    <col min="2" max="2" width="8" style="1"/>
    <col min="3" max="3" width="14" style="1" customWidth="1"/>
    <col min="4" max="4" width="14.375" style="1" customWidth="1"/>
    <col min="5" max="5" width="45.5" style="1" customWidth="1"/>
    <col min="6" max="6" width="13.875" style="1" customWidth="1"/>
    <col min="7" max="7" width="16" style="1" customWidth="1"/>
    <col min="8" max="8" width="14.875" style="1" customWidth="1"/>
  </cols>
  <sheetData>
    <row r="1" spans="1:8" ht="35.25" customHeight="1" x14ac:dyDescent="0.15">
      <c r="A1" s="266" t="s">
        <v>217</v>
      </c>
      <c r="B1" s="266"/>
      <c r="C1" s="266"/>
      <c r="D1" s="266"/>
      <c r="E1" s="266"/>
      <c r="F1" s="266"/>
      <c r="G1" s="266"/>
      <c r="H1" s="266"/>
    </row>
    <row r="2" spans="1:8" ht="15" customHeight="1" x14ac:dyDescent="0.15">
      <c r="A2" s="50" t="s">
        <v>53</v>
      </c>
      <c r="B2" s="193"/>
      <c r="C2" s="193"/>
      <c r="D2" s="194"/>
      <c r="E2" s="194"/>
      <c r="F2" s="194"/>
      <c r="G2" s="194"/>
      <c r="H2" s="54" t="s">
        <v>46</v>
      </c>
    </row>
    <row r="3" spans="1:8" ht="37.5" customHeight="1" x14ac:dyDescent="0.15">
      <c r="A3" s="59" t="s">
        <v>55</v>
      </c>
      <c r="B3" s="59" t="s">
        <v>218</v>
      </c>
      <c r="C3" s="55" t="s">
        <v>82</v>
      </c>
      <c r="D3" s="55" t="s">
        <v>83</v>
      </c>
      <c r="E3" s="55" t="s">
        <v>55</v>
      </c>
      <c r="F3" s="84" t="s">
        <v>218</v>
      </c>
      <c r="G3" s="55" t="s">
        <v>82</v>
      </c>
      <c r="H3" s="55" t="s">
        <v>83</v>
      </c>
    </row>
    <row r="4" spans="1:8" ht="22.5" customHeight="1" x14ac:dyDescent="0.15">
      <c r="A4" s="195" t="s">
        <v>219</v>
      </c>
      <c r="B4" s="55" t="s">
        <v>146</v>
      </c>
      <c r="C4" s="84"/>
      <c r="D4" s="84" t="s">
        <v>146</v>
      </c>
      <c r="E4" s="195" t="s">
        <v>220</v>
      </c>
      <c r="F4" s="196" t="s">
        <v>146</v>
      </c>
      <c r="G4" s="84" t="s">
        <v>146</v>
      </c>
      <c r="H4" s="84" t="s">
        <v>146</v>
      </c>
    </row>
    <row r="5" spans="1:8" ht="22.5" customHeight="1" x14ac:dyDescent="0.15">
      <c r="A5" s="197" t="s">
        <v>221</v>
      </c>
      <c r="B5" s="186" t="s">
        <v>222</v>
      </c>
      <c r="C5" s="198">
        <f>C6+C8+C9</f>
        <v>0</v>
      </c>
      <c r="D5" s="199">
        <f>D6+D8+D9</f>
        <v>0</v>
      </c>
      <c r="E5" s="200" t="s">
        <v>223</v>
      </c>
      <c r="F5" s="57" t="s">
        <v>224</v>
      </c>
      <c r="G5" s="76">
        <v>0</v>
      </c>
      <c r="H5" s="95">
        <f>G8</f>
        <v>0</v>
      </c>
    </row>
    <row r="6" spans="1:8" ht="22.5" customHeight="1" x14ac:dyDescent="0.15">
      <c r="A6" s="201" t="s">
        <v>225</v>
      </c>
      <c r="B6" s="57" t="s">
        <v>222</v>
      </c>
      <c r="C6" s="202">
        <v>0</v>
      </c>
      <c r="D6" s="202">
        <v>0</v>
      </c>
      <c r="E6" s="201" t="s">
        <v>226</v>
      </c>
      <c r="F6" s="69" t="s">
        <v>224</v>
      </c>
      <c r="G6" s="76">
        <v>0</v>
      </c>
      <c r="H6" s="76">
        <v>0</v>
      </c>
    </row>
    <row r="7" spans="1:8" ht="22.5" customHeight="1" x14ac:dyDescent="0.15">
      <c r="A7" s="120" t="s">
        <v>227</v>
      </c>
      <c r="B7" s="69" t="s">
        <v>222</v>
      </c>
      <c r="C7" s="202">
        <v>0</v>
      </c>
      <c r="D7" s="202">
        <v>0</v>
      </c>
      <c r="E7" s="94" t="s">
        <v>228</v>
      </c>
      <c r="F7" s="57" t="s">
        <v>229</v>
      </c>
      <c r="G7" s="76">
        <v>0</v>
      </c>
      <c r="H7" s="76">
        <v>0</v>
      </c>
    </row>
    <row r="8" spans="1:8" ht="22.5" customHeight="1" x14ac:dyDescent="0.15">
      <c r="A8" s="203" t="s">
        <v>230</v>
      </c>
      <c r="B8" s="204" t="s">
        <v>222</v>
      </c>
      <c r="C8" s="202">
        <v>0</v>
      </c>
      <c r="D8" s="202">
        <v>0</v>
      </c>
      <c r="E8" s="94" t="s">
        <v>231</v>
      </c>
      <c r="F8" s="57" t="s">
        <v>232</v>
      </c>
      <c r="G8" s="95">
        <f>G5-G6+G7</f>
        <v>0</v>
      </c>
      <c r="H8" s="95">
        <f>H5-H6+H7</f>
        <v>0</v>
      </c>
    </row>
    <row r="9" spans="1:8" ht="22.5" customHeight="1" x14ac:dyDescent="0.15">
      <c r="A9" s="195" t="s">
        <v>233</v>
      </c>
      <c r="B9" s="205" t="s">
        <v>222</v>
      </c>
      <c r="C9" s="202">
        <v>0</v>
      </c>
      <c r="D9" s="202">
        <v>0</v>
      </c>
      <c r="E9" s="94" t="s">
        <v>234</v>
      </c>
      <c r="F9" s="69" t="s">
        <v>224</v>
      </c>
      <c r="G9" s="76">
        <v>0</v>
      </c>
      <c r="H9" s="76">
        <v>0</v>
      </c>
    </row>
    <row r="10" spans="1:8" ht="22.5" customHeight="1" x14ac:dyDescent="0.15">
      <c r="A10" s="195" t="s">
        <v>235</v>
      </c>
      <c r="B10" s="56" t="s">
        <v>222</v>
      </c>
      <c r="C10" s="202">
        <v>0</v>
      </c>
      <c r="D10" s="202">
        <v>0</v>
      </c>
      <c r="E10" s="201" t="s">
        <v>236</v>
      </c>
      <c r="F10" s="69" t="s">
        <v>224</v>
      </c>
      <c r="G10" s="76">
        <v>0</v>
      </c>
      <c r="H10" s="76">
        <v>0</v>
      </c>
    </row>
    <row r="11" spans="1:8" ht="22.5" customHeight="1" x14ac:dyDescent="0.15">
      <c r="A11" s="197" t="s">
        <v>237</v>
      </c>
      <c r="B11" s="206" t="s">
        <v>222</v>
      </c>
      <c r="C11" s="202">
        <v>0</v>
      </c>
      <c r="D11" s="202">
        <v>0</v>
      </c>
      <c r="E11" s="201" t="s">
        <v>238</v>
      </c>
      <c r="F11" s="69" t="s">
        <v>146</v>
      </c>
      <c r="G11" s="69" t="s">
        <v>146</v>
      </c>
      <c r="H11" s="69" t="s">
        <v>146</v>
      </c>
    </row>
    <row r="12" spans="1:8" ht="22.5" customHeight="1" x14ac:dyDescent="0.15">
      <c r="A12" s="201" t="s">
        <v>239</v>
      </c>
      <c r="B12" s="57" t="s">
        <v>222</v>
      </c>
      <c r="C12" s="202">
        <v>0</v>
      </c>
      <c r="D12" s="202">
        <v>0</v>
      </c>
      <c r="E12" s="201" t="s">
        <v>240</v>
      </c>
      <c r="F12" s="69" t="s">
        <v>222</v>
      </c>
      <c r="G12" s="202">
        <v>252615</v>
      </c>
      <c r="H12" s="202">
        <v>253000</v>
      </c>
    </row>
    <row r="13" spans="1:8" ht="22.5" customHeight="1" x14ac:dyDescent="0.15">
      <c r="A13" s="94" t="s">
        <v>241</v>
      </c>
      <c r="B13" s="69" t="s">
        <v>222</v>
      </c>
      <c r="C13" s="202">
        <v>0</v>
      </c>
      <c r="D13" s="202">
        <v>0</v>
      </c>
      <c r="E13" s="94" t="s">
        <v>242</v>
      </c>
      <c r="F13" s="69" t="s">
        <v>222</v>
      </c>
      <c r="G13" s="202">
        <v>110125</v>
      </c>
      <c r="H13" s="202">
        <v>112000</v>
      </c>
    </row>
    <row r="14" spans="1:8" ht="22.5" customHeight="1" x14ac:dyDescent="0.15">
      <c r="A14" s="203" t="s">
        <v>243</v>
      </c>
      <c r="B14" s="207" t="s">
        <v>146</v>
      </c>
      <c r="C14" s="196" t="s">
        <v>146</v>
      </c>
      <c r="D14" s="189" t="s">
        <v>146</v>
      </c>
      <c r="E14" s="201" t="s">
        <v>244</v>
      </c>
      <c r="F14" s="69" t="s">
        <v>146</v>
      </c>
      <c r="G14" s="69" t="s">
        <v>146</v>
      </c>
      <c r="H14" s="69" t="s">
        <v>146</v>
      </c>
    </row>
    <row r="15" spans="1:8" ht="22.5" customHeight="1" x14ac:dyDescent="0.15">
      <c r="A15" s="197" t="s">
        <v>245</v>
      </c>
      <c r="B15" s="206" t="s">
        <v>224</v>
      </c>
      <c r="C15" s="76">
        <v>0</v>
      </c>
      <c r="D15" s="76">
        <v>0</v>
      </c>
      <c r="E15" s="201" t="s">
        <v>221</v>
      </c>
      <c r="F15" s="69" t="s">
        <v>222</v>
      </c>
      <c r="G15" s="198">
        <f>G16+G17</f>
        <v>0</v>
      </c>
      <c r="H15" s="198">
        <f>H16+H17</f>
        <v>0</v>
      </c>
    </row>
    <row r="16" spans="1:8" ht="22.5" customHeight="1" x14ac:dyDescent="0.15">
      <c r="A16" s="201" t="s">
        <v>246</v>
      </c>
      <c r="B16" s="57" t="s">
        <v>224</v>
      </c>
      <c r="C16" s="76">
        <v>0</v>
      </c>
      <c r="D16" s="76">
        <v>0</v>
      </c>
      <c r="E16" s="201" t="s">
        <v>247</v>
      </c>
      <c r="F16" s="69" t="s">
        <v>222</v>
      </c>
      <c r="G16" s="202">
        <v>0</v>
      </c>
      <c r="H16" s="202">
        <v>0</v>
      </c>
    </row>
    <row r="17" spans="1:8" ht="22.5" customHeight="1" x14ac:dyDescent="0.15">
      <c r="A17" s="94" t="s">
        <v>248</v>
      </c>
      <c r="B17" s="69" t="s">
        <v>224</v>
      </c>
      <c r="C17" s="76">
        <v>0</v>
      </c>
      <c r="D17" s="76">
        <v>0</v>
      </c>
      <c r="E17" s="94" t="s">
        <v>249</v>
      </c>
      <c r="F17" s="69" t="s">
        <v>222</v>
      </c>
      <c r="G17" s="202">
        <v>0</v>
      </c>
      <c r="H17" s="202">
        <v>0</v>
      </c>
    </row>
    <row r="18" spans="1:8" ht="22.5" customHeight="1" x14ac:dyDescent="0.15">
      <c r="A18" s="203" t="s">
        <v>250</v>
      </c>
      <c r="B18" s="205" t="s">
        <v>251</v>
      </c>
      <c r="C18" s="95">
        <v>0</v>
      </c>
      <c r="D18" s="208">
        <v>0</v>
      </c>
      <c r="E18" s="209" t="s">
        <v>239</v>
      </c>
      <c r="F18" s="69" t="s">
        <v>222</v>
      </c>
      <c r="G18" s="202">
        <v>0</v>
      </c>
      <c r="H18" s="202">
        <v>0</v>
      </c>
    </row>
    <row r="19" spans="1:8" ht="22.5" customHeight="1" x14ac:dyDescent="0.15">
      <c r="A19" s="195" t="s">
        <v>252</v>
      </c>
      <c r="B19" s="56" t="s">
        <v>251</v>
      </c>
      <c r="C19" s="76">
        <v>0</v>
      </c>
      <c r="D19" s="210">
        <v>0</v>
      </c>
      <c r="E19" s="211" t="s">
        <v>243</v>
      </c>
      <c r="F19" s="69" t="s">
        <v>146</v>
      </c>
      <c r="G19" s="187" t="s">
        <v>146</v>
      </c>
      <c r="H19" s="187" t="s">
        <v>146</v>
      </c>
    </row>
    <row r="20" spans="1:8" ht="22.5" customHeight="1" x14ac:dyDescent="0.15">
      <c r="A20" s="195" t="s">
        <v>253</v>
      </c>
      <c r="B20" s="56" t="s">
        <v>251</v>
      </c>
      <c r="C20" s="76">
        <v>0</v>
      </c>
      <c r="D20" s="210">
        <v>0</v>
      </c>
      <c r="E20" s="211" t="s">
        <v>254</v>
      </c>
      <c r="F20" s="69" t="s">
        <v>224</v>
      </c>
      <c r="G20" s="76">
        <v>0</v>
      </c>
      <c r="H20" s="76">
        <v>0</v>
      </c>
    </row>
    <row r="21" spans="1:8" ht="22.5" customHeight="1" x14ac:dyDescent="0.15">
      <c r="A21" s="195" t="s">
        <v>255</v>
      </c>
      <c r="B21" s="206" t="s">
        <v>251</v>
      </c>
      <c r="C21" s="76">
        <v>0</v>
      </c>
      <c r="D21" s="210">
        <v>0</v>
      </c>
      <c r="E21" s="211" t="s">
        <v>246</v>
      </c>
      <c r="F21" s="69" t="s">
        <v>224</v>
      </c>
      <c r="G21" s="76">
        <v>0</v>
      </c>
      <c r="H21" s="76">
        <v>0</v>
      </c>
    </row>
    <row r="22" spans="1:8" ht="22.5" customHeight="1" x14ac:dyDescent="0.15">
      <c r="A22" s="195" t="s">
        <v>256</v>
      </c>
      <c r="B22" s="204" t="s">
        <v>257</v>
      </c>
      <c r="C22" s="95">
        <f>IF(C12=0,0,C16/C12)</f>
        <v>0</v>
      </c>
      <c r="D22" s="208">
        <f>IF(D12=0,0,D16/D12)</f>
        <v>0</v>
      </c>
      <c r="E22" s="211" t="s">
        <v>250</v>
      </c>
      <c r="F22" s="69" t="s">
        <v>251</v>
      </c>
      <c r="G22" s="95">
        <v>0</v>
      </c>
      <c r="H22" s="95">
        <v>0</v>
      </c>
    </row>
    <row r="23" spans="1:8" ht="22.5" customHeight="1" x14ac:dyDescent="0.15">
      <c r="A23" s="197" t="s">
        <v>258</v>
      </c>
      <c r="B23" s="212" t="s">
        <v>146</v>
      </c>
      <c r="C23" s="187" t="s">
        <v>146</v>
      </c>
      <c r="D23" s="213" t="s">
        <v>146</v>
      </c>
      <c r="E23" s="200" t="s">
        <v>256</v>
      </c>
      <c r="F23" s="69" t="s">
        <v>257</v>
      </c>
      <c r="G23" s="95">
        <f>IF(G18=0,0,G21/G18)</f>
        <v>0</v>
      </c>
      <c r="H23" s="95">
        <f>IF(H18=0,0,H21/H18)</f>
        <v>0</v>
      </c>
    </row>
    <row r="24" spans="1:8" ht="22.5" customHeight="1" x14ac:dyDescent="0.15">
      <c r="A24" s="82" t="s">
        <v>259</v>
      </c>
      <c r="B24" s="186" t="s">
        <v>224</v>
      </c>
      <c r="C24" s="76">
        <v>0</v>
      </c>
      <c r="D24" s="76">
        <v>0</v>
      </c>
      <c r="E24" s="120" t="s">
        <v>260</v>
      </c>
      <c r="F24" s="69" t="s">
        <v>257</v>
      </c>
      <c r="G24" s="8">
        <v>0</v>
      </c>
      <c r="H24" s="8">
        <v>0</v>
      </c>
    </row>
    <row r="25" spans="1:8" ht="15" customHeight="1" x14ac:dyDescent="0.15">
      <c r="A25" s="96"/>
      <c r="B25" s="96"/>
      <c r="C25" s="96"/>
      <c r="D25" s="96"/>
      <c r="E25" s="96"/>
      <c r="F25" s="96"/>
      <c r="G25" s="96"/>
      <c r="H25" s="143" t="s">
        <v>261</v>
      </c>
    </row>
  </sheetData>
  <mergeCells count="1">
    <mergeCell ref="A1:H1"/>
  </mergeCells>
  <phoneticPr fontId="23" type="noConversion"/>
  <printOptions horizontalCentered="1"/>
  <pageMargins left="0.78740157480314998" right="0.78740157480314998" top="1.1811023622047201" bottom="1.1811023622047201" header="0.51180999999999999" footer="0.51180999999999999"/>
  <pageSetup paperSize="9" pageOrder="overThenDown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Normal="100" zoomScalePageLayoutView="60" workbookViewId="0">
      <selection activeCell="G2" sqref="G1:G1048576"/>
    </sheetView>
  </sheetViews>
  <sheetFormatPr defaultColWidth="8" defaultRowHeight="14.25" x14ac:dyDescent="0.15"/>
  <cols>
    <col min="1" max="1" width="36.125" style="1" bestFit="1" customWidth="1"/>
    <col min="2" max="2" width="8" style="1"/>
    <col min="3" max="4" width="13.875" style="1" bestFit="1" customWidth="1"/>
    <col min="5" max="5" width="46" style="1" bestFit="1" customWidth="1"/>
    <col min="6" max="6" width="6.5" style="1" bestFit="1" customWidth="1"/>
    <col min="7" max="8" width="13.875" style="1" bestFit="1" customWidth="1"/>
  </cols>
  <sheetData>
    <row r="1" spans="1:8" ht="35.25" customHeight="1" x14ac:dyDescent="0.15">
      <c r="A1" s="235" t="s">
        <v>262</v>
      </c>
      <c r="B1" s="235"/>
      <c r="C1" s="235"/>
      <c r="D1" s="235"/>
      <c r="E1" s="235"/>
      <c r="F1" s="235"/>
      <c r="G1" s="235"/>
      <c r="H1" s="235"/>
    </row>
    <row r="2" spans="1:8" ht="15" customHeight="1" x14ac:dyDescent="0.15">
      <c r="A2" s="6" t="s">
        <v>53</v>
      </c>
      <c r="B2" s="50"/>
      <c r="C2" s="50"/>
      <c r="D2" s="50"/>
      <c r="E2" s="50"/>
      <c r="F2" s="50"/>
      <c r="G2" s="50"/>
      <c r="H2" s="54" t="s">
        <v>48</v>
      </c>
    </row>
    <row r="3" spans="1:8" ht="37.5" customHeight="1" x14ac:dyDescent="0.15">
      <c r="A3" s="55" t="s">
        <v>55</v>
      </c>
      <c r="B3" s="55" t="s">
        <v>218</v>
      </c>
      <c r="C3" s="55" t="s">
        <v>82</v>
      </c>
      <c r="D3" s="55" t="s">
        <v>83</v>
      </c>
      <c r="E3" s="55" t="s">
        <v>55</v>
      </c>
      <c r="F3" s="55" t="s">
        <v>218</v>
      </c>
      <c r="G3" s="55" t="s">
        <v>82</v>
      </c>
      <c r="H3" s="55" t="s">
        <v>83</v>
      </c>
    </row>
    <row r="4" spans="1:8" ht="22.5" customHeight="1" x14ac:dyDescent="0.15">
      <c r="A4" s="65" t="s">
        <v>263</v>
      </c>
      <c r="B4" s="55" t="s">
        <v>146</v>
      </c>
      <c r="C4" s="55" t="s">
        <v>146</v>
      </c>
      <c r="D4" s="55" t="s">
        <v>146</v>
      </c>
      <c r="E4" s="106" t="s">
        <v>264</v>
      </c>
      <c r="F4" s="55" t="s">
        <v>224</v>
      </c>
      <c r="G4" s="73">
        <v>0</v>
      </c>
      <c r="H4" s="73">
        <v>0</v>
      </c>
    </row>
    <row r="5" spans="1:8" ht="22.5" customHeight="1" x14ac:dyDescent="0.15">
      <c r="A5" s="65" t="s">
        <v>221</v>
      </c>
      <c r="B5" s="55" t="s">
        <v>222</v>
      </c>
      <c r="C5" s="214">
        <f>C6+C7</f>
        <v>0</v>
      </c>
      <c r="D5" s="214">
        <f>D6+D7</f>
        <v>0</v>
      </c>
      <c r="E5" s="106" t="s">
        <v>265</v>
      </c>
      <c r="F5" s="55" t="s">
        <v>224</v>
      </c>
      <c r="G5" s="61">
        <f>C17-C18+G4</f>
        <v>0</v>
      </c>
      <c r="H5" s="61">
        <f>D17-D18+H4</f>
        <v>0</v>
      </c>
    </row>
    <row r="6" spans="1:8" ht="22.5" customHeight="1" x14ac:dyDescent="0.15">
      <c r="A6" s="79" t="s">
        <v>266</v>
      </c>
      <c r="B6" s="84" t="s">
        <v>222</v>
      </c>
      <c r="C6" s="215">
        <v>0</v>
      </c>
      <c r="D6" s="215">
        <v>0</v>
      </c>
      <c r="E6" s="109" t="s">
        <v>267</v>
      </c>
      <c r="F6" s="84" t="s">
        <v>224</v>
      </c>
      <c r="G6" s="73">
        <v>0</v>
      </c>
      <c r="H6" s="73">
        <v>0</v>
      </c>
    </row>
    <row r="7" spans="1:8" ht="22.5" customHeight="1" x14ac:dyDescent="0.15">
      <c r="A7" s="94" t="s">
        <v>268</v>
      </c>
      <c r="B7" s="114" t="s">
        <v>222</v>
      </c>
      <c r="C7" s="215">
        <v>0</v>
      </c>
      <c r="D7" s="216">
        <v>0</v>
      </c>
      <c r="E7" s="217" t="s">
        <v>269</v>
      </c>
      <c r="F7" s="218" t="s">
        <v>224</v>
      </c>
      <c r="G7" s="73">
        <v>0</v>
      </c>
      <c r="H7" s="73">
        <v>0</v>
      </c>
    </row>
    <row r="8" spans="1:8" ht="22.5" customHeight="1" x14ac:dyDescent="0.15">
      <c r="A8" s="94" t="s">
        <v>239</v>
      </c>
      <c r="B8" s="114" t="s">
        <v>222</v>
      </c>
      <c r="C8" s="215">
        <v>0</v>
      </c>
      <c r="D8" s="216">
        <v>0</v>
      </c>
      <c r="E8" s="147" t="s">
        <v>270</v>
      </c>
      <c r="F8" s="151" t="s">
        <v>222</v>
      </c>
      <c r="G8" s="215">
        <v>0</v>
      </c>
      <c r="H8" s="215">
        <v>0</v>
      </c>
    </row>
    <row r="9" spans="1:8" ht="22.5" customHeight="1" x14ac:dyDescent="0.15">
      <c r="A9" s="94" t="s">
        <v>243</v>
      </c>
      <c r="B9" s="114" t="s">
        <v>146</v>
      </c>
      <c r="C9" s="219" t="s">
        <v>146</v>
      </c>
      <c r="D9" s="220" t="s">
        <v>146</v>
      </c>
      <c r="E9" s="147" t="s">
        <v>271</v>
      </c>
      <c r="F9" s="156" t="s">
        <v>222</v>
      </c>
      <c r="G9" s="221">
        <v>0</v>
      </c>
      <c r="H9" s="221">
        <v>0</v>
      </c>
    </row>
    <row r="10" spans="1:8" ht="22.5" customHeight="1" x14ac:dyDescent="0.15">
      <c r="A10" s="94" t="s">
        <v>272</v>
      </c>
      <c r="B10" s="69" t="s">
        <v>224</v>
      </c>
      <c r="C10" s="76">
        <v>0</v>
      </c>
      <c r="D10" s="76">
        <v>0</v>
      </c>
      <c r="E10" s="217" t="s">
        <v>273</v>
      </c>
      <c r="F10" s="222" t="s">
        <v>146</v>
      </c>
      <c r="G10" s="223" t="s">
        <v>146</v>
      </c>
      <c r="H10" s="223" t="s">
        <v>146</v>
      </c>
    </row>
    <row r="11" spans="1:8" ht="22.5" customHeight="1" x14ac:dyDescent="0.15">
      <c r="A11" s="94" t="s">
        <v>274</v>
      </c>
      <c r="B11" s="69" t="s">
        <v>224</v>
      </c>
      <c r="C11" s="81">
        <v>0</v>
      </c>
      <c r="D11" s="81">
        <v>0</v>
      </c>
      <c r="E11" s="155" t="s">
        <v>275</v>
      </c>
      <c r="F11" s="156" t="s">
        <v>222</v>
      </c>
      <c r="G11" s="70">
        <v>0</v>
      </c>
      <c r="H11" s="70">
        <v>0</v>
      </c>
    </row>
    <row r="12" spans="1:8" ht="22.5" customHeight="1" x14ac:dyDescent="0.15">
      <c r="A12" s="94" t="s">
        <v>276</v>
      </c>
      <c r="B12" s="114" t="s">
        <v>251</v>
      </c>
      <c r="C12" s="61">
        <v>0</v>
      </c>
      <c r="D12" s="63">
        <v>0</v>
      </c>
      <c r="E12" s="94" t="s">
        <v>277</v>
      </c>
      <c r="F12" s="224" t="s">
        <v>257</v>
      </c>
      <c r="G12" s="61">
        <f>G13+G14</f>
        <v>0</v>
      </c>
      <c r="H12" s="61">
        <f>H13+H14</f>
        <v>0</v>
      </c>
    </row>
    <row r="13" spans="1:8" ht="22.5" customHeight="1" x14ac:dyDescent="0.15">
      <c r="A13" s="94" t="s">
        <v>256</v>
      </c>
      <c r="B13" s="218" t="s">
        <v>257</v>
      </c>
      <c r="C13" s="61">
        <f>IF(C8=0,0,C11/C8)</f>
        <v>0</v>
      </c>
      <c r="D13" s="63">
        <f>IF(D8=0,0,D11/D8)</f>
        <v>0</v>
      </c>
      <c r="E13" s="94" t="s">
        <v>278</v>
      </c>
      <c r="F13" s="224" t="s">
        <v>257</v>
      </c>
      <c r="G13" s="73">
        <v>0</v>
      </c>
      <c r="H13" s="73">
        <v>0</v>
      </c>
    </row>
    <row r="14" spans="1:8" ht="22.5" customHeight="1" x14ac:dyDescent="0.15">
      <c r="A14" s="82" t="s">
        <v>258</v>
      </c>
      <c r="B14" s="219" t="s">
        <v>146</v>
      </c>
      <c r="C14" s="219" t="s">
        <v>146</v>
      </c>
      <c r="D14" s="220" t="s">
        <v>146</v>
      </c>
      <c r="E14" s="94" t="s">
        <v>279</v>
      </c>
      <c r="F14" s="224" t="s">
        <v>257</v>
      </c>
      <c r="G14" s="78">
        <v>0</v>
      </c>
      <c r="H14" s="78">
        <v>0</v>
      </c>
    </row>
    <row r="15" spans="1:8" ht="22.5" customHeight="1" x14ac:dyDescent="0.15">
      <c r="A15" s="94" t="s">
        <v>280</v>
      </c>
      <c r="B15" s="9" t="s">
        <v>224</v>
      </c>
      <c r="C15" s="76">
        <v>0</v>
      </c>
      <c r="D15" s="76">
        <v>0</v>
      </c>
      <c r="E15" s="94" t="s">
        <v>281</v>
      </c>
      <c r="F15" s="222" t="s">
        <v>146</v>
      </c>
      <c r="G15" s="223" t="s">
        <v>146</v>
      </c>
      <c r="H15" s="223" t="s">
        <v>146</v>
      </c>
    </row>
    <row r="16" spans="1:8" ht="22.5" customHeight="1" x14ac:dyDescent="0.15">
      <c r="A16" s="94" t="s">
        <v>282</v>
      </c>
      <c r="B16" s="69" t="s">
        <v>146</v>
      </c>
      <c r="C16" s="187" t="s">
        <v>146</v>
      </c>
      <c r="D16" s="192" t="s">
        <v>146</v>
      </c>
      <c r="E16" s="82" t="s">
        <v>283</v>
      </c>
      <c r="F16" s="156" t="s">
        <v>222</v>
      </c>
      <c r="G16" s="70">
        <v>0</v>
      </c>
      <c r="H16" s="70">
        <v>0</v>
      </c>
    </row>
    <row r="17" spans="1:8" ht="22.5" customHeight="1" x14ac:dyDescent="0.15">
      <c r="A17" s="94" t="s">
        <v>284</v>
      </c>
      <c r="B17" s="9" t="s">
        <v>224</v>
      </c>
      <c r="C17" s="210">
        <v>0</v>
      </c>
      <c r="D17" s="92">
        <f>G5</f>
        <v>0</v>
      </c>
      <c r="E17" s="225" t="s">
        <v>285</v>
      </c>
      <c r="F17" s="224" t="s">
        <v>257</v>
      </c>
      <c r="G17" s="73">
        <v>0</v>
      </c>
      <c r="H17" s="73">
        <v>0</v>
      </c>
    </row>
    <row r="18" spans="1:8" ht="22.5" customHeight="1" x14ac:dyDescent="0.15">
      <c r="A18" s="94" t="s">
        <v>286</v>
      </c>
      <c r="B18" s="69" t="s">
        <v>224</v>
      </c>
      <c r="C18" s="76">
        <v>0</v>
      </c>
      <c r="D18" s="76">
        <v>0</v>
      </c>
      <c r="E18" s="120" t="s">
        <v>287</v>
      </c>
      <c r="F18" s="224" t="s">
        <v>257</v>
      </c>
      <c r="G18" s="92">
        <v>0</v>
      </c>
      <c r="H18" s="92">
        <v>0</v>
      </c>
    </row>
    <row r="19" spans="1:8" ht="15" customHeight="1" x14ac:dyDescent="0.15">
      <c r="A19" s="13"/>
      <c r="B19" s="13"/>
      <c r="C19" s="13"/>
      <c r="D19" s="13"/>
      <c r="E19" s="13"/>
      <c r="F19" s="13"/>
      <c r="G19" s="13"/>
      <c r="H19" s="11" t="s">
        <v>288</v>
      </c>
    </row>
  </sheetData>
  <mergeCells count="1">
    <mergeCell ref="A1:H1"/>
  </mergeCells>
  <phoneticPr fontId="23" type="noConversion"/>
  <printOptions horizontalCentered="1"/>
  <pageMargins left="0.78740157480314998" right="0.78740157480314998" top="1.1811023622047201" bottom="1.1811023622047201" header="0.51180999999999999" footer="0.51180999999999999"/>
  <pageSetup paperSize="9" pageOrder="overThenDown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showZeros="0" topLeftCell="A7" zoomScaleNormal="100" zoomScalePageLayoutView="60" workbookViewId="0">
      <selection activeCell="I12" sqref="I12"/>
    </sheetView>
  </sheetViews>
  <sheetFormatPr defaultColWidth="8" defaultRowHeight="14.25" x14ac:dyDescent="0.15"/>
  <cols>
    <col min="1" max="1" width="28.25" style="1" bestFit="1" customWidth="1"/>
    <col min="2" max="2" width="8" style="1"/>
    <col min="3" max="4" width="13.875" style="1" bestFit="1" customWidth="1"/>
    <col min="5" max="5" width="43.875" style="1" bestFit="1" customWidth="1"/>
    <col min="6" max="6" width="8" style="1"/>
    <col min="7" max="8" width="13.875" style="1" bestFit="1" customWidth="1"/>
  </cols>
  <sheetData>
    <row r="1" spans="1:8" ht="35.25" customHeight="1" x14ac:dyDescent="0.15">
      <c r="A1" s="235" t="s">
        <v>289</v>
      </c>
      <c r="B1" s="235"/>
      <c r="C1" s="235"/>
      <c r="D1" s="235"/>
      <c r="E1" s="235"/>
      <c r="F1" s="235"/>
      <c r="G1" s="235"/>
      <c r="H1" s="235"/>
    </row>
    <row r="2" spans="1:8" x14ac:dyDescent="0.15">
      <c r="A2" s="6" t="s">
        <v>53</v>
      </c>
      <c r="B2" s="50"/>
      <c r="C2" s="50"/>
      <c r="D2" s="50"/>
      <c r="E2" s="50"/>
      <c r="F2" s="226"/>
      <c r="G2" s="50"/>
      <c r="H2" s="54" t="s">
        <v>50</v>
      </c>
    </row>
    <row r="3" spans="1:8" ht="35.25" customHeight="1" x14ac:dyDescent="0.15">
      <c r="A3" s="55" t="s">
        <v>55</v>
      </c>
      <c r="B3" s="55" t="s">
        <v>218</v>
      </c>
      <c r="C3" s="55" t="s">
        <v>82</v>
      </c>
      <c r="D3" s="55" t="s">
        <v>83</v>
      </c>
      <c r="E3" s="227" t="s">
        <v>55</v>
      </c>
      <c r="F3" s="227" t="s">
        <v>218</v>
      </c>
      <c r="G3" s="55" t="s">
        <v>82</v>
      </c>
      <c r="H3" s="55" t="s">
        <v>83</v>
      </c>
    </row>
    <row r="4" spans="1:8" ht="28.5" customHeight="1" x14ac:dyDescent="0.15">
      <c r="A4" s="65" t="s">
        <v>290</v>
      </c>
      <c r="B4" s="55" t="s">
        <v>146</v>
      </c>
      <c r="C4" s="55" t="s">
        <v>146</v>
      </c>
      <c r="D4" s="228" t="s">
        <v>146</v>
      </c>
      <c r="E4" s="65" t="s">
        <v>291</v>
      </c>
      <c r="F4" s="55" t="s">
        <v>222</v>
      </c>
      <c r="G4" s="215">
        <v>0</v>
      </c>
      <c r="H4" s="215">
        <v>0</v>
      </c>
    </row>
    <row r="5" spans="1:8" ht="28.5" customHeight="1" x14ac:dyDescent="0.15">
      <c r="A5" s="229" t="s">
        <v>221</v>
      </c>
      <c r="B5" s="84" t="s">
        <v>222</v>
      </c>
      <c r="C5" s="215">
        <v>0</v>
      </c>
      <c r="D5" s="215">
        <v>0</v>
      </c>
      <c r="E5" s="79" t="s">
        <v>292</v>
      </c>
      <c r="F5" s="84" t="s">
        <v>146</v>
      </c>
      <c r="G5" s="140" t="s">
        <v>146</v>
      </c>
      <c r="H5" s="140" t="s">
        <v>146</v>
      </c>
    </row>
    <row r="6" spans="1:8" ht="28.5" customHeight="1" x14ac:dyDescent="0.15">
      <c r="A6" s="94" t="s">
        <v>293</v>
      </c>
      <c r="B6" s="114" t="s">
        <v>222</v>
      </c>
      <c r="C6" s="221">
        <v>0</v>
      </c>
      <c r="D6" s="230">
        <v>0</v>
      </c>
      <c r="E6" s="94" t="s">
        <v>221</v>
      </c>
      <c r="F6" s="114" t="s">
        <v>222</v>
      </c>
      <c r="G6" s="215">
        <v>0</v>
      </c>
      <c r="H6" s="215">
        <v>0</v>
      </c>
    </row>
    <row r="7" spans="1:8" ht="28.5" customHeight="1" x14ac:dyDescent="0.15">
      <c r="A7" s="231" t="s">
        <v>243</v>
      </c>
      <c r="B7" s="207" t="s">
        <v>146</v>
      </c>
      <c r="C7" s="207" t="s">
        <v>146</v>
      </c>
      <c r="D7" s="207" t="s">
        <v>146</v>
      </c>
      <c r="E7" s="85" t="s">
        <v>239</v>
      </c>
      <c r="F7" s="207" t="s">
        <v>222</v>
      </c>
      <c r="G7" s="215">
        <v>0</v>
      </c>
      <c r="H7" s="215">
        <v>0</v>
      </c>
    </row>
    <row r="8" spans="1:8" ht="28.5" customHeight="1" x14ac:dyDescent="0.15">
      <c r="A8" s="232" t="s">
        <v>272</v>
      </c>
      <c r="B8" s="55" t="s">
        <v>224</v>
      </c>
      <c r="C8" s="70">
        <v>0</v>
      </c>
      <c r="D8" s="70">
        <v>0</v>
      </c>
      <c r="E8" s="64" t="s">
        <v>243</v>
      </c>
      <c r="F8" s="10" t="s">
        <v>224</v>
      </c>
      <c r="G8" s="70">
        <v>0</v>
      </c>
      <c r="H8" s="70">
        <v>0</v>
      </c>
    </row>
    <row r="9" spans="1:8" ht="26.25" customHeight="1" x14ac:dyDescent="0.15">
      <c r="A9" s="229" t="s">
        <v>274</v>
      </c>
      <c r="B9" s="84" t="s">
        <v>224</v>
      </c>
      <c r="C9" s="83">
        <v>0</v>
      </c>
      <c r="D9" s="83">
        <v>0</v>
      </c>
      <c r="E9" s="233" t="s">
        <v>276</v>
      </c>
      <c r="F9" s="84" t="s">
        <v>251</v>
      </c>
      <c r="G9" s="61">
        <f>IF(G8=0,0,G12/G8*100)</f>
        <v>0</v>
      </c>
      <c r="H9" s="61">
        <f>IF(H8=0,0,H12/H8*100)</f>
        <v>0</v>
      </c>
    </row>
    <row r="10" spans="1:8" ht="28.5" customHeight="1" x14ac:dyDescent="0.15">
      <c r="A10" s="94" t="s">
        <v>276</v>
      </c>
      <c r="B10" s="69" t="s">
        <v>251</v>
      </c>
      <c r="C10" s="95">
        <v>0</v>
      </c>
      <c r="D10" s="95">
        <v>0</v>
      </c>
      <c r="E10" s="94" t="s">
        <v>256</v>
      </c>
      <c r="F10" s="114" t="s">
        <v>257</v>
      </c>
      <c r="G10" s="61">
        <f>IF(G7=0,0,G8/G7)</f>
        <v>0</v>
      </c>
      <c r="H10" s="61">
        <f>IF(H7=0,0,H8/H7)</f>
        <v>0</v>
      </c>
    </row>
    <row r="11" spans="1:8" ht="28.5" customHeight="1" x14ac:dyDescent="0.15">
      <c r="A11" s="94" t="s">
        <v>256</v>
      </c>
      <c r="B11" s="69" t="s">
        <v>257</v>
      </c>
      <c r="C11" s="138">
        <f>IF(C6=0,0,C9/C6)</f>
        <v>0</v>
      </c>
      <c r="D11" s="138">
        <f>IF(D6=0,0,D9/D6)</f>
        <v>0</v>
      </c>
      <c r="E11" s="94" t="s">
        <v>294</v>
      </c>
      <c r="F11" s="114" t="s">
        <v>224</v>
      </c>
      <c r="G11" s="70">
        <v>0</v>
      </c>
      <c r="H11" s="70">
        <v>0</v>
      </c>
    </row>
    <row r="12" spans="1:8" ht="28.5" customHeight="1" x14ac:dyDescent="0.15">
      <c r="A12" s="234" t="s">
        <v>295</v>
      </c>
      <c r="B12" s="114" t="s">
        <v>222</v>
      </c>
      <c r="C12" s="215">
        <v>0</v>
      </c>
      <c r="D12" s="216">
        <v>0</v>
      </c>
      <c r="E12" s="94" t="s">
        <v>296</v>
      </c>
      <c r="F12" s="114" t="s">
        <v>224</v>
      </c>
      <c r="G12" s="70">
        <v>0</v>
      </c>
      <c r="H12" s="70">
        <v>0</v>
      </c>
    </row>
    <row r="13" spans="1:8" ht="28.5" customHeight="1" x14ac:dyDescent="0.15">
      <c r="A13" s="231" t="s">
        <v>297</v>
      </c>
      <c r="B13" s="207" t="s">
        <v>298</v>
      </c>
      <c r="C13" s="215">
        <v>0</v>
      </c>
      <c r="D13" s="215">
        <v>0</v>
      </c>
      <c r="E13" s="85" t="s">
        <v>299</v>
      </c>
      <c r="F13" s="207" t="s">
        <v>222</v>
      </c>
      <c r="G13" s="215">
        <v>0</v>
      </c>
      <c r="H13" s="215">
        <v>0</v>
      </c>
    </row>
    <row r="14" spans="1:8" ht="33.75" customHeight="1" x14ac:dyDescent="0.15">
      <c r="A14" s="229" t="s">
        <v>300</v>
      </c>
      <c r="B14" s="84" t="s">
        <v>222</v>
      </c>
      <c r="C14" s="221">
        <v>0</v>
      </c>
      <c r="D14" s="221">
        <v>0</v>
      </c>
      <c r="E14" s="65"/>
      <c r="F14" s="55"/>
      <c r="G14" s="215"/>
      <c r="H14" s="215"/>
    </row>
    <row r="15" spans="1:8" x14ac:dyDescent="0.15">
      <c r="A15" s="13"/>
      <c r="B15" s="13"/>
      <c r="C15" s="13"/>
      <c r="D15" s="13"/>
      <c r="E15" s="13"/>
      <c r="F15" s="16"/>
      <c r="G15" s="13"/>
      <c r="H15" s="11" t="s">
        <v>301</v>
      </c>
    </row>
  </sheetData>
  <mergeCells count="1">
    <mergeCell ref="A1:H1"/>
  </mergeCells>
  <phoneticPr fontId="23" type="noConversion"/>
  <printOptions horizontalCentered="1"/>
  <pageMargins left="0.78740157480314998" right="0.78740157480314998" top="1.1811023622047201" bottom="1.1811023622047201" header="0.51180999999999999" footer="0.51180999999999999"/>
  <pageSetup paperSize="9" scale="80" pageOrder="overThenDown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社保基金预算封面</vt:lpstr>
      <vt:lpstr>编制单位封面</vt:lpstr>
      <vt:lpstr>预算目录</vt:lpstr>
      <vt:lpstr>预算总表</vt:lpstr>
      <vt:lpstr>企业职工基本养老预算表</vt:lpstr>
      <vt:lpstr>城乡居民基本养老预算表</vt:lpstr>
      <vt:lpstr>机关事业单位基本养老预算表</vt:lpstr>
      <vt:lpstr>职工基本医疗预算表</vt:lpstr>
      <vt:lpstr>城乡居民基本医疗预算表</vt:lpstr>
      <vt:lpstr>工伤预算表</vt:lpstr>
      <vt:lpstr>失业预算表</vt:lpstr>
      <vt:lpstr>基本养老基础资料表</vt:lpstr>
      <vt:lpstr>基本医疗基础资料表</vt:lpstr>
      <vt:lpstr>失业工伤基础资料表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larry</cp:lastModifiedBy>
  <dcterms:created xsi:type="dcterms:W3CDTF">2020-09-17T08:52:56Z</dcterms:created>
  <dcterms:modified xsi:type="dcterms:W3CDTF">2020-06-10T08:45:29Z</dcterms:modified>
</cp:coreProperties>
</file>