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40" windowWidth="16155" windowHeight="8385"/>
  </bookViews>
  <sheets>
    <sheet name="平桥区2019年社会保险基金收支预算表" sheetId="1" r:id="rId1"/>
    <sheet name="平桥区2019年社会保险基金收支预算明细表（支出功能到项级）" sheetId="3" r:id="rId2"/>
  </sheets>
  <calcPr calcId="144525" iterate="1"/>
</workbook>
</file>

<file path=xl/calcChain.xml><?xml version="1.0" encoding="utf-8"?>
<calcChain xmlns="http://schemas.openxmlformats.org/spreadsheetml/2006/main">
  <c r="B46" i="3" l="1"/>
  <c r="D46" i="3"/>
  <c r="B16" i="1" l="1"/>
  <c r="B5" i="1" l="1"/>
  <c r="B6" i="1"/>
  <c r="B7" i="1"/>
  <c r="B10" i="1"/>
  <c r="B12" i="1"/>
  <c r="B13" i="1"/>
  <c r="B14" i="1"/>
  <c r="B15" i="1"/>
  <c r="G11" i="1"/>
  <c r="E11" i="1"/>
  <c r="G4" i="1"/>
  <c r="B4" i="1" l="1"/>
  <c r="B11" i="1"/>
</calcChain>
</file>

<file path=xl/sharedStrings.xml><?xml version="1.0" encoding="utf-8"?>
<sst xmlns="http://schemas.openxmlformats.org/spreadsheetml/2006/main" count="89" uniqueCount="88">
  <si>
    <t>单位：万元</t>
  </si>
  <si>
    <t>项        目</t>
  </si>
  <si>
    <t>机关事业单位养老保险基金</t>
  </si>
  <si>
    <t>企业职工基本养老保险基金</t>
  </si>
  <si>
    <t>城乡居民基本养老保险基金</t>
  </si>
  <si>
    <t>城镇职工基本医疗保险基金</t>
  </si>
  <si>
    <t>新型农村合作医疗保险基金</t>
  </si>
  <si>
    <t>失业保险基金</t>
  </si>
  <si>
    <t>生育保险基金</t>
  </si>
  <si>
    <t>一、收入</t>
  </si>
  <si>
    <t>    其中： 1、保险费收入</t>
  </si>
  <si>
    <t>二、支出</t>
  </si>
  <si>
    <t>    其中： 1、社会保险待遇支出</t>
  </si>
  <si>
    <t>三、本年收支结余</t>
  </si>
  <si>
    <t>四、年末滚存结余</t>
  </si>
  <si>
    <t>        2、利息收入</t>
    <phoneticPr fontId="1" type="noConversion"/>
  </si>
  <si>
    <t>        3、财政补贴收入</t>
    <phoneticPr fontId="1" type="noConversion"/>
  </si>
  <si>
    <t>        2、其他支出</t>
    <phoneticPr fontId="1" type="noConversion"/>
  </si>
  <si>
    <t>        3、转移支出</t>
    <phoneticPr fontId="1" type="noConversion"/>
  </si>
  <si>
    <t>合  计</t>
    <phoneticPr fontId="1" type="noConversion"/>
  </si>
  <si>
    <t>工伤保险  基金</t>
    <phoneticPr fontId="1" type="noConversion"/>
  </si>
  <si>
    <t>单位：万元</t>
    <phoneticPr fontId="1" type="noConversion"/>
  </si>
  <si>
    <t xml:space="preserve">一、102 社会保险基金收入 </t>
    <phoneticPr fontId="1" type="noConversion"/>
  </si>
  <si>
    <t xml:space="preserve">         11008 上年结余收入</t>
  </si>
  <si>
    <t xml:space="preserve">         11014 社会保险基金上解下拨收入</t>
  </si>
  <si>
    <t>本 年 收 入 合 计</t>
  </si>
  <si>
    <t>本 年 支 出 合 计</t>
  </si>
  <si>
    <t>调出资金</t>
  </si>
  <si>
    <t>收  入  总  计</t>
  </si>
  <si>
    <t>支  出  总  计</t>
  </si>
  <si>
    <t>二、110 转移性收入</t>
  </si>
  <si>
    <t xml:space="preserve">         10201 企业基本养老保险基金收入 </t>
    <phoneticPr fontId="1" type="noConversion"/>
  </si>
  <si>
    <t xml:space="preserve">         10202 失业保险基金收入</t>
    <phoneticPr fontId="1" type="noConversion"/>
  </si>
  <si>
    <t xml:space="preserve">         10203 职工基本医疗保险基金收入</t>
    <phoneticPr fontId="1" type="noConversion"/>
  </si>
  <si>
    <t xml:space="preserve">         10204 工伤保险基金收入</t>
    <phoneticPr fontId="1" type="noConversion"/>
  </si>
  <si>
    <t xml:space="preserve">         10205 生育保险基金收入</t>
    <phoneticPr fontId="1" type="noConversion"/>
  </si>
  <si>
    <t xml:space="preserve">         10206 新型农村合作医疗基金收入</t>
    <phoneticPr fontId="1" type="noConversion"/>
  </si>
  <si>
    <t xml:space="preserve">         10207 城镇居民基本医疗保险基金收入</t>
    <phoneticPr fontId="1" type="noConversion"/>
  </si>
  <si>
    <t xml:space="preserve">         10212 城乡居民基本医疗保险基金收入</t>
    <phoneticPr fontId="1" type="noConversion"/>
  </si>
  <si>
    <t>一、209 社会保险基金支出</t>
    <phoneticPr fontId="1" type="noConversion"/>
  </si>
  <si>
    <t>二、230 转移性支出</t>
    <phoneticPr fontId="1" type="noConversion"/>
  </si>
  <si>
    <t xml:space="preserve">      2300903 社会保险基金预算年终结余</t>
    <phoneticPr fontId="1" type="noConversion"/>
  </si>
  <si>
    <t xml:space="preserve">      2301402 社会保险基金上解上级支出</t>
    <phoneticPr fontId="1" type="noConversion"/>
  </si>
  <si>
    <t>调入资金</t>
    <phoneticPr fontId="1" type="noConversion"/>
  </si>
  <si>
    <t xml:space="preserve">      20901企业职工基本养老保险基金支出</t>
    <phoneticPr fontId="1" type="noConversion"/>
  </si>
  <si>
    <t xml:space="preserve">      20902 失业保险基金支出</t>
    <phoneticPr fontId="1" type="noConversion"/>
  </si>
  <si>
    <t xml:space="preserve">      20903 职工基本医疗保险基金支出</t>
    <phoneticPr fontId="1" type="noConversion"/>
  </si>
  <si>
    <t xml:space="preserve">           2090399 其他职工基本医疗保险基金支出</t>
    <phoneticPr fontId="1" type="noConversion"/>
  </si>
  <si>
    <t xml:space="preserve">           2090199 其他企业职工基本养老保险基金支出</t>
    <phoneticPr fontId="1" type="noConversion"/>
  </si>
  <si>
    <t xml:space="preserve">           2090299 其他失业保险基金支出</t>
    <phoneticPr fontId="1" type="noConversion"/>
  </si>
  <si>
    <t xml:space="preserve">           2090301 职工基本医疗保险统筹基金</t>
    <phoneticPr fontId="1" type="noConversion"/>
  </si>
  <si>
    <t xml:space="preserve">      20904 工伤保险基金支出</t>
    <phoneticPr fontId="1" type="noConversion"/>
  </si>
  <si>
    <t xml:space="preserve">           2090499 其他工伤保险基金支出</t>
    <phoneticPr fontId="1" type="noConversion"/>
  </si>
  <si>
    <t>支    出    项    目</t>
    <phoneticPr fontId="1" type="noConversion"/>
  </si>
  <si>
    <t xml:space="preserve">收    入    项    目 </t>
    <phoneticPr fontId="1" type="noConversion"/>
  </si>
  <si>
    <t xml:space="preserve">      20905 生育保险基金支出</t>
    <phoneticPr fontId="1" type="noConversion"/>
  </si>
  <si>
    <t xml:space="preserve">           2090599 其他生育保险基金支出</t>
    <phoneticPr fontId="1" type="noConversion"/>
  </si>
  <si>
    <t xml:space="preserve">      20906 新型农村合作医疗基金支出</t>
    <phoneticPr fontId="1" type="noConversion"/>
  </si>
  <si>
    <t xml:space="preserve">           2090601 新型农村合作医疗基金医疗待遇支出</t>
    <phoneticPr fontId="1" type="noConversion"/>
  </si>
  <si>
    <t xml:space="preserve">           2090602 大病医疗保险支出</t>
    <phoneticPr fontId="1" type="noConversion"/>
  </si>
  <si>
    <t xml:space="preserve">           2090699 其他新型农村合作医疗基金支出</t>
    <phoneticPr fontId="1" type="noConversion"/>
  </si>
  <si>
    <t xml:space="preserve">           2090701 城镇居民基本医疗保险基金医疗待遇支出</t>
    <phoneticPr fontId="1" type="noConversion"/>
  </si>
  <si>
    <t xml:space="preserve">           2090702 大病医疗保险支出</t>
    <phoneticPr fontId="1" type="noConversion"/>
  </si>
  <si>
    <t xml:space="preserve">           2090799 其他城镇居民基本医疗保险基金支出</t>
    <phoneticPr fontId="1" type="noConversion"/>
  </si>
  <si>
    <t xml:space="preserve">             2091001 基础养老金支出</t>
    <phoneticPr fontId="1" type="noConversion"/>
  </si>
  <si>
    <t xml:space="preserve">             2091002 个人账户养老金支出</t>
    <phoneticPr fontId="1" type="noConversion"/>
  </si>
  <si>
    <t xml:space="preserve">             2091003 丧葬抚恤补助支出</t>
    <phoneticPr fontId="1" type="noConversion"/>
  </si>
  <si>
    <t xml:space="preserve">             2091099 其他城乡居民基本养老保险基金支出</t>
    <phoneticPr fontId="1" type="noConversion"/>
  </si>
  <si>
    <t xml:space="preserve">             2091101 基本养老金支出</t>
    <phoneticPr fontId="1" type="noConversion"/>
  </si>
  <si>
    <t xml:space="preserve">             2091199 其他机关事业单位基本养老保险基金支出</t>
    <phoneticPr fontId="1" type="noConversion"/>
  </si>
  <si>
    <t xml:space="preserve">             2091201 城乡居民基本医疗保险基金医疗待遇支出</t>
    <phoneticPr fontId="1" type="noConversion"/>
  </si>
  <si>
    <t xml:space="preserve">             2091202 大病医疗保险支出</t>
    <phoneticPr fontId="1" type="noConversion"/>
  </si>
  <si>
    <t xml:space="preserve">             2091299 其他城乡居民基本医疗保险基金支出</t>
    <phoneticPr fontId="1" type="noConversion"/>
  </si>
  <si>
    <r>
      <t xml:space="preserve">       </t>
    </r>
    <r>
      <rPr>
        <b/>
        <sz val="10"/>
        <rFont val="宋体"/>
        <family val="3"/>
        <charset val="134"/>
        <scheme val="minor"/>
      </rPr>
      <t>20907城镇居民基本医疗保险基金支出</t>
    </r>
    <phoneticPr fontId="1" type="noConversion"/>
  </si>
  <si>
    <t>预 算 数</t>
    <phoneticPr fontId="1" type="noConversion"/>
  </si>
  <si>
    <t>        5、其他收入</t>
    <phoneticPr fontId="1" type="noConversion"/>
  </si>
  <si>
    <t>        6、转移收入</t>
    <phoneticPr fontId="1" type="noConversion"/>
  </si>
  <si>
    <t>        4、委托投资收益</t>
    <phoneticPr fontId="1" type="noConversion"/>
  </si>
  <si>
    <t xml:space="preserve">         10210 城乡居民基本养老保险基金收入</t>
    <phoneticPr fontId="1" type="noConversion"/>
  </si>
  <si>
    <t xml:space="preserve">         10211 机关事业单位基本养老保险基金收入</t>
    <phoneticPr fontId="1" type="noConversion"/>
  </si>
  <si>
    <t>城乡居民基本医疗保险基金</t>
    <phoneticPr fontId="1" type="noConversion"/>
  </si>
  <si>
    <t xml:space="preserve">       20911 机关事业单位基本养老保险基金支出</t>
    <phoneticPr fontId="1" type="noConversion"/>
  </si>
  <si>
    <t xml:space="preserve">       20912 城乡居民基本医疗保险基金支出</t>
    <phoneticPr fontId="1" type="noConversion"/>
  </si>
  <si>
    <t xml:space="preserve">       20999 其他社会保险基金支出</t>
    <phoneticPr fontId="1" type="noConversion"/>
  </si>
  <si>
    <t xml:space="preserve">      20910 城乡居民基本养老保险基金支出</t>
    <phoneticPr fontId="1" type="noConversion"/>
  </si>
  <si>
    <t>平桥区2019年社会保险基金收支预算明细表（支出功能分类到项级）</t>
    <phoneticPr fontId="1" type="noConversion"/>
  </si>
  <si>
    <t>平桥区2019年社会保险基金收支预算表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</si>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</sst>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0_ "/>
    <numFmt numFmtId="177" formatCode="0.00_);[Red]\(0.00\)"/>
    <numFmt numFmtId="178" formatCode="0.00_ "/>
  </numFmts>
  <fonts count="1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6" fillId="2" borderId="1" xfId="0" applyFont="1" applyFill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Border="1">
      <alignment vertical="center"/>
    </xf>
    <xf numFmtId="0" fontId="9" fillId="0" borderId="1" xfId="0" applyFont="1" applyBorder="1">
      <alignment vertical="center"/>
    </xf>
    <xf numFmtId="0" fontId="11" fillId="2" borderId="1" xfId="0" applyFont="1" applyFill="1" applyBorder="1">
      <alignment vertic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12" fillId="2" borderId="1" xfId="0" applyFont="1" applyFill="1" applyBorder="1">
      <alignment vertical="center"/>
    </xf>
    <xf numFmtId="0" fontId="10" fillId="0" borderId="1" xfId="0" applyFont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0" fontId="2" fillId="0" borderId="1" xfId="0" applyFont="1" applyFill="1" applyBorder="1">
      <alignment vertical="center"/>
    </xf>
    <xf numFmtId="0" fontId="4" fillId="0" borderId="0" xfId="0" applyFont="1" applyBorder="1" applyAlignment="1">
      <alignment horizontal="center" vertical="center"/>
    </xf>
    <xf numFmtId="176" fontId="2" fillId="0" borderId="0" xfId="0" applyNumberFormat="1" applyFont="1" applyBorder="1">
      <alignment vertical="center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0" xfId="0" applyNumberFormat="1" applyFont="1">
      <alignment vertical="center"/>
    </xf>
    <xf numFmtId="177" fontId="2" fillId="0" borderId="1" xfId="0" applyNumberFormat="1" applyFont="1" applyBorder="1">
      <alignment vertical="center"/>
    </xf>
    <xf numFmtId="177" fontId="0" fillId="0" borderId="1" xfId="0" applyNumberFormat="1" applyBorder="1">
      <alignment vertical="center"/>
    </xf>
    <xf numFmtId="177" fontId="0" fillId="0" borderId="1" xfId="0" applyNumberForma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8" fontId="9" fillId="0" borderId="1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177" fontId="9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F19" sqref="F19"/>
    </sheetView>
  </sheetViews>
  <sheetFormatPr defaultRowHeight="13.5" x14ac:dyDescent="0.15"/>
  <cols>
    <col min="1" max="1" width="34.875" customWidth="1"/>
    <col min="2" max="2" width="13.375" style="28" customWidth="1"/>
    <col min="3" max="3" width="12.875" customWidth="1"/>
    <col min="4" max="4" width="13.125" customWidth="1"/>
    <col min="5" max="5" width="14.75" customWidth="1"/>
    <col min="6" max="6" width="13.125" customWidth="1"/>
    <col min="7" max="7" width="13.75" customWidth="1"/>
    <col min="8" max="8" width="14" customWidth="1"/>
    <col min="9" max="9" width="11.75" customWidth="1"/>
    <col min="10" max="10" width="10.125" customWidth="1"/>
    <col min="11" max="11" width="9.375" customWidth="1"/>
  </cols>
  <sheetData>
    <row r="1" spans="1:11" ht="38.25" customHeight="1" x14ac:dyDescent="0.15">
      <c r="A1" s="46" t="s">
        <v>86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ht="21.75" customHeight="1" x14ac:dyDescent="0.15">
      <c r="A2" s="2"/>
      <c r="B2" s="26"/>
      <c r="C2" s="2"/>
      <c r="D2" s="2"/>
      <c r="E2" s="2"/>
      <c r="F2" s="2"/>
      <c r="G2" s="2"/>
      <c r="H2" s="2"/>
      <c r="I2" s="2"/>
      <c r="J2" s="47" t="s">
        <v>0</v>
      </c>
      <c r="K2" s="47"/>
    </row>
    <row r="3" spans="1:11" s="5" customFormat="1" ht="60" customHeight="1" x14ac:dyDescent="0.15">
      <c r="A3" s="3" t="s">
        <v>1</v>
      </c>
      <c r="B3" s="27" t="s">
        <v>19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80</v>
      </c>
      <c r="H3" s="4" t="s">
        <v>6</v>
      </c>
      <c r="I3" s="3" t="s">
        <v>20</v>
      </c>
      <c r="J3" s="3" t="s">
        <v>7</v>
      </c>
      <c r="K3" s="3" t="s">
        <v>8</v>
      </c>
    </row>
    <row r="4" spans="1:11" ht="26.25" customHeight="1" x14ac:dyDescent="0.15">
      <c r="A4" s="6" t="s">
        <v>9</v>
      </c>
      <c r="B4" s="29">
        <f>SUM(C4:K4)</f>
        <v>79898.94</v>
      </c>
      <c r="C4" s="30"/>
      <c r="D4" s="30"/>
      <c r="E4" s="29">
        <v>24368.94</v>
      </c>
      <c r="F4" s="29"/>
      <c r="G4" s="29">
        <f t="shared" ref="G4" si="0">SUM(G5:G10)</f>
        <v>55530</v>
      </c>
      <c r="H4" s="30"/>
      <c r="I4" s="1"/>
      <c r="J4" s="1"/>
      <c r="K4" s="1"/>
    </row>
    <row r="5" spans="1:11" ht="26.25" customHeight="1" x14ac:dyDescent="0.15">
      <c r="A5" s="1" t="s">
        <v>10</v>
      </c>
      <c r="B5" s="29">
        <f t="shared" ref="B5:B16" si="1">SUM(C5:K5)</f>
        <v>22163.95</v>
      </c>
      <c r="C5" s="30"/>
      <c r="D5" s="30"/>
      <c r="E5" s="30">
        <v>5773.95</v>
      </c>
      <c r="F5" s="30"/>
      <c r="G5" s="30">
        <v>16390</v>
      </c>
      <c r="H5" s="30"/>
      <c r="I5" s="1"/>
      <c r="J5" s="1"/>
      <c r="K5" s="1"/>
    </row>
    <row r="6" spans="1:11" ht="26.25" customHeight="1" x14ac:dyDescent="0.15">
      <c r="A6" s="1" t="s">
        <v>15</v>
      </c>
      <c r="B6" s="29">
        <f t="shared" si="1"/>
        <v>2750</v>
      </c>
      <c r="C6" s="30"/>
      <c r="D6" s="30"/>
      <c r="E6" s="30">
        <v>2350</v>
      </c>
      <c r="F6" s="30"/>
      <c r="G6" s="30">
        <v>400</v>
      </c>
      <c r="H6" s="30"/>
      <c r="I6" s="1"/>
      <c r="J6" s="1"/>
      <c r="K6" s="1"/>
    </row>
    <row r="7" spans="1:11" ht="26.25" customHeight="1" x14ac:dyDescent="0.15">
      <c r="A7" s="1" t="s">
        <v>16</v>
      </c>
      <c r="B7" s="29">
        <f t="shared" si="1"/>
        <v>54970</v>
      </c>
      <c r="C7" s="30"/>
      <c r="D7" s="30"/>
      <c r="E7" s="30">
        <v>16230</v>
      </c>
      <c r="F7" s="30"/>
      <c r="G7" s="30">
        <v>38740</v>
      </c>
      <c r="H7" s="30"/>
      <c r="I7" s="1"/>
      <c r="J7" s="1"/>
      <c r="K7" s="1"/>
    </row>
    <row r="8" spans="1:11" ht="26.25" customHeight="1" x14ac:dyDescent="0.15">
      <c r="A8" s="1" t="s">
        <v>77</v>
      </c>
      <c r="B8" s="29"/>
      <c r="C8" s="30"/>
      <c r="D8" s="30"/>
      <c r="E8" s="30"/>
      <c r="F8" s="30"/>
      <c r="G8" s="30"/>
      <c r="H8" s="30"/>
      <c r="I8" s="1"/>
      <c r="J8" s="1"/>
      <c r="K8" s="1"/>
    </row>
    <row r="9" spans="1:11" ht="26.25" customHeight="1" x14ac:dyDescent="0.15">
      <c r="A9" s="1" t="s">
        <v>75</v>
      </c>
      <c r="B9" s="29"/>
      <c r="C9" s="30"/>
      <c r="D9" s="30"/>
      <c r="E9" s="30"/>
      <c r="F9" s="30"/>
      <c r="G9" s="30"/>
      <c r="H9" s="30"/>
      <c r="I9" s="1"/>
      <c r="J9" s="1"/>
      <c r="K9" s="1"/>
    </row>
    <row r="10" spans="1:11" ht="26.25" customHeight="1" x14ac:dyDescent="0.15">
      <c r="A10" s="1" t="s">
        <v>76</v>
      </c>
      <c r="B10" s="29">
        <f t="shared" si="1"/>
        <v>15</v>
      </c>
      <c r="C10" s="30"/>
      <c r="D10" s="30"/>
      <c r="E10" s="30">
        <v>15</v>
      </c>
      <c r="F10" s="30"/>
      <c r="G10" s="30"/>
      <c r="H10" s="30"/>
      <c r="I10" s="1"/>
      <c r="J10" s="1"/>
      <c r="K10" s="1"/>
    </row>
    <row r="11" spans="1:11" ht="26.25" customHeight="1" x14ac:dyDescent="0.15">
      <c r="A11" s="6" t="s">
        <v>11</v>
      </c>
      <c r="B11" s="29">
        <f t="shared" si="1"/>
        <v>70085.88</v>
      </c>
      <c r="C11" s="30"/>
      <c r="D11" s="30"/>
      <c r="E11" s="29">
        <f>SUM(E12:E14)</f>
        <v>15060.88</v>
      </c>
      <c r="F11" s="29"/>
      <c r="G11" s="29">
        <f>SUM(G12:G14)</f>
        <v>55025</v>
      </c>
      <c r="H11" s="30"/>
      <c r="I11" s="1"/>
      <c r="J11" s="1"/>
      <c r="K11" s="1"/>
    </row>
    <row r="12" spans="1:11" ht="26.25" customHeight="1" x14ac:dyDescent="0.15">
      <c r="A12" s="1" t="s">
        <v>12</v>
      </c>
      <c r="B12" s="29">
        <f t="shared" si="1"/>
        <v>70070.880000000005</v>
      </c>
      <c r="C12" s="30"/>
      <c r="D12" s="30"/>
      <c r="E12" s="31">
        <v>15045.88</v>
      </c>
      <c r="F12" s="30"/>
      <c r="G12" s="30">
        <v>55025</v>
      </c>
      <c r="H12" s="30"/>
      <c r="I12" s="1"/>
      <c r="J12" s="1"/>
      <c r="K12" s="1"/>
    </row>
    <row r="13" spans="1:11" ht="26.25" customHeight="1" x14ac:dyDescent="0.15">
      <c r="A13" s="1" t="s">
        <v>17</v>
      </c>
      <c r="B13" s="29">
        <f t="shared" si="1"/>
        <v>0</v>
      </c>
      <c r="C13" s="30"/>
      <c r="D13" s="30"/>
      <c r="E13" s="30"/>
      <c r="F13" s="30"/>
      <c r="G13" s="30"/>
      <c r="H13" s="30"/>
      <c r="I13" s="1"/>
      <c r="J13" s="1"/>
      <c r="K13" s="1"/>
    </row>
    <row r="14" spans="1:11" ht="26.25" customHeight="1" x14ac:dyDescent="0.15">
      <c r="A14" s="1" t="s">
        <v>18</v>
      </c>
      <c r="B14" s="29">
        <f t="shared" si="1"/>
        <v>15</v>
      </c>
      <c r="C14" s="30"/>
      <c r="D14" s="30"/>
      <c r="E14" s="30">
        <v>15</v>
      </c>
      <c r="F14" s="30"/>
      <c r="G14" s="30"/>
      <c r="H14" s="30"/>
      <c r="I14" s="1"/>
      <c r="J14" s="1"/>
      <c r="K14" s="1"/>
    </row>
    <row r="15" spans="1:11" ht="26.25" customHeight="1" x14ac:dyDescent="0.15">
      <c r="A15" s="6" t="s">
        <v>13</v>
      </c>
      <c r="B15" s="29">
        <f t="shared" si="1"/>
        <v>9813.06</v>
      </c>
      <c r="C15" s="30"/>
      <c r="D15" s="30"/>
      <c r="E15" s="30">
        <v>9308.06</v>
      </c>
      <c r="F15" s="30"/>
      <c r="G15" s="30">
        <v>505</v>
      </c>
      <c r="H15" s="30"/>
      <c r="I15" s="1"/>
      <c r="J15" s="1"/>
      <c r="K15" s="1"/>
    </row>
    <row r="16" spans="1:11" ht="26.25" customHeight="1" x14ac:dyDescent="0.15">
      <c r="A16" s="6" t="s">
        <v>14</v>
      </c>
      <c r="B16" s="29">
        <f t="shared" si="1"/>
        <v>88474.889999999985</v>
      </c>
      <c r="C16" s="30"/>
      <c r="D16" s="30"/>
      <c r="E16" s="29">
        <v>68367.679999999993</v>
      </c>
      <c r="F16" s="29"/>
      <c r="G16" s="29">
        <v>20107.21</v>
      </c>
      <c r="H16" s="30"/>
      <c r="I16" s="1"/>
      <c r="J16" s="1"/>
      <c r="K16" s="1"/>
    </row>
    <row r="19" spans="6:6" x14ac:dyDescent="0.15">
      <c r="F19" t="s">
        <v>87</v>
      </c>
    </row>
  </sheetData>
  <mergeCells count="2">
    <mergeCell ref="A1:K1"/>
    <mergeCell ref="J2:K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opLeftCell="A19" workbookViewId="0">
      <selection activeCell="I7" sqref="I7"/>
    </sheetView>
  </sheetViews>
  <sheetFormatPr defaultRowHeight="13.5" x14ac:dyDescent="0.15"/>
  <cols>
    <col min="1" max="1" width="42.5" customWidth="1"/>
    <col min="2" max="2" width="12.25" style="35" customWidth="1"/>
    <col min="3" max="3" width="48.375" customWidth="1"/>
    <col min="4" max="4" width="13.25" bestFit="1" customWidth="1"/>
    <col min="5" max="5" width="10.5" bestFit="1" customWidth="1"/>
    <col min="7" max="7" width="12" bestFit="1" customWidth="1"/>
    <col min="8" max="8" width="10.5" bestFit="1" customWidth="1"/>
  </cols>
  <sheetData>
    <row r="1" spans="1:7" ht="48.75" customHeight="1" x14ac:dyDescent="0.15">
      <c r="A1" s="48" t="s">
        <v>85</v>
      </c>
      <c r="B1" s="48"/>
      <c r="C1" s="48"/>
      <c r="D1" s="48"/>
    </row>
    <row r="2" spans="1:7" ht="33.75" customHeight="1" x14ac:dyDescent="0.15">
      <c r="A2" s="12"/>
      <c r="B2" s="25"/>
      <c r="C2" s="12"/>
      <c r="D2" s="13" t="s">
        <v>21</v>
      </c>
    </row>
    <row r="3" spans="1:7" s="15" customFormat="1" ht="39" customHeight="1" x14ac:dyDescent="0.15">
      <c r="A3" s="7" t="s">
        <v>54</v>
      </c>
      <c r="B3" s="7" t="s">
        <v>74</v>
      </c>
      <c r="C3" s="7" t="s">
        <v>53</v>
      </c>
      <c r="D3" s="7" t="s">
        <v>74</v>
      </c>
    </row>
    <row r="4" spans="1:7" ht="33" customHeight="1" x14ac:dyDescent="0.15">
      <c r="A4" s="6" t="s">
        <v>22</v>
      </c>
      <c r="B4" s="32"/>
      <c r="C4" s="9" t="s">
        <v>39</v>
      </c>
      <c r="D4" s="8"/>
    </row>
    <row r="5" spans="1:7" ht="33" customHeight="1" x14ac:dyDescent="0.15">
      <c r="A5" s="16" t="s">
        <v>31</v>
      </c>
      <c r="B5" s="32"/>
      <c r="C5" s="23" t="s">
        <v>44</v>
      </c>
      <c r="D5" s="8"/>
    </row>
    <row r="6" spans="1:7" ht="33" customHeight="1" x14ac:dyDescent="0.15">
      <c r="A6" s="16" t="s">
        <v>32</v>
      </c>
      <c r="B6" s="33"/>
      <c r="C6" s="17" t="s">
        <v>48</v>
      </c>
      <c r="D6" s="1"/>
    </row>
    <row r="7" spans="1:7" ht="33" customHeight="1" x14ac:dyDescent="0.15">
      <c r="A7" s="16" t="s">
        <v>33</v>
      </c>
      <c r="B7" s="33"/>
      <c r="C7" s="21" t="s">
        <v>45</v>
      </c>
      <c r="D7" s="1"/>
    </row>
    <row r="8" spans="1:7" ht="33" customHeight="1" x14ac:dyDescent="0.15">
      <c r="A8" s="16" t="s">
        <v>34</v>
      </c>
      <c r="B8" s="33"/>
      <c r="C8" s="18" t="s">
        <v>49</v>
      </c>
      <c r="D8" s="1"/>
    </row>
    <row r="9" spans="1:7" ht="33" customHeight="1" x14ac:dyDescent="0.15">
      <c r="A9" s="16" t="s">
        <v>35</v>
      </c>
      <c r="B9" s="33"/>
      <c r="C9" s="22" t="s">
        <v>46</v>
      </c>
      <c r="D9" s="1"/>
    </row>
    <row r="10" spans="1:7" ht="33" customHeight="1" x14ac:dyDescent="0.15">
      <c r="A10" s="16" t="s">
        <v>36</v>
      </c>
      <c r="B10" s="33"/>
      <c r="C10" s="18" t="s">
        <v>50</v>
      </c>
      <c r="D10" s="1"/>
    </row>
    <row r="11" spans="1:7" ht="33" customHeight="1" x14ac:dyDescent="0.15">
      <c r="A11" s="16" t="s">
        <v>37</v>
      </c>
      <c r="C11" s="18" t="s">
        <v>47</v>
      </c>
      <c r="D11" s="1"/>
      <c r="G11" s="35"/>
    </row>
    <row r="12" spans="1:7" ht="33" customHeight="1" x14ac:dyDescent="0.15">
      <c r="A12" s="37" t="s">
        <v>78</v>
      </c>
      <c r="B12" s="38">
        <v>24368.94</v>
      </c>
      <c r="C12" s="22" t="s">
        <v>51</v>
      </c>
      <c r="D12" s="1"/>
      <c r="G12" s="43"/>
    </row>
    <row r="13" spans="1:7" ht="33" customHeight="1" x14ac:dyDescent="0.15">
      <c r="A13" s="16" t="s">
        <v>79</v>
      </c>
      <c r="C13" s="18" t="s">
        <v>52</v>
      </c>
      <c r="D13" s="1"/>
      <c r="G13" s="35"/>
    </row>
    <row r="14" spans="1:7" ht="33" customHeight="1" x14ac:dyDescent="0.15">
      <c r="A14" s="16" t="s">
        <v>38</v>
      </c>
      <c r="B14" s="36">
        <v>55530</v>
      </c>
      <c r="C14" s="22" t="s">
        <v>55</v>
      </c>
      <c r="D14" s="1"/>
      <c r="E14" s="42"/>
      <c r="G14" s="44"/>
    </row>
    <row r="15" spans="1:7" ht="33" customHeight="1" x14ac:dyDescent="0.15">
      <c r="A15" s="16"/>
      <c r="B15" s="33"/>
      <c r="C15" s="18" t="s">
        <v>56</v>
      </c>
      <c r="D15" s="1"/>
    </row>
    <row r="16" spans="1:7" ht="33" customHeight="1" x14ac:dyDescent="0.15">
      <c r="A16" s="16"/>
      <c r="B16" s="33"/>
      <c r="C16" s="22" t="s">
        <v>57</v>
      </c>
      <c r="D16" s="1"/>
    </row>
    <row r="17" spans="1:8" ht="33" customHeight="1" x14ac:dyDescent="0.15">
      <c r="A17" s="16"/>
      <c r="B17" s="33"/>
      <c r="C17" s="18" t="s">
        <v>58</v>
      </c>
      <c r="D17" s="1"/>
    </row>
    <row r="18" spans="1:8" ht="33" customHeight="1" x14ac:dyDescent="0.15">
      <c r="A18" s="16"/>
      <c r="B18" s="33"/>
      <c r="C18" s="18" t="s">
        <v>59</v>
      </c>
      <c r="D18" s="1"/>
    </row>
    <row r="19" spans="1:8" ht="33" customHeight="1" x14ac:dyDescent="0.15">
      <c r="B19" s="33"/>
      <c r="C19" s="16" t="s">
        <v>60</v>
      </c>
      <c r="D19" s="1"/>
    </row>
    <row r="20" spans="1:8" ht="33" customHeight="1" x14ac:dyDescent="0.15">
      <c r="A20" s="16"/>
      <c r="B20" s="34"/>
      <c r="C20" s="16" t="s">
        <v>73</v>
      </c>
      <c r="D20" s="1"/>
    </row>
    <row r="21" spans="1:8" ht="33" customHeight="1" x14ac:dyDescent="0.15">
      <c r="A21" s="1"/>
      <c r="B21" s="34"/>
      <c r="C21" s="16" t="s">
        <v>61</v>
      </c>
      <c r="D21" s="1"/>
    </row>
    <row r="22" spans="1:8" ht="33" customHeight="1" x14ac:dyDescent="0.15">
      <c r="A22" s="1"/>
      <c r="B22" s="34"/>
      <c r="C22" s="16" t="s">
        <v>62</v>
      </c>
      <c r="D22" s="1"/>
    </row>
    <row r="23" spans="1:8" ht="33" customHeight="1" x14ac:dyDescent="0.15">
      <c r="A23" s="1"/>
      <c r="B23" s="34"/>
      <c r="C23" s="16" t="s">
        <v>63</v>
      </c>
      <c r="D23" s="1"/>
    </row>
    <row r="24" spans="1:8" ht="33" customHeight="1" x14ac:dyDescent="0.15">
      <c r="A24" s="16"/>
      <c r="B24" s="33"/>
      <c r="C24" s="19" t="s">
        <v>84</v>
      </c>
      <c r="D24" s="1"/>
      <c r="H24" s="41"/>
    </row>
    <row r="25" spans="1:8" ht="33" customHeight="1" x14ac:dyDescent="0.15">
      <c r="A25" s="1"/>
      <c r="B25" s="33"/>
      <c r="C25" s="18" t="s">
        <v>64</v>
      </c>
      <c r="D25" s="39">
        <v>13990.56</v>
      </c>
      <c r="H25" s="41"/>
    </row>
    <row r="26" spans="1:8" ht="33" customHeight="1" x14ac:dyDescent="0.15">
      <c r="A26" s="1"/>
      <c r="B26" s="34"/>
      <c r="C26" s="16" t="s">
        <v>65</v>
      </c>
      <c r="D26" s="39">
        <v>1055.32</v>
      </c>
    </row>
    <row r="27" spans="1:8" ht="33" customHeight="1" x14ac:dyDescent="0.15">
      <c r="A27" s="1"/>
      <c r="B27" s="34"/>
      <c r="C27" s="16" t="s">
        <v>66</v>
      </c>
      <c r="D27" s="1"/>
    </row>
    <row r="28" spans="1:8" ht="33" customHeight="1" x14ac:dyDescent="0.15">
      <c r="A28" s="10"/>
      <c r="B28" s="34"/>
      <c r="C28" s="16" t="s">
        <v>67</v>
      </c>
      <c r="D28" s="40">
        <v>15</v>
      </c>
    </row>
    <row r="29" spans="1:8" ht="33" customHeight="1" x14ac:dyDescent="0.15">
      <c r="A29" s="10"/>
      <c r="B29" s="34"/>
      <c r="C29" s="19" t="s">
        <v>81</v>
      </c>
      <c r="D29" s="1"/>
    </row>
    <row r="30" spans="1:8" ht="33" customHeight="1" x14ac:dyDescent="0.15">
      <c r="A30" s="10"/>
      <c r="B30" s="34"/>
      <c r="C30" s="18" t="s">
        <v>68</v>
      </c>
      <c r="D30" s="1"/>
    </row>
    <row r="31" spans="1:8" ht="33" customHeight="1" x14ac:dyDescent="0.15">
      <c r="A31" s="10"/>
      <c r="B31" s="33"/>
      <c r="C31" s="16" t="s">
        <v>69</v>
      </c>
      <c r="D31" s="1"/>
    </row>
    <row r="32" spans="1:8" ht="33" customHeight="1" x14ac:dyDescent="0.15">
      <c r="A32" s="10"/>
      <c r="B32" s="33"/>
      <c r="C32" s="19" t="s">
        <v>82</v>
      </c>
      <c r="D32" s="1"/>
    </row>
    <row r="33" spans="1:5" ht="33" customHeight="1" x14ac:dyDescent="0.15">
      <c r="A33" s="10"/>
      <c r="B33" s="33"/>
      <c r="C33" s="16" t="s">
        <v>70</v>
      </c>
      <c r="D33" s="39">
        <v>51300</v>
      </c>
    </row>
    <row r="34" spans="1:5" ht="33" customHeight="1" x14ac:dyDescent="0.15">
      <c r="A34" s="10"/>
      <c r="B34" s="33"/>
      <c r="C34" s="16" t="s">
        <v>71</v>
      </c>
      <c r="D34" s="39">
        <v>3725</v>
      </c>
    </row>
    <row r="35" spans="1:5" ht="33" customHeight="1" x14ac:dyDescent="0.15">
      <c r="A35" s="10"/>
      <c r="B35" s="33"/>
      <c r="C35" s="16" t="s">
        <v>72</v>
      </c>
      <c r="D35" s="1"/>
    </row>
    <row r="36" spans="1:5" ht="33" customHeight="1" x14ac:dyDescent="0.15">
      <c r="A36" s="10"/>
      <c r="B36" s="33"/>
      <c r="C36" s="16"/>
      <c r="D36" s="1"/>
    </row>
    <row r="37" spans="1:5" ht="33" customHeight="1" x14ac:dyDescent="0.15">
      <c r="A37" s="10"/>
      <c r="B37" s="33"/>
      <c r="C37" s="19" t="s">
        <v>83</v>
      </c>
      <c r="D37" s="39"/>
    </row>
    <row r="38" spans="1:5" ht="33" customHeight="1" x14ac:dyDescent="0.15">
      <c r="A38" s="1"/>
      <c r="B38" s="14"/>
      <c r="C38" s="1"/>
      <c r="D38" s="1"/>
    </row>
    <row r="39" spans="1:5" ht="33" customHeight="1" x14ac:dyDescent="0.15">
      <c r="A39" s="7" t="s">
        <v>25</v>
      </c>
      <c r="B39" s="7">
        <v>79898.94</v>
      </c>
      <c r="C39" s="7" t="s">
        <v>26</v>
      </c>
      <c r="D39" s="7">
        <v>70085.88</v>
      </c>
    </row>
    <row r="40" spans="1:5" ht="33" customHeight="1" x14ac:dyDescent="0.15">
      <c r="A40" s="6" t="s">
        <v>30</v>
      </c>
      <c r="B40" s="14"/>
      <c r="C40" s="6" t="s">
        <v>40</v>
      </c>
      <c r="D40" s="1"/>
      <c r="E40" s="42"/>
    </row>
    <row r="41" spans="1:5" ht="33" customHeight="1" x14ac:dyDescent="0.15">
      <c r="A41" s="11" t="s">
        <v>23</v>
      </c>
      <c r="B41" s="14">
        <v>78661.84</v>
      </c>
      <c r="C41" s="11" t="s">
        <v>41</v>
      </c>
      <c r="D41" s="39">
        <v>88474.9</v>
      </c>
    </row>
    <row r="42" spans="1:5" ht="33" customHeight="1" x14ac:dyDescent="0.15">
      <c r="A42" s="16" t="s">
        <v>24</v>
      </c>
      <c r="B42" s="14"/>
      <c r="C42" s="18" t="s">
        <v>42</v>
      </c>
      <c r="D42" s="40"/>
    </row>
    <row r="43" spans="1:5" ht="33" customHeight="1" x14ac:dyDescent="0.15">
      <c r="A43" s="11"/>
      <c r="B43" s="14"/>
      <c r="C43" s="20"/>
      <c r="D43" s="1"/>
    </row>
    <row r="44" spans="1:5" ht="33" customHeight="1" x14ac:dyDescent="0.15">
      <c r="A44" s="24" t="s">
        <v>43</v>
      </c>
      <c r="B44" s="14"/>
      <c r="C44" s="6" t="s">
        <v>27</v>
      </c>
      <c r="D44" s="1"/>
    </row>
    <row r="45" spans="1:5" ht="33" customHeight="1" x14ac:dyDescent="0.15">
      <c r="A45" s="24"/>
      <c r="B45" s="14"/>
      <c r="C45" s="6"/>
      <c r="D45" s="1"/>
    </row>
    <row r="46" spans="1:5" ht="33" customHeight="1" x14ac:dyDescent="0.15">
      <c r="A46" s="7" t="s">
        <v>28</v>
      </c>
      <c r="B46" s="7">
        <f>B39+B41</f>
        <v>158560.78</v>
      </c>
      <c r="C46" s="7" t="s">
        <v>29</v>
      </c>
      <c r="D46" s="45">
        <f>D39+D41</f>
        <v>158560.78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平桥区2019年社会保险基金收支预算表</vt:lpstr>
      <vt:lpstr>平桥区2019年社会保险基金收支预算明细表（支出功能到项级）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2018-05-14T01:56:29Z</dcterms:created>
  <dcterms:modified xsi:type="dcterms:W3CDTF">2019-07-05T07:46:40Z</dcterms:modified>
</cp:coreProperties>
</file>