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600" windowHeight="9810" tabRatio="887" firstSheet="3"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definedNames>
    <definedName name="_xlnm.Print_Titles" localSheetId="2">'2020年部门支出总体情况表3'!$4:$5</definedName>
  </definedNames>
  <calcPr calcId="144525"/>
</workbook>
</file>

<file path=xl/calcChain.xml><?xml version="1.0" encoding="utf-8"?>
<calcChain xmlns="http://schemas.openxmlformats.org/spreadsheetml/2006/main">
  <c r="L203" i="10" l="1"/>
  <c r="L202" i="10"/>
  <c r="L201" i="10"/>
  <c r="L200" i="10"/>
  <c r="L199" i="10"/>
  <c r="L198" i="10"/>
  <c r="L197" i="10"/>
  <c r="L196" i="10"/>
  <c r="L195" i="10"/>
  <c r="L194" i="10"/>
  <c r="L193" i="10"/>
  <c r="L192" i="10"/>
  <c r="L191" i="10"/>
  <c r="L190" i="10"/>
  <c r="L189" i="10"/>
  <c r="L188" i="10"/>
  <c r="L187" i="10"/>
  <c r="L186" i="10"/>
  <c r="L185" i="10"/>
  <c r="L184" i="10"/>
  <c r="L183" i="10"/>
  <c r="L182" i="10"/>
  <c r="L181" i="10"/>
  <c r="L180" i="10"/>
  <c r="L179" i="10"/>
  <c r="L178" i="10"/>
  <c r="L177" i="10"/>
  <c r="L176" i="10"/>
  <c r="L175" i="10"/>
  <c r="L174" i="10"/>
  <c r="L173" i="10"/>
  <c r="L172" i="10"/>
  <c r="L171" i="10"/>
  <c r="L170" i="10"/>
  <c r="L169" i="10"/>
  <c r="L168" i="10"/>
  <c r="L167" i="10"/>
  <c r="L166" i="10"/>
  <c r="L165" i="10"/>
  <c r="L164" i="10"/>
  <c r="L163" i="10"/>
  <c r="L162" i="10"/>
  <c r="L161" i="10"/>
  <c r="L160" i="10"/>
  <c r="L159" i="10"/>
  <c r="L158" i="10"/>
  <c r="L157" i="10"/>
  <c r="L156" i="10"/>
  <c r="L155" i="10"/>
  <c r="L154" i="10"/>
  <c r="L153" i="10"/>
  <c r="L152" i="10"/>
  <c r="L151" i="10"/>
  <c r="L150" i="10"/>
  <c r="L149" i="10"/>
  <c r="L148" i="10"/>
  <c r="L147" i="10"/>
  <c r="L146" i="10"/>
  <c r="L145" i="10"/>
  <c r="L144" i="10"/>
  <c r="L143" i="10"/>
  <c r="L142" i="10"/>
  <c r="L141" i="10"/>
  <c r="L140" i="10"/>
  <c r="L139" i="10"/>
  <c r="L138" i="10"/>
  <c r="L137" i="10"/>
  <c r="L136" i="10"/>
  <c r="L135" i="10"/>
  <c r="L134" i="10"/>
  <c r="L133" i="10"/>
  <c r="L132" i="10"/>
  <c r="L131" i="10"/>
  <c r="L130" i="10"/>
  <c r="L129" i="10"/>
  <c r="L128" i="10"/>
  <c r="L127" i="10"/>
  <c r="L126" i="10"/>
  <c r="L125" i="10"/>
  <c r="L124" i="10"/>
  <c r="L123" i="10"/>
  <c r="L122" i="10"/>
  <c r="L121" i="10"/>
  <c r="L120" i="10"/>
  <c r="L119" i="10"/>
  <c r="L118" i="10"/>
  <c r="L117" i="10"/>
  <c r="L116" i="10"/>
  <c r="L115" i="10"/>
  <c r="L114" i="10"/>
  <c r="L113" i="10"/>
  <c r="L112" i="10"/>
  <c r="L111" i="10"/>
  <c r="L110" i="10"/>
  <c r="L109" i="10"/>
  <c r="L108" i="10"/>
  <c r="L107" i="10"/>
  <c r="L106" i="10"/>
  <c r="L105" i="10"/>
  <c r="L104" i="10"/>
  <c r="L103" i="10"/>
  <c r="L102" i="10"/>
  <c r="L101" i="10"/>
  <c r="L100" i="10"/>
  <c r="L99" i="10"/>
  <c r="L98" i="10"/>
  <c r="L97" i="10"/>
  <c r="L96" i="10"/>
  <c r="L95" i="10"/>
  <c r="L94" i="10"/>
  <c r="L93" i="10"/>
  <c r="L92" i="10"/>
  <c r="L91" i="10"/>
  <c r="L90" i="10"/>
  <c r="L89" i="10"/>
  <c r="L88" i="10"/>
  <c r="L87" i="10"/>
  <c r="L86" i="10"/>
  <c r="L85" i="10"/>
  <c r="L84" i="10"/>
  <c r="L83" i="10"/>
  <c r="L82" i="10"/>
  <c r="L81" i="10"/>
  <c r="L80" i="10"/>
  <c r="L79" i="10"/>
  <c r="L78" i="10"/>
  <c r="L77" i="10"/>
  <c r="L76" i="10"/>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L9" i="10"/>
  <c r="L8" i="10"/>
  <c r="L7" i="10"/>
  <c r="N6" i="10"/>
  <c r="L6" i="10"/>
  <c r="I43" i="7"/>
  <c r="D6" i="7"/>
  <c r="G163" i="6"/>
  <c r="G162" i="6"/>
  <c r="G161" i="6"/>
  <c r="G160" i="6"/>
  <c r="G159" i="6"/>
  <c r="G158" i="6"/>
  <c r="G157" i="6"/>
  <c r="G156" i="6"/>
  <c r="G155" i="6"/>
  <c r="G154" i="6"/>
  <c r="J153" i="6"/>
  <c r="I153" i="6"/>
  <c r="H153" i="6"/>
  <c r="G153" i="6"/>
  <c r="G152" i="6"/>
  <c r="G151" i="6"/>
  <c r="G150" i="6"/>
  <c r="G149" i="6"/>
  <c r="G148" i="6"/>
  <c r="G147" i="6"/>
  <c r="G146" i="6"/>
  <c r="G145" i="6"/>
  <c r="G144" i="6"/>
  <c r="G143" i="6"/>
  <c r="G142" i="6"/>
  <c r="J141" i="6"/>
  <c r="I141" i="6"/>
  <c r="H141" i="6"/>
  <c r="G141" i="6"/>
  <c r="G140" i="6"/>
  <c r="G139" i="6"/>
  <c r="G138" i="6"/>
  <c r="G137" i="6"/>
  <c r="G136" i="6"/>
  <c r="G135" i="6"/>
  <c r="G134" i="6"/>
  <c r="G133" i="6"/>
  <c r="G132" i="6"/>
  <c r="G131" i="6"/>
  <c r="G130" i="6"/>
  <c r="J129" i="6"/>
  <c r="I129" i="6"/>
  <c r="H129" i="6"/>
  <c r="G129" i="6"/>
  <c r="G128" i="6"/>
  <c r="G127" i="6"/>
  <c r="G126" i="6"/>
  <c r="G125" i="6"/>
  <c r="G124" i="6"/>
  <c r="G123" i="6"/>
  <c r="G122" i="6"/>
  <c r="G121" i="6"/>
  <c r="G120" i="6"/>
  <c r="G119" i="6"/>
  <c r="J118" i="6"/>
  <c r="I118" i="6"/>
  <c r="H118" i="6"/>
  <c r="G118" i="6"/>
  <c r="G117" i="6"/>
  <c r="G116" i="6"/>
  <c r="G115" i="6"/>
  <c r="G114" i="6"/>
  <c r="G113" i="6"/>
  <c r="G112" i="6"/>
  <c r="G111" i="6"/>
  <c r="G110" i="6"/>
  <c r="G109" i="6"/>
  <c r="G108" i="6"/>
  <c r="G107" i="6"/>
  <c r="J106" i="6"/>
  <c r="I106" i="6"/>
  <c r="H106" i="6"/>
  <c r="G106" i="6"/>
  <c r="G105" i="6"/>
  <c r="G104" i="6"/>
  <c r="G103" i="6"/>
  <c r="G102" i="6"/>
  <c r="G101" i="6"/>
  <c r="G100" i="6"/>
  <c r="G99" i="6"/>
  <c r="G98" i="6"/>
  <c r="G97" i="6"/>
  <c r="G96" i="6"/>
  <c r="J95" i="6"/>
  <c r="I95" i="6"/>
  <c r="H95" i="6"/>
  <c r="G95" i="6"/>
  <c r="G84" i="6"/>
  <c r="G83" i="6"/>
  <c r="G82" i="6"/>
  <c r="G81" i="6"/>
  <c r="G80" i="6"/>
  <c r="G79" i="6"/>
  <c r="G78" i="6"/>
  <c r="G77" i="6"/>
  <c r="G76" i="6"/>
  <c r="G75" i="6"/>
  <c r="G74" i="6"/>
  <c r="G73" i="6"/>
  <c r="G72" i="6"/>
  <c r="J71" i="6"/>
  <c r="I71" i="6"/>
  <c r="H71" i="6"/>
  <c r="G71" i="6"/>
  <c r="G70" i="6"/>
  <c r="G69" i="6"/>
  <c r="G68" i="6"/>
  <c r="G67" i="6"/>
  <c r="G66" i="6"/>
  <c r="G65" i="6"/>
  <c r="G64" i="6"/>
  <c r="G63" i="6"/>
  <c r="G62" i="6"/>
  <c r="G61" i="6"/>
  <c r="J60" i="6"/>
  <c r="I60" i="6"/>
  <c r="H60" i="6"/>
  <c r="G60" i="6"/>
  <c r="G59" i="6"/>
  <c r="G58" i="6"/>
  <c r="G57" i="6"/>
  <c r="G56" i="6"/>
  <c r="G55" i="6"/>
  <c r="G54" i="6"/>
  <c r="G53" i="6"/>
  <c r="G52" i="6"/>
  <c r="G51" i="6"/>
  <c r="G50" i="6"/>
  <c r="G49" i="6"/>
  <c r="G48" i="6"/>
  <c r="G47" i="6"/>
  <c r="J46" i="6"/>
  <c r="I46" i="6"/>
  <c r="H46" i="6"/>
  <c r="G46" i="6"/>
  <c r="G45" i="6"/>
  <c r="G44" i="6"/>
  <c r="G43" i="6"/>
  <c r="G42" i="6"/>
  <c r="G41" i="6"/>
  <c r="G40" i="6"/>
  <c r="G39" i="6"/>
  <c r="G38" i="6"/>
  <c r="G37" i="6"/>
  <c r="G36" i="6"/>
  <c r="G35" i="6"/>
  <c r="J34" i="6"/>
  <c r="I34" i="6"/>
  <c r="H34" i="6"/>
  <c r="G34" i="6"/>
  <c r="G33" i="6"/>
  <c r="G32" i="6"/>
  <c r="G31" i="6"/>
  <c r="G30" i="6"/>
  <c r="G29" i="6"/>
  <c r="G28" i="6"/>
  <c r="G27" i="6"/>
  <c r="G26" i="6"/>
  <c r="G25" i="6"/>
  <c r="G24" i="6"/>
  <c r="G23" i="6"/>
  <c r="J22" i="6"/>
  <c r="I22" i="6"/>
  <c r="H22" i="6"/>
  <c r="G22" i="6"/>
  <c r="G21" i="6"/>
  <c r="G20" i="6"/>
  <c r="G19" i="6"/>
  <c r="G18" i="6"/>
  <c r="G17" i="6"/>
  <c r="G16" i="6"/>
  <c r="G15" i="6"/>
  <c r="G14" i="6"/>
  <c r="G13" i="6"/>
  <c r="G12" i="6"/>
  <c r="G11" i="6"/>
  <c r="G10" i="6"/>
  <c r="G9" i="6"/>
  <c r="G8" i="6"/>
  <c r="G7" i="6"/>
  <c r="J6" i="6"/>
  <c r="I6" i="6"/>
  <c r="H6" i="6"/>
  <c r="G6" i="6"/>
  <c r="J5" i="6"/>
  <c r="I5" i="6"/>
  <c r="H5" i="6"/>
  <c r="G5" i="6"/>
  <c r="F164" i="3"/>
  <c r="F163" i="3"/>
  <c r="F162" i="3"/>
  <c r="F161" i="3"/>
  <c r="F160" i="3"/>
  <c r="F159" i="3"/>
  <c r="F158" i="3"/>
  <c r="F157" i="3"/>
  <c r="F156" i="3"/>
  <c r="F155" i="3"/>
  <c r="I154" i="3"/>
  <c r="H154" i="3"/>
  <c r="G154" i="3"/>
  <c r="F154" i="3"/>
  <c r="F153" i="3"/>
  <c r="F152" i="3"/>
  <c r="F151" i="3"/>
  <c r="F150" i="3"/>
  <c r="F149" i="3"/>
  <c r="F148" i="3"/>
  <c r="F147" i="3"/>
  <c r="F146" i="3"/>
  <c r="F145" i="3"/>
  <c r="F144" i="3"/>
  <c r="F143" i="3"/>
  <c r="I142" i="3"/>
  <c r="H142" i="3"/>
  <c r="G142" i="3"/>
  <c r="F142" i="3"/>
  <c r="F141" i="3"/>
  <c r="F140" i="3"/>
  <c r="F139" i="3"/>
  <c r="F138" i="3"/>
  <c r="F137" i="3"/>
  <c r="F136" i="3"/>
  <c r="F135" i="3"/>
  <c r="F134" i="3"/>
  <c r="F133" i="3"/>
  <c r="F132" i="3"/>
  <c r="F131" i="3"/>
  <c r="I130" i="3"/>
  <c r="H130" i="3"/>
  <c r="G130" i="3"/>
  <c r="F130" i="3"/>
  <c r="F129" i="3"/>
  <c r="F128" i="3"/>
  <c r="F127" i="3"/>
  <c r="F126" i="3"/>
  <c r="F125" i="3"/>
  <c r="F124" i="3"/>
  <c r="F123" i="3"/>
  <c r="F122" i="3"/>
  <c r="F121" i="3"/>
  <c r="F120" i="3"/>
  <c r="I119" i="3"/>
  <c r="G119" i="3"/>
  <c r="F119" i="3"/>
  <c r="F118" i="3"/>
  <c r="F117" i="3"/>
  <c r="F116" i="3"/>
  <c r="F115" i="3"/>
  <c r="F114" i="3"/>
  <c r="F113" i="3"/>
  <c r="F112" i="3"/>
  <c r="F111" i="3"/>
  <c r="F110" i="3"/>
  <c r="F109" i="3"/>
  <c r="F108" i="3"/>
  <c r="I107" i="3"/>
  <c r="H107" i="3"/>
  <c r="G107" i="3"/>
  <c r="F107" i="3"/>
  <c r="F106" i="3"/>
  <c r="F105" i="3"/>
  <c r="F104" i="3"/>
  <c r="F103" i="3"/>
  <c r="F102" i="3"/>
  <c r="F101" i="3"/>
  <c r="F100" i="3"/>
  <c r="F99" i="3"/>
  <c r="F98" i="3"/>
  <c r="F97" i="3"/>
  <c r="I96" i="3"/>
  <c r="H96" i="3"/>
  <c r="G96" i="3"/>
  <c r="F96" i="3"/>
  <c r="F85" i="3"/>
  <c r="F84" i="3"/>
  <c r="F83" i="3"/>
  <c r="F82" i="3"/>
  <c r="F81" i="3"/>
  <c r="F80" i="3"/>
  <c r="F79" i="3"/>
  <c r="F78" i="3"/>
  <c r="F77" i="3"/>
  <c r="F76" i="3"/>
  <c r="F75" i="3"/>
  <c r="F74" i="3"/>
  <c r="F73" i="3"/>
  <c r="I72" i="3"/>
  <c r="H72" i="3"/>
  <c r="G72" i="3"/>
  <c r="F72" i="3"/>
  <c r="F71" i="3"/>
  <c r="F70" i="3"/>
  <c r="F69" i="3"/>
  <c r="F68" i="3"/>
  <c r="F67" i="3"/>
  <c r="F66" i="3"/>
  <c r="F65" i="3"/>
  <c r="F64" i="3"/>
  <c r="F63" i="3"/>
  <c r="F62" i="3"/>
  <c r="I61" i="3"/>
  <c r="H61" i="3"/>
  <c r="G61" i="3"/>
  <c r="F61" i="3"/>
  <c r="F60" i="3"/>
  <c r="F59" i="3"/>
  <c r="F58" i="3"/>
  <c r="F57" i="3"/>
  <c r="F56" i="3"/>
  <c r="F55" i="3"/>
  <c r="F54" i="3"/>
  <c r="F53" i="3"/>
  <c r="F52" i="3"/>
  <c r="F51" i="3"/>
  <c r="F50" i="3"/>
  <c r="F49" i="3"/>
  <c r="F48" i="3"/>
  <c r="I47" i="3"/>
  <c r="H47" i="3"/>
  <c r="G47" i="3"/>
  <c r="F47" i="3"/>
  <c r="F46" i="3"/>
  <c r="F45" i="3"/>
  <c r="F44" i="3"/>
  <c r="F43" i="3"/>
  <c r="F42" i="3"/>
  <c r="F41" i="3"/>
  <c r="F40" i="3"/>
  <c r="F39" i="3"/>
  <c r="F38" i="3"/>
  <c r="F37" i="3"/>
  <c r="F36" i="3"/>
  <c r="I35" i="3"/>
  <c r="H35" i="3"/>
  <c r="G35" i="3"/>
  <c r="F35" i="3"/>
  <c r="F34" i="3"/>
  <c r="F33" i="3"/>
  <c r="F32" i="3"/>
  <c r="F31" i="3"/>
  <c r="F30" i="3"/>
  <c r="F29" i="3"/>
  <c r="F28" i="3"/>
  <c r="F27" i="3"/>
  <c r="F26" i="3"/>
  <c r="F25" i="3"/>
  <c r="F24" i="3"/>
  <c r="I23" i="3"/>
  <c r="H23" i="3"/>
  <c r="G23" i="3"/>
  <c r="F23" i="3"/>
  <c r="F22" i="3"/>
  <c r="F21" i="3"/>
  <c r="F20" i="3"/>
  <c r="F19" i="3"/>
  <c r="F18" i="3"/>
  <c r="F17" i="3"/>
  <c r="F16" i="3"/>
  <c r="F15" i="3"/>
  <c r="F14" i="3"/>
  <c r="F13" i="3"/>
  <c r="F12" i="3"/>
  <c r="F11" i="3"/>
  <c r="F10" i="3"/>
  <c r="F9" i="3"/>
  <c r="F8" i="3"/>
  <c r="I7" i="3"/>
  <c r="H7" i="3"/>
  <c r="G7" i="3"/>
  <c r="F7" i="3"/>
  <c r="I6" i="3"/>
  <c r="H6" i="3"/>
  <c r="G6" i="3"/>
  <c r="F6" i="3"/>
  <c r="C18" i="2"/>
  <c r="C17" i="2"/>
  <c r="C16" i="2"/>
  <c r="C15" i="2"/>
  <c r="C14" i="2"/>
  <c r="C13" i="2"/>
  <c r="C12" i="2"/>
  <c r="C11" i="2"/>
  <c r="C10" i="2"/>
  <c r="C9" i="2"/>
  <c r="C8" i="2"/>
  <c r="C7" i="2"/>
  <c r="C6" i="2"/>
  <c r="F5" i="2"/>
  <c r="E5" i="2"/>
  <c r="C5" i="2"/>
  <c r="B7" i="1"/>
  <c r="B17" i="1" s="1"/>
  <c r="F6" i="1"/>
  <c r="F17" i="1" s="1"/>
  <c r="D6" i="1"/>
</calcChain>
</file>

<file path=xl/sharedStrings.xml><?xml version="1.0" encoding="utf-8"?>
<sst xmlns="http://schemas.openxmlformats.org/spreadsheetml/2006/main" count="6271" uniqueCount="328">
  <si>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</si>
  <si>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</si>
  <si>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</si>
  <si>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</si>
  <si>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</si>
  <si>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</si>
  <si>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</si>
  <si>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</si>
  <si>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</si>
  <si>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</si>
  <si>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</si>
  <si>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</si>
  <si>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</si>
  <si>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</si>
  <si>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</si>
  <si>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</si>
  <si>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</si>
  <si>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</si>
  <si>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</si>
  <si>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</si>
  <si>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</si>
  <si>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</si>
  <si>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</si>
  <si>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</si>
  <si>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</si>
  <si>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</si>
  <si>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</si>
  <si>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</si>
  <si>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</si>
  <si>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</si>
  <si>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</si>
  <si>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</si>
  <si>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</si>
  <si>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</si>
  <si>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</si>
  <si>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</si>
  <si>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</si>
  <si>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</si>
  <si>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注：2020年我单位专项经费预算收入100万元，专项经费预算支出100万元。本表不含专项经费。</t>
  </si>
  <si>
    <t xml:space="preserve">, </t>
  </si>
  <si>
    <t>2020年部门收入总体情况表</t>
  </si>
  <si>
    <t>单位代码</t>
  </si>
  <si>
    <t>单位名称</t>
  </si>
  <si>
    <t>部门结余结转资金</t>
  </si>
  <si>
    <t>备注</t>
  </si>
  <si>
    <t>405001</t>
  </si>
  <si>
    <t>信阳市平桥区林业局机关</t>
  </si>
  <si>
    <t>405002</t>
  </si>
  <si>
    <t>信阳市平桥区林技站</t>
  </si>
  <si>
    <t>405003</t>
  </si>
  <si>
    <t>信阳市平桥区森防站</t>
  </si>
  <si>
    <t>405004</t>
  </si>
  <si>
    <t>信阳市平桥区经济林种苗工作站</t>
  </si>
  <si>
    <t>405005</t>
  </si>
  <si>
    <t>信阳市平桥区明港苗圃</t>
  </si>
  <si>
    <t>405006</t>
  </si>
  <si>
    <t>国有信阳市平桥区天目山林场</t>
  </si>
  <si>
    <t>405008</t>
  </si>
  <si>
    <t>信阳市平桥区园林研究所</t>
  </si>
  <si>
    <t>405010</t>
  </si>
  <si>
    <t>信阳市平桥区林政稽查大队</t>
  </si>
  <si>
    <t>405011</t>
  </si>
  <si>
    <t>信阳市平桥区林业科研所</t>
  </si>
  <si>
    <t>405012</t>
  </si>
  <si>
    <t>平桥两河口国家湿地公园管理办公室</t>
  </si>
  <si>
    <t>405014</t>
  </si>
  <si>
    <t>退耕办</t>
  </si>
  <si>
    <t>405015</t>
  </si>
  <si>
    <t>防火办</t>
  </si>
  <si>
    <t>405016</t>
  </si>
  <si>
    <t>林权管理中心</t>
  </si>
  <si>
    <t xml:space="preserve">m </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</si>
  <si>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</si>
  <si>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</si>
  <si>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</si>
  <si>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</si>
  <si>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</si>
  <si>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</si>
  <si>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</si>
  <si>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</si>
  <si>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</si>
  <si>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</si>
  <si>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</si>
  <si>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</si>
  <si>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2130201</t>
  </si>
  <si>
    <t>行政运行</t>
  </si>
  <si>
    <t>基本工资</t>
  </si>
  <si>
    <t>工会经费</t>
  </si>
  <si>
    <t>教育经费</t>
  </si>
  <si>
    <t>车运辆行维护费</t>
  </si>
  <si>
    <t>福利费</t>
  </si>
  <si>
    <t>公车补贴</t>
  </si>
  <si>
    <t>住房公积金</t>
  </si>
  <si>
    <t>遗属补助</t>
  </si>
  <si>
    <t>文明奖</t>
  </si>
  <si>
    <t>退休人员文明奖</t>
  </si>
  <si>
    <t>社会保障缴费</t>
  </si>
  <si>
    <t>人员公用经费</t>
  </si>
  <si>
    <t>其他社会保障缴费</t>
  </si>
  <si>
    <t>离休费</t>
  </si>
  <si>
    <t>津补贴（绩效工资）</t>
  </si>
  <si>
    <t>2130204</t>
  </si>
  <si>
    <t>事业机构</t>
  </si>
  <si>
    <t>退休文明奖</t>
  </si>
  <si>
    <t>省级文明奖金</t>
  </si>
  <si>
    <t>2130104</t>
  </si>
  <si>
    <t>事业运行</t>
  </si>
  <si>
    <t>退休费</t>
  </si>
  <si>
    <t>奖金</t>
  </si>
  <si>
    <t>基础绩效</t>
  </si>
  <si>
    <t>省级文明奖奖金</t>
  </si>
  <si>
    <t>其他对个人及家庭补助</t>
  </si>
  <si>
    <t>2020年非税收入预算表</t>
  </si>
  <si>
    <t>项目依据</t>
  </si>
  <si>
    <t>纳入预算管理的行政事业收费</t>
  </si>
  <si>
    <t>上年实际收入</t>
  </si>
  <si>
    <t>本年征收计划</t>
  </si>
  <si>
    <t>林业罚没</t>
  </si>
  <si>
    <t>《森林法》、《森林法实施条例》、《河南省林地保护管理条例》、《河南省实施&lt;森林法&gt;办法》</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</si>
  <si>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</si>
  <si>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</si>
  <si>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</si>
  <si>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</si>
  <si>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</si>
  <si>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</si>
  <si>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</si>
  <si>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</si>
  <si>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</si>
  <si>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</si>
  <si>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</si>
  <si>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</si>
  <si>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</si>
  <si>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</si>
  <si>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</si>
  <si>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</si>
  <si>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</si>
  <si>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</si>
  <si>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</si>
  <si>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</si>
  <si>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</si>
  <si>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</si>
  <si>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</si>
  <si>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</si>
  <si>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</si>
  <si>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</si>
  <si>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</si>
  <si>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</si>
  <si>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</si>
  <si>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</si>
  <si>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</si>
  <si>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</si>
  <si>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</si>
  <si>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</si>
  <si>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</si>
  <si>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</si>
  <si>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</si>
  <si>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</si>
  <si>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</si>
  <si>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</si>
  <si>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</si>
  <si>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</si>
  <si>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</si>
  <si>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</si>
  <si>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</si>
  <si>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</si>
  <si>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</si>
  <si>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</si>
  <si>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02</t>
  </si>
  <si>
    <t>01</t>
  </si>
  <si>
    <t>04</t>
  </si>
  <si>
    <t>58604</t>
  </si>
  <si>
    <t>6756</t>
  </si>
  <si>
    <t>2400</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</si>
  <si>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</si>
  <si>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</si>
  <si>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</si>
  <si>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</si>
  <si>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</si>
  <si>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</si>
  <si>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</si>
  <si>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</si>
  <si>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</si>
  <si>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</si>
  <si>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</si>
  <si>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</si>
  <si>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</si>
  <si>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</si>
  <si>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</si>
  <si>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</si>
  <si>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</si>
  <si>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</si>
  <si>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</si>
  <si>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</si>
  <si>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</si>
  <si>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</si>
  <si>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</si>
  <si>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</si>
  <si>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</si>
  <si>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</si>
  <si>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</si>
  <si>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</si>
  <si>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</si>
  <si>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</si>
  <si>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</si>
  <si>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</si>
  <si>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</si>
  <si>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</si>
  <si>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</si>
  <si>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</si>
  <si>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</si>
  <si>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</si>
  <si>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</si>
  <si>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</si>
  <si>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</si>
  <si>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</si>
  <si>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</si>
  <si>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</si>
  <si>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</si>
  <si>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</si>
  <si>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</si>
  <si>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</si>
  <si>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</si>
  <si>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</si>
  <si>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</si>
  <si>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</si>
  <si>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</si>
  <si>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</si>
  <si>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</si>
  <si>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</si>
  <si>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</si>
  <si>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</si>
  <si>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</si>
  <si>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</si>
  <si>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</si>
  <si>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</si>
  <si>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</si>
  <si>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</si>
  <si>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</si>
  <si>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</si>
  <si>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30000</t>
  </si>
  <si>
    <t>60000</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</si>
  <si>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</si>
  <si>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</si>
  <si>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</si>
  <si>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</si>
  <si>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</si>
  <si>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</si>
  <si>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</si>
  <si>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</si>
  <si>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</si>
  <si>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</si>
  <si>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</si>
  <si>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</si>
  <si>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</si>
  <si>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</si>
  <si>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</si>
  <si>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</si>
  <si>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</si>
  <si>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</si>
  <si>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</si>
  <si>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</si>
  <si>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</si>
  <si>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</si>
  <si>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</si>
  <si>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</si>
  <si>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</si>
  <si>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</si>
  <si>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</si>
  <si>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</si>
  <si>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</si>
  <si>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</si>
  <si>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</si>
  <si>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</si>
  <si>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</si>
  <si>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</si>
  <si>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物业补贴（行政）</t>
  </si>
  <si>
    <t>通信补贴（行政）</t>
  </si>
  <si>
    <t>30301</t>
  </si>
  <si>
    <t>离休费（机关）</t>
  </si>
  <si>
    <t>50905</t>
  </si>
  <si>
    <t>离退休费</t>
  </si>
  <si>
    <t>30112</t>
  </si>
  <si>
    <t>工伤保险（机关）</t>
  </si>
  <si>
    <t>50102</t>
  </si>
  <si>
    <t>30201</t>
  </si>
  <si>
    <t>办公费（机关）</t>
  </si>
  <si>
    <t>30108</t>
  </si>
  <si>
    <t>机关事业单位基本养老保险缴费（机关）</t>
  </si>
  <si>
    <t>30110</t>
  </si>
  <si>
    <t>城镇职工基本医疗保险缴费（机关）</t>
  </si>
  <si>
    <t>30303</t>
  </si>
  <si>
    <t>退休费（机关）</t>
  </si>
  <si>
    <t>30305</t>
  </si>
  <si>
    <t>生活补助</t>
  </si>
  <si>
    <t>50901</t>
  </si>
  <si>
    <t>社会福利和救助</t>
  </si>
  <si>
    <t>30113</t>
  </si>
  <si>
    <t>住房公积金（机关）</t>
  </si>
  <si>
    <t>50103</t>
  </si>
  <si>
    <t>否</t>
  </si>
  <si>
    <t>福利费（事业）</t>
  </si>
  <si>
    <t>50502</t>
  </si>
  <si>
    <t>工会经费（事业）</t>
  </si>
  <si>
    <t>基本工资（事业）</t>
  </si>
  <si>
    <t>50501</t>
  </si>
  <si>
    <t>文明奖（事业）</t>
  </si>
  <si>
    <t>教育经费（事业）</t>
  </si>
  <si>
    <t>基础性绩效工资</t>
  </si>
  <si>
    <t>奖励性绩效工资</t>
  </si>
  <si>
    <t>物业补贴（事业）</t>
  </si>
  <si>
    <t>工伤保险（事业）</t>
  </si>
  <si>
    <t>失业保险（事业）</t>
  </si>
  <si>
    <t>生育保险（事业）</t>
  </si>
  <si>
    <t>办公费（事业）</t>
  </si>
  <si>
    <t>机关事业单位基本养老保险缴费（事业）</t>
  </si>
  <si>
    <t>城镇职工基本医疗保险缴费（事业）</t>
  </si>
  <si>
    <t>30304</t>
  </si>
  <si>
    <t>退休费（事业）</t>
  </si>
  <si>
    <t>住房公积金（事业）</t>
  </si>
  <si>
    <t>30399</t>
  </si>
  <si>
    <t>其他对个人和家庭的补助支出</t>
  </si>
  <si>
    <t>50999</t>
  </si>
  <si>
    <t>其他对个人和家庭补助</t>
  </si>
  <si>
    <t>112971</t>
  </si>
  <si>
    <t>30109</t>
  </si>
  <si>
    <t>职业年金缴费（事业）</t>
  </si>
  <si>
    <t>公务用车运行维护费（事业）</t>
  </si>
  <si>
    <r>
      <t>20</t>
    </r>
    <r>
      <rPr>
        <sz val="14"/>
        <color rgb="FF000000"/>
        <rFont val="黑体"/>
        <family val="3"/>
        <charset val="134"/>
      </rPr>
      <t>20</t>
    </r>
    <r>
      <rPr>
        <sz val="14"/>
        <color rgb="FF000000"/>
        <rFont val="黑体"/>
        <family val="3"/>
        <charset val="134"/>
      </rPr>
      <t>年预算</t>
    </r>
    <phoneticPr fontId="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</si>
</sst>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宋体"/>
      <charset val="134"/>
      <scheme val="minor"/>
    </font>
    <font>
      <sz val="11"/>
      <name val="宋体"/>
      <family val="3"/>
      <charset val="134"/>
      <scheme val="minor"/>
    </font>
    <font>
      <sz val="11"/>
      <color rgb="FFFF0000"/>
      <name val="宋体"/>
      <family val="3"/>
      <charset val="134"/>
      <scheme val="minor"/>
    </font>
    <font>
      <sz val="11"/>
      <color rgb="FF000000"/>
      <name val="黑体"/>
      <family val="3"/>
      <charset val="134"/>
    </font>
    <font>
      <sz val="24"/>
      <color rgb="FF000000"/>
      <name val="黑体"/>
      <family val="3"/>
      <charset val="134"/>
    </font>
    <font>
      <sz val="11"/>
      <name val="黑体"/>
      <family val="3"/>
      <charset val="134"/>
    </font>
    <font>
      <sz val="11"/>
      <color rgb="FFFF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3"/>
      <charset val="134"/>
    </font>
    <font>
      <sz val="27"/>
      <color rgb="FF000000"/>
      <name val="微软雅黑"/>
      <family val="2"/>
      <charset val="134"/>
    </font>
    <font>
      <sz val="17"/>
      <color rgb="FF000000"/>
      <name val="微软雅黑"/>
      <family val="2"/>
      <charset val="134"/>
    </font>
    <font>
      <sz val="14"/>
      <color rgb="FF000000"/>
      <name val="宋体"/>
      <family val="3"/>
      <charset val="134"/>
    </font>
    <font>
      <sz val="17"/>
      <color rgb="FF000000"/>
      <name val="新宋体"/>
      <family val="3"/>
      <charset val="134"/>
    </font>
    <font>
      <sz val="12"/>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4"/>
      <color rgb="FF000000"/>
      <name val="黑体"/>
      <family val="3"/>
      <charset val="134"/>
    </font>
    <font>
      <sz val="18"/>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8">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left" vertical="center" wrapText="1"/>
    </xf>
    <xf numFmtId="3" fontId="3" fillId="3" borderId="5" xfId="0" applyNumberFormat="1" applyFont="1" applyFill="1" applyBorder="1" applyAlignment="1">
      <alignment horizontal="right" vertical="center" wrapText="1"/>
    </xf>
    <xf numFmtId="0" fontId="3" fillId="0" borderId="5" xfId="0" applyFont="1" applyBorder="1" applyAlignment="1">
      <alignment horizontal="right" vertical="center" wrapText="1"/>
    </xf>
    <xf numFmtId="3" fontId="3" fillId="0" borderId="5" xfId="0" applyNumberFormat="1" applyFont="1" applyFill="1" applyBorder="1" applyAlignment="1">
      <alignment horizontal="right" vertical="center" wrapText="1"/>
    </xf>
    <xf numFmtId="0" fontId="3" fillId="0" borderId="6" xfId="0" applyFont="1" applyBorder="1" applyAlignment="1">
      <alignment horizontal="left" vertical="center" wrapText="1"/>
    </xf>
    <xf numFmtId="0" fontId="3" fillId="3" borderId="5" xfId="0" applyFont="1" applyFill="1" applyBorder="1" applyAlignment="1">
      <alignment horizontal="right" vertical="center" wrapText="1"/>
    </xf>
    <xf numFmtId="0" fontId="5" fillId="0" borderId="5" xfId="0" applyFont="1" applyBorder="1" applyAlignment="1">
      <alignment horizontal="left" vertical="center" wrapText="1"/>
    </xf>
    <xf numFmtId="0" fontId="5" fillId="0" borderId="5" xfId="0" applyFont="1" applyBorder="1" applyAlignment="1">
      <alignment horizontal="right" vertical="center" wrapText="1"/>
    </xf>
    <xf numFmtId="3" fontId="5" fillId="0" borderId="5" xfId="0" applyNumberFormat="1" applyFont="1" applyFill="1" applyBorder="1" applyAlignment="1">
      <alignment horizontal="right" vertical="center" wrapText="1"/>
    </xf>
    <xf numFmtId="0" fontId="5"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right" vertical="center" wrapText="1"/>
    </xf>
    <xf numFmtId="3" fontId="6" fillId="0" borderId="5" xfId="0" applyNumberFormat="1" applyFont="1" applyFill="1" applyBorder="1" applyAlignment="1">
      <alignment horizontal="right" vertical="center" wrapText="1"/>
    </xf>
    <xf numFmtId="0" fontId="6" fillId="0" borderId="6" xfId="0" applyFont="1" applyBorder="1" applyAlignment="1">
      <alignment horizontal="left" vertical="center" wrapText="1"/>
    </xf>
    <xf numFmtId="0" fontId="3" fillId="0" borderId="8" xfId="0" applyFont="1" applyBorder="1" applyAlignment="1">
      <alignment horizontal="center" vertical="center" wrapText="1"/>
    </xf>
    <xf numFmtId="0" fontId="7" fillId="0" borderId="9" xfId="0" applyFont="1" applyBorder="1" applyAlignment="1">
      <alignment horizontal="left" vertical="center" wrapText="1"/>
    </xf>
    <xf numFmtId="0" fontId="7" fillId="0" borderId="5" xfId="0" applyFont="1" applyBorder="1" applyAlignment="1">
      <alignment horizontal="center" vertical="center" wrapText="1"/>
    </xf>
    <xf numFmtId="3" fontId="7" fillId="0" borderId="5" xfId="0" applyNumberFormat="1"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7" fillId="0" borderId="9" xfId="0" applyFont="1" applyBorder="1" applyAlignment="1">
      <alignment horizontal="center" vertical="center" wrapText="1"/>
    </xf>
    <xf numFmtId="0" fontId="7" fillId="0" borderId="9" xfId="0" applyFont="1" applyBorder="1" applyAlignment="1">
      <alignment horizontal="right" vertical="center" wrapText="1"/>
    </xf>
    <xf numFmtId="0" fontId="8" fillId="0" borderId="6" xfId="0" applyFont="1" applyBorder="1" applyAlignment="1">
      <alignment horizontal="left" vertical="center" wrapText="1"/>
    </xf>
    <xf numFmtId="0" fontId="12" fillId="0" borderId="9" xfId="0" applyFont="1" applyBorder="1" applyAlignment="1">
      <alignment horizontal="left" vertical="center" wrapText="1"/>
    </xf>
    <xf numFmtId="0" fontId="13" fillId="0" borderId="9" xfId="0" applyFont="1" applyBorder="1" applyAlignment="1">
      <alignment horizontal="right" vertical="center" wrapText="1"/>
    </xf>
    <xf numFmtId="1" fontId="12" fillId="0" borderId="5" xfId="0" applyNumberFormat="1" applyFont="1" applyBorder="1" applyAlignment="1">
      <alignment horizontal="center" vertical="center" wrapText="1"/>
    </xf>
    <xf numFmtId="3" fontId="15" fillId="0" borderId="5" xfId="0" applyNumberFormat="1" applyFont="1" applyBorder="1" applyAlignment="1">
      <alignment horizontal="right" vertical="center" wrapText="1"/>
    </xf>
    <xf numFmtId="0" fontId="16" fillId="4" borderId="5" xfId="0" applyFont="1" applyFill="1" applyBorder="1" applyAlignment="1">
      <alignment horizontal="left" vertical="center" wrapText="1"/>
    </xf>
    <xf numFmtId="0" fontId="17" fillId="4" borderId="5" xfId="0" applyFont="1" applyFill="1" applyBorder="1" applyAlignment="1">
      <alignment horizontal="right" vertical="center" wrapText="1"/>
    </xf>
    <xf numFmtId="0" fontId="8" fillId="0" borderId="5" xfId="0" applyFont="1" applyBorder="1" applyAlignment="1">
      <alignment horizontal="right" vertical="center" wrapText="1"/>
    </xf>
    <xf numFmtId="0" fontId="19" fillId="0" borderId="9" xfId="0" applyFont="1" applyBorder="1" applyAlignment="1">
      <alignment horizontal="left" vertical="center" wrapText="1"/>
    </xf>
    <xf numFmtId="0" fontId="20" fillId="0" borderId="9" xfId="0" applyFont="1" applyBorder="1" applyAlignment="1">
      <alignment horizontal="left" vertical="center" wrapText="1"/>
    </xf>
    <xf numFmtId="0" fontId="7" fillId="0" borderId="5" xfId="0" applyFont="1" applyBorder="1" applyAlignment="1">
      <alignment horizontal="center" wrapText="1"/>
    </xf>
    <xf numFmtId="0" fontId="7" fillId="0" borderId="5" xfId="0" applyFont="1" applyBorder="1" applyAlignment="1">
      <alignment horizontal="left" wrapText="1"/>
    </xf>
    <xf numFmtId="2" fontId="7" fillId="0" borderId="5" xfId="0" applyNumberFormat="1" applyFont="1" applyBorder="1" applyAlignment="1">
      <alignment horizontal="right" vertical="center" wrapText="1"/>
    </xf>
    <xf numFmtId="0" fontId="7" fillId="0" borderId="5" xfId="0" applyFont="1" applyBorder="1" applyAlignment="1">
      <alignment horizontal="left" vertical="center" wrapText="1"/>
    </xf>
    <xf numFmtId="1" fontId="7" fillId="0" borderId="5" xfId="0" applyNumberFormat="1" applyFont="1" applyBorder="1" applyAlignment="1">
      <alignment horizontal="left" vertical="center" wrapText="1"/>
    </xf>
    <xf numFmtId="3" fontId="7" fillId="0" borderId="5" xfId="0" applyNumberFormat="1" applyFont="1" applyBorder="1" applyAlignment="1">
      <alignment horizontal="right" vertical="center" wrapText="1"/>
    </xf>
    <xf numFmtId="1" fontId="7" fillId="4" borderId="5" xfId="0" applyNumberFormat="1" applyFont="1" applyFill="1" applyBorder="1" applyAlignment="1">
      <alignment horizontal="left" vertical="center" wrapText="1"/>
    </xf>
    <xf numFmtId="0" fontId="7" fillId="4" borderId="5" xfId="0" applyFont="1" applyFill="1" applyBorder="1" applyAlignment="1">
      <alignment horizontal="left" vertical="center" wrapText="1"/>
    </xf>
    <xf numFmtId="3" fontId="7" fillId="4" borderId="5" xfId="0" applyNumberFormat="1" applyFont="1" applyFill="1" applyBorder="1" applyAlignment="1">
      <alignment horizontal="right" vertical="center" wrapText="1"/>
    </xf>
    <xf numFmtId="0" fontId="19" fillId="0" borderId="8" xfId="0" applyFont="1" applyBorder="1" applyAlignment="1">
      <alignment horizontal="left" vertical="center" wrapText="1"/>
    </xf>
    <xf numFmtId="0" fontId="20" fillId="0" borderId="8" xfId="0" applyFont="1" applyBorder="1" applyAlignment="1">
      <alignment horizontal="left" vertical="center" wrapText="1"/>
    </xf>
    <xf numFmtId="0" fontId="19" fillId="0" borderId="6" xfId="0" applyFont="1" applyBorder="1" applyAlignment="1">
      <alignment horizontal="left" vertical="center" wrapText="1"/>
    </xf>
    <xf numFmtId="0" fontId="19" fillId="0" borderId="0" xfId="0" applyFont="1" applyAlignment="1">
      <alignment horizontal="left" vertical="center" wrapText="1"/>
    </xf>
    <xf numFmtId="4" fontId="7" fillId="0" borderId="9" xfId="0" applyNumberFormat="1" applyFont="1" applyBorder="1" applyAlignment="1">
      <alignment horizontal="left" vertical="center" wrapText="1"/>
    </xf>
    <xf numFmtId="0" fontId="17" fillId="4" borderId="5" xfId="0" applyFont="1" applyFill="1" applyBorder="1" applyAlignment="1">
      <alignment horizontal="left" vertical="center" wrapText="1"/>
    </xf>
    <xf numFmtId="0" fontId="21" fillId="4" borderId="5" xfId="0" applyFont="1" applyFill="1" applyBorder="1" applyAlignment="1">
      <alignment horizontal="left" vertical="center" wrapText="1"/>
    </xf>
    <xf numFmtId="3" fontId="21" fillId="4" borderId="5" xfId="0" applyNumberFormat="1" applyFont="1" applyFill="1" applyBorder="1" applyAlignment="1">
      <alignment horizontal="right" vertical="center" wrapText="1"/>
    </xf>
    <xf numFmtId="4" fontId="8" fillId="0" borderId="0" xfId="0" applyNumberFormat="1" applyFont="1" applyAlignment="1">
      <alignment horizontal="left" vertical="center" wrapText="1"/>
    </xf>
    <xf numFmtId="4" fontId="7" fillId="0" borderId="9"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 fontId="8" fillId="0" borderId="6" xfId="0" applyNumberFormat="1" applyFont="1" applyBorder="1" applyAlignment="1">
      <alignment horizontal="left" vertical="center" wrapText="1"/>
    </xf>
    <xf numFmtId="0" fontId="21" fillId="4" borderId="5" xfId="0" applyFont="1" applyFill="1" applyBorder="1" applyAlignment="1">
      <alignment horizontal="right" vertical="center" wrapText="1"/>
    </xf>
    <xf numFmtId="4" fontId="8" fillId="0" borderId="8" xfId="0" applyNumberFormat="1" applyFont="1" applyBorder="1" applyAlignment="1">
      <alignment horizontal="left" vertical="center" wrapText="1"/>
    </xf>
    <xf numFmtId="0" fontId="8" fillId="0" borderId="7" xfId="0" applyFont="1" applyBorder="1" applyAlignment="1">
      <alignment horizontal="left" vertical="center" wrapText="1"/>
    </xf>
    <xf numFmtId="4" fontId="8" fillId="0" borderId="9" xfId="0" applyNumberFormat="1" applyFont="1" applyBorder="1" applyAlignment="1">
      <alignment horizontal="left" vertical="center" wrapText="1"/>
    </xf>
    <xf numFmtId="4" fontId="7" fillId="0" borderId="0" xfId="0" applyNumberFormat="1" applyFont="1" applyAlignment="1">
      <alignment horizontal="left" wrapText="1"/>
    </xf>
    <xf numFmtId="4" fontId="7" fillId="0" borderId="6" xfId="0" applyNumberFormat="1" applyFont="1" applyBorder="1" applyAlignment="1">
      <alignment horizontal="left" wrapText="1"/>
    </xf>
    <xf numFmtId="4" fontId="7" fillId="0" borderId="5" xfId="0" applyNumberFormat="1" applyFont="1" applyBorder="1" applyAlignment="1">
      <alignment horizontal="left" vertical="center" wrapText="1"/>
    </xf>
    <xf numFmtId="3" fontId="23" fillId="4" borderId="5" xfId="0" applyNumberFormat="1" applyFont="1" applyFill="1" applyBorder="1" applyAlignment="1">
      <alignment horizontal="right" vertical="center" wrapText="1"/>
    </xf>
    <xf numFmtId="4" fontId="7" fillId="0" borderId="5" xfId="0" applyNumberFormat="1" applyFont="1" applyBorder="1" applyAlignment="1">
      <alignment horizontal="right" vertical="center" wrapText="1"/>
    </xf>
    <xf numFmtId="4" fontId="7" fillId="0" borderId="5" xfId="0" applyNumberFormat="1" applyFont="1" applyBorder="1" applyAlignment="1">
      <alignment horizontal="right" wrapText="1"/>
    </xf>
    <xf numFmtId="0" fontId="7" fillId="0" borderId="6" xfId="0" applyFont="1" applyBorder="1" applyAlignment="1">
      <alignment horizontal="left" wrapText="1"/>
    </xf>
    <xf numFmtId="0" fontId="7" fillId="0" borderId="5" xfId="0" applyFont="1" applyBorder="1" applyAlignment="1">
      <alignment horizontal="right" vertical="center" wrapText="1"/>
    </xf>
    <xf numFmtId="4" fontId="20" fillId="0" borderId="5" xfId="0" applyNumberFormat="1" applyFont="1" applyBorder="1" applyAlignment="1">
      <alignment horizontal="left" vertical="center" wrapText="1"/>
    </xf>
    <xf numFmtId="4" fontId="8" fillId="0" borderId="5" xfId="0" applyNumberFormat="1" applyFont="1" applyBorder="1" applyAlignment="1">
      <alignment horizontal="left" vertical="center" wrapText="1"/>
    </xf>
    <xf numFmtId="4" fontId="20" fillId="0" borderId="5" xfId="0" applyNumberFormat="1" applyFont="1" applyBorder="1" applyAlignment="1">
      <alignment horizontal="left" wrapText="1"/>
    </xf>
    <xf numFmtId="4" fontId="7" fillId="0" borderId="5" xfId="0" applyNumberFormat="1" applyFont="1" applyBorder="1" applyAlignment="1">
      <alignment horizontal="left" wrapText="1"/>
    </xf>
    <xf numFmtId="4" fontId="7" fillId="0" borderId="8" xfId="0" applyNumberFormat="1" applyFont="1" applyBorder="1" applyAlignment="1">
      <alignment horizontal="left" wrapText="1"/>
    </xf>
    <xf numFmtId="4" fontId="7" fillId="0" borderId="8" xfId="0" applyNumberFormat="1" applyFont="1" applyBorder="1" applyAlignment="1">
      <alignment horizontal="right" wrapText="1"/>
    </xf>
    <xf numFmtId="0" fontId="24" fillId="0" borderId="9" xfId="0" applyFont="1" applyBorder="1" applyAlignment="1">
      <alignment horizontal="right" vertical="center" wrapText="1"/>
    </xf>
    <xf numFmtId="0" fontId="24" fillId="4" borderId="5" xfId="0" applyFont="1" applyFill="1" applyBorder="1" applyAlignment="1">
      <alignment horizontal="center" vertical="center" wrapText="1"/>
    </xf>
    <xf numFmtId="3" fontId="25" fillId="4" borderId="5" xfId="0" applyNumberFormat="1" applyFont="1" applyFill="1" applyBorder="1" applyAlignment="1">
      <alignment horizontal="left" vertical="center" wrapText="1"/>
    </xf>
    <xf numFmtId="0" fontId="23" fillId="0" borderId="5" xfId="0" applyFont="1" applyBorder="1" applyAlignment="1">
      <alignment horizontal="left" vertical="center" wrapText="1"/>
    </xf>
    <xf numFmtId="0" fontId="24" fillId="4" borderId="5" xfId="0" applyFont="1" applyFill="1" applyBorder="1" applyAlignment="1">
      <alignment horizontal="left" vertical="center" wrapText="1"/>
    </xf>
    <xf numFmtId="3" fontId="24" fillId="0" borderId="5" xfId="0" applyNumberFormat="1" applyFont="1" applyBorder="1" applyAlignment="1">
      <alignment horizontal="right" vertical="center" wrapText="1"/>
    </xf>
    <xf numFmtId="3" fontId="24" fillId="4" borderId="5" xfId="0" applyNumberFormat="1" applyFont="1" applyFill="1" applyBorder="1" applyAlignment="1">
      <alignment horizontal="right" vertical="center" wrapText="1"/>
    </xf>
    <xf numFmtId="0" fontId="24" fillId="0" borderId="8" xfId="0" applyFont="1" applyBorder="1" applyAlignment="1">
      <alignment horizontal="left" vertical="center" wrapText="1"/>
    </xf>
    <xf numFmtId="0" fontId="26" fillId="0" borderId="0" xfId="0" applyFont="1" applyAlignment="1">
      <alignment horizontal="left" vertical="center" wrapText="1"/>
    </xf>
    <xf numFmtId="0" fontId="23" fillId="0" borderId="0" xfId="0" applyFont="1" applyAlignment="1">
      <alignment horizontal="left" vertical="center" wrapText="1"/>
    </xf>
    <xf numFmtId="0" fontId="7" fillId="0" borderId="0" xfId="0" applyFont="1" applyAlignment="1">
      <alignment horizontal="left" vertical="center" wrapText="1"/>
    </xf>
    <xf numFmtId="0" fontId="23" fillId="4" borderId="6" xfId="0" applyFont="1" applyFill="1" applyBorder="1" applyAlignment="1">
      <alignment horizontal="left" vertical="center" wrapText="1"/>
    </xf>
    <xf numFmtId="0" fontId="7" fillId="4" borderId="0" xfId="0" applyFont="1" applyFill="1" applyAlignment="1">
      <alignment horizontal="left" vertical="center" wrapText="1"/>
    </xf>
    <xf numFmtId="0" fontId="23" fillId="0" borderId="6" xfId="0" applyFont="1" applyBorder="1" applyAlignment="1">
      <alignment horizontal="left" vertical="center" wrapText="1"/>
    </xf>
    <xf numFmtId="0" fontId="23" fillId="4" borderId="5" xfId="0" applyFont="1" applyFill="1" applyBorder="1" applyAlignment="1">
      <alignment horizontal="center" vertical="center" wrapText="1"/>
    </xf>
    <xf numFmtId="3" fontId="23" fillId="4" borderId="5" xfId="0" applyNumberFormat="1" applyFont="1" applyFill="1" applyBorder="1" applyAlignment="1">
      <alignment horizontal="left" vertical="center" wrapText="1"/>
    </xf>
    <xf numFmtId="3" fontId="23" fillId="0" borderId="5" xfId="0" applyNumberFormat="1" applyFont="1" applyBorder="1" applyAlignment="1">
      <alignment horizontal="left" vertical="center" wrapText="1"/>
    </xf>
    <xf numFmtId="0" fontId="27" fillId="4" borderId="5" xfId="0" applyFont="1" applyFill="1" applyBorder="1" applyAlignment="1">
      <alignment horizontal="left" vertical="center" wrapText="1"/>
    </xf>
    <xf numFmtId="3" fontId="27" fillId="4" borderId="5" xfId="0" applyNumberFormat="1" applyFont="1" applyFill="1" applyBorder="1" applyAlignment="1">
      <alignment horizontal="left" vertical="center" wrapText="1"/>
    </xf>
    <xf numFmtId="3" fontId="27" fillId="4" borderId="5" xfId="0" applyNumberFormat="1" applyFont="1" applyFill="1" applyBorder="1" applyAlignment="1">
      <alignment horizontal="right" vertical="center" wrapText="1"/>
    </xf>
    <xf numFmtId="0" fontId="28" fillId="4" borderId="5" xfId="0" applyFont="1" applyFill="1" applyBorder="1" applyAlignment="1">
      <alignment horizontal="left" vertical="center" wrapText="1"/>
    </xf>
    <xf numFmtId="3" fontId="23" fillId="0" borderId="5" xfId="0" applyNumberFormat="1" applyFont="1" applyBorder="1" applyAlignment="1">
      <alignment horizontal="right" vertical="center" wrapText="1"/>
    </xf>
    <xf numFmtId="3" fontId="29" fillId="4" borderId="5" xfId="0" applyNumberFormat="1" applyFont="1" applyFill="1" applyBorder="1" applyAlignment="1">
      <alignment horizontal="right" vertical="center" wrapText="1"/>
    </xf>
    <xf numFmtId="0" fontId="23" fillId="4" borderId="5" xfId="0" applyFont="1" applyFill="1" applyBorder="1" applyAlignment="1">
      <alignment horizontal="right" vertical="center" wrapText="1"/>
    </xf>
    <xf numFmtId="0" fontId="23" fillId="0" borderId="5" xfId="0" applyFont="1" applyBorder="1" applyAlignment="1">
      <alignment horizontal="right" vertical="center" wrapText="1"/>
    </xf>
    <xf numFmtId="0" fontId="3" fillId="0" borderId="8" xfId="0" applyFont="1" applyBorder="1" applyAlignment="1">
      <alignment horizontal="left" vertical="center" wrapText="1"/>
    </xf>
    <xf numFmtId="3" fontId="31" fillId="0" borderId="5" xfId="0" applyNumberFormat="1" applyFont="1" applyBorder="1" applyAlignment="1">
      <alignment horizontal="right" vertical="center" wrapText="1"/>
    </xf>
    <xf numFmtId="0" fontId="33" fillId="4" borderId="5" xfId="0" applyFont="1" applyFill="1" applyBorder="1" applyAlignment="1">
      <alignment horizontal="center" vertical="center" wrapText="1"/>
    </xf>
    <xf numFmtId="0" fontId="33" fillId="0" borderId="5" xfId="0" applyFont="1" applyBorder="1" applyAlignment="1">
      <alignment horizontal="left" vertical="center" wrapText="1"/>
    </xf>
    <xf numFmtId="3" fontId="33" fillId="0" borderId="5" xfId="0" applyNumberFormat="1" applyFont="1" applyBorder="1" applyAlignment="1">
      <alignment horizontal="left" vertical="center" wrapText="1"/>
    </xf>
    <xf numFmtId="0" fontId="33" fillId="4" borderId="5" xfId="0" applyFont="1" applyFill="1" applyBorder="1" applyAlignment="1">
      <alignment horizontal="left" vertical="center" wrapText="1"/>
    </xf>
    <xf numFmtId="3" fontId="33" fillId="4" borderId="5" xfId="0" applyNumberFormat="1" applyFont="1" applyFill="1" applyBorder="1" applyAlignment="1">
      <alignment horizontal="left" vertical="center" wrapText="1"/>
    </xf>
    <xf numFmtId="4" fontId="32" fillId="0" borderId="8" xfId="0" applyNumberFormat="1" applyFont="1" applyBorder="1" applyAlignment="1">
      <alignment horizontal="left" vertical="center" wrapText="1"/>
    </xf>
    <xf numFmtId="4" fontId="26" fillId="0" borderId="0" xfId="0" applyNumberFormat="1" applyFont="1" applyAlignment="1">
      <alignment horizontal="left" vertical="center" wrapText="1"/>
    </xf>
    <xf numFmtId="4" fontId="32" fillId="4" borderId="0" xfId="0" applyNumberFormat="1" applyFont="1" applyFill="1" applyAlignment="1">
      <alignment horizontal="center" vertical="center" wrapText="1"/>
    </xf>
    <xf numFmtId="4" fontId="34" fillId="4" borderId="6" xfId="0" applyNumberFormat="1" applyFont="1" applyFill="1" applyBorder="1" applyAlignment="1">
      <alignment horizontal="center" vertical="center" wrapText="1"/>
    </xf>
    <xf numFmtId="4" fontId="34" fillId="4" borderId="6" xfId="0" applyNumberFormat="1" applyFont="1" applyFill="1" applyBorder="1" applyAlignment="1">
      <alignment horizontal="left" vertical="center" wrapText="1"/>
    </xf>
    <xf numFmtId="4" fontId="34" fillId="0" borderId="6" xfId="0" applyNumberFormat="1" applyFont="1" applyBorder="1" applyAlignment="1">
      <alignment horizontal="left" vertical="center" wrapText="1"/>
    </xf>
    <xf numFmtId="4" fontId="32" fillId="4" borderId="0" xfId="0" applyNumberFormat="1" applyFont="1" applyFill="1" applyAlignment="1">
      <alignment horizontal="left" vertical="center" wrapText="1"/>
    </xf>
    <xf numFmtId="0" fontId="18" fillId="4" borderId="1" xfId="0" applyFont="1" applyFill="1" applyBorder="1" applyAlignment="1">
      <alignment horizontal="center" vertical="center" wrapText="1"/>
    </xf>
    <xf numFmtId="4" fontId="32" fillId="4" borderId="2" xfId="0" applyNumberFormat="1" applyFont="1" applyFill="1" applyBorder="1" applyAlignment="1">
      <alignment horizontal="center" vertical="center" wrapText="1"/>
    </xf>
    <xf numFmtId="4" fontId="32" fillId="0" borderId="2" xfId="0" applyNumberFormat="1" applyFont="1" applyBorder="1" applyAlignment="1">
      <alignment horizontal="left" vertical="center" wrapText="1"/>
    </xf>
    <xf numFmtId="4" fontId="32" fillId="0" borderId="6" xfId="0" applyNumberFormat="1" applyFont="1" applyBorder="1" applyAlignment="1">
      <alignment horizontal="left" vertical="center" wrapText="1"/>
    </xf>
    <xf numFmtId="0" fontId="33" fillId="4" borderId="13" xfId="0" applyFont="1" applyFill="1" applyBorder="1" applyAlignment="1">
      <alignment horizontal="right" vertical="center" wrapText="1"/>
    </xf>
    <xf numFmtId="4" fontId="32" fillId="2" borderId="4" xfId="0" applyNumberFormat="1" applyFont="1" applyFill="1" applyBorder="1" applyAlignment="1">
      <alignment horizontal="center" vertical="center" wrapText="1"/>
    </xf>
    <xf numFmtId="4" fontId="32" fillId="0" borderId="4" xfId="0" applyNumberFormat="1" applyFont="1" applyBorder="1" applyAlignment="1">
      <alignment horizontal="left" vertical="center" wrapText="1"/>
    </xf>
    <xf numFmtId="4" fontId="32" fillId="0" borderId="7" xfId="0" applyNumberFormat="1" applyFont="1" applyBorder="1" applyAlignment="1">
      <alignment horizontal="left" vertical="center" wrapText="1"/>
    </xf>
    <xf numFmtId="0" fontId="33" fillId="4" borderId="5" xfId="0" applyFont="1" applyFill="1" applyBorder="1" applyAlignment="1">
      <alignment horizontal="center" vertical="center" wrapText="1"/>
    </xf>
    <xf numFmtId="4" fontId="32" fillId="0" borderId="5" xfId="0" applyNumberFormat="1" applyFont="1" applyBorder="1" applyAlignment="1">
      <alignment horizontal="left" vertical="center" wrapText="1"/>
    </xf>
    <xf numFmtId="4" fontId="34" fillId="0" borderId="8" xfId="0" applyNumberFormat="1"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23" fillId="0" borderId="13" xfId="0" applyFont="1" applyBorder="1" applyAlignment="1">
      <alignment horizontal="right"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23" fillId="0" borderId="9" xfId="0" applyFont="1" applyBorder="1" applyAlignment="1">
      <alignment horizontal="right" vertical="center" wrapText="1"/>
    </xf>
    <xf numFmtId="0" fontId="23" fillId="4" borderId="5" xfId="0" applyFont="1" applyFill="1" applyBorder="1" applyAlignment="1">
      <alignment horizontal="center" vertical="center" wrapText="1"/>
    </xf>
    <xf numFmtId="0" fontId="30" fillId="4" borderId="5" xfId="0" applyFont="1" applyFill="1" applyBorder="1" applyAlignment="1">
      <alignment horizontal="right" vertical="center" wrapText="1"/>
    </xf>
    <xf numFmtId="3" fontId="30" fillId="4" borderId="5" xfId="0" applyNumberFormat="1"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0" borderId="5" xfId="0" applyFont="1" applyBorder="1" applyAlignment="1">
      <alignment horizontal="left" vertical="center" wrapText="1"/>
    </xf>
    <xf numFmtId="0" fontId="23" fillId="0" borderId="5" xfId="0" applyFont="1" applyBorder="1" applyAlignment="1">
      <alignment horizontal="left" vertical="center" wrapText="1"/>
    </xf>
    <xf numFmtId="0" fontId="4" fillId="0" borderId="13" xfId="0" applyFont="1" applyBorder="1" applyAlignment="1">
      <alignment horizontal="center"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24" fillId="4" borderId="5"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4" fontId="22" fillId="0" borderId="2" xfId="0" applyNumberFormat="1" applyFont="1" applyBorder="1" applyAlignment="1">
      <alignment horizontal="center" vertical="center" wrapText="1"/>
    </xf>
    <xf numFmtId="4" fontId="22" fillId="0" borderId="6" xfId="0" applyNumberFormat="1" applyFont="1" applyBorder="1" applyAlignment="1">
      <alignment horizontal="center" vertical="center" wrapText="1"/>
    </xf>
    <xf numFmtId="0" fontId="7" fillId="0" borderId="5"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5" xfId="0" applyFont="1" applyBorder="1" applyAlignment="1">
      <alignment horizontal="left" vertical="center" wrapText="1"/>
    </xf>
    <xf numFmtId="4" fontId="7" fillId="0" borderId="5"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0" fontId="17" fillId="4" borderId="5" xfId="0" applyFont="1" applyFill="1" applyBorder="1" applyAlignment="1">
      <alignment horizontal="left" vertical="center" wrapText="1"/>
    </xf>
    <xf numFmtId="0" fontId="18" fillId="0" borderId="1" xfId="0" applyFont="1" applyBorder="1" applyAlignment="1">
      <alignment horizontal="center" vertical="center" wrapText="1"/>
    </xf>
    <xf numFmtId="0" fontId="19" fillId="0" borderId="2" xfId="0" applyFont="1" applyBorder="1" applyAlignment="1">
      <alignment horizontal="left" vertical="center" wrapText="1"/>
    </xf>
    <xf numFmtId="0" fontId="19" fillId="0" borderId="6" xfId="0" applyFont="1" applyBorder="1" applyAlignment="1">
      <alignment horizontal="left" vertical="center" wrapText="1"/>
    </xf>
    <xf numFmtId="0" fontId="7" fillId="0" borderId="5" xfId="0" applyFont="1" applyBorder="1" applyAlignment="1">
      <alignment horizontal="center" wrapText="1"/>
    </xf>
    <xf numFmtId="0" fontId="19" fillId="0" borderId="5" xfId="0" applyFont="1" applyBorder="1" applyAlignment="1">
      <alignment horizontal="left" vertical="center" wrapText="1"/>
    </xf>
    <xf numFmtId="0" fontId="20" fillId="0" borderId="5" xfId="0" applyFont="1" applyBorder="1" applyAlignment="1">
      <alignment horizontal="left" wrapText="1"/>
    </xf>
    <xf numFmtId="0" fontId="10"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3" xfId="0" applyFont="1" applyBorder="1" applyAlignment="1">
      <alignment horizontal="right" vertical="center" wrapText="1"/>
    </xf>
    <xf numFmtId="0" fontId="3" fillId="3" borderId="5" xfId="0" applyFont="1" applyFill="1" applyBorder="1" applyAlignment="1">
      <alignment horizontal="center" vertical="center" wrapText="1"/>
    </xf>
    <xf numFmtId="0" fontId="8" fillId="0" borderId="0" xfId="0" applyFont="1" applyBorder="1" applyAlignment="1">
      <alignment horizontal="left" vertical="center" wrapText="1"/>
    </xf>
    <xf numFmtId="0" fontId="7" fillId="0" borderId="1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3" fontId="7" fillId="0" borderId="15" xfId="0" applyNumberFormat="1" applyFont="1" applyBorder="1" applyAlignment="1">
      <alignment horizontal="center" vertical="center" wrapText="1"/>
    </xf>
    <xf numFmtId="0" fontId="8" fillId="0" borderId="17" xfId="0" applyFont="1" applyBorder="1" applyAlignment="1">
      <alignment horizontal="left" vertical="center" wrapText="1"/>
    </xf>
    <xf numFmtId="0" fontId="9" fillId="4" borderId="17" xfId="0" applyFont="1" applyFill="1" applyBorder="1" applyAlignment="1">
      <alignment horizontal="left" vertical="center" wrapText="1"/>
    </xf>
    <xf numFmtId="0" fontId="16" fillId="4" borderId="17" xfId="0" applyFont="1" applyFill="1" applyBorder="1" applyAlignment="1">
      <alignment horizontal="left" vertical="center" wrapText="1"/>
    </xf>
    <xf numFmtId="0" fontId="9" fillId="4" borderId="17"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2" zoomScaleNormal="82" workbookViewId="0">
      <selection activeCell="E18" sqref="E18"/>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6" t="s">
        <v>0</v>
      </c>
      <c r="B1" s="117"/>
      <c r="C1" s="117"/>
      <c r="D1" s="117"/>
      <c r="E1" s="118"/>
      <c r="F1" s="118"/>
      <c r="G1" s="118"/>
      <c r="H1" s="118"/>
      <c r="I1" s="118"/>
      <c r="J1" s="118"/>
      <c r="K1" s="118"/>
      <c r="L1" s="118"/>
      <c r="M1" s="119"/>
      <c r="N1" s="111"/>
    </row>
    <row r="2" spans="1:14" ht="18" customHeight="1" x14ac:dyDescent="0.15">
      <c r="A2" s="120" t="s">
        <v>1</v>
      </c>
      <c r="B2" s="121"/>
      <c r="C2" s="121"/>
      <c r="D2" s="121"/>
      <c r="E2" s="122"/>
      <c r="F2" s="122"/>
      <c r="G2" s="122"/>
      <c r="H2" s="122"/>
      <c r="I2" s="122"/>
      <c r="J2" s="122"/>
      <c r="K2" s="122"/>
      <c r="L2" s="122"/>
      <c r="M2" s="123"/>
      <c r="N2" s="111"/>
    </row>
    <row r="3" spans="1:14" ht="24" customHeight="1" x14ac:dyDescent="0.15">
      <c r="A3" s="124" t="s">
        <v>2</v>
      </c>
      <c r="B3" s="124" t="s">
        <v>3</v>
      </c>
      <c r="C3" s="124" t="s">
        <v>2</v>
      </c>
      <c r="D3" s="135" t="s">
        <v>327</v>
      </c>
      <c r="E3" s="125"/>
      <c r="F3" s="125"/>
      <c r="G3" s="125"/>
      <c r="H3" s="125"/>
      <c r="I3" s="125"/>
      <c r="J3" s="125"/>
      <c r="K3" s="125"/>
      <c r="L3" s="125"/>
      <c r="M3" s="125"/>
      <c r="N3" s="112"/>
    </row>
    <row r="4" spans="1:14" ht="33" customHeight="1" x14ac:dyDescent="0.15">
      <c r="A4" s="125"/>
      <c r="B4" s="125"/>
      <c r="C4" s="125"/>
      <c r="D4" s="124" t="s">
        <v>4</v>
      </c>
      <c r="E4" s="124" t="s">
        <v>5</v>
      </c>
      <c r="F4" s="124" t="s">
        <v>6</v>
      </c>
      <c r="G4" s="124"/>
      <c r="H4" s="124"/>
      <c r="I4" s="124"/>
      <c r="J4" s="124" t="s">
        <v>7</v>
      </c>
      <c r="K4" s="124" t="s">
        <v>8</v>
      </c>
      <c r="L4" s="124" t="s">
        <v>9</v>
      </c>
      <c r="M4" s="124" t="s">
        <v>10</v>
      </c>
      <c r="N4" s="112"/>
    </row>
    <row r="5" spans="1:14" ht="44.25" customHeight="1" x14ac:dyDescent="0.15">
      <c r="A5" s="125"/>
      <c r="B5" s="125"/>
      <c r="C5" s="125"/>
      <c r="D5" s="124" t="s">
        <v>4</v>
      </c>
      <c r="E5" s="124" t="s">
        <v>5</v>
      </c>
      <c r="F5" s="104" t="s">
        <v>11</v>
      </c>
      <c r="G5" s="104" t="s">
        <v>12</v>
      </c>
      <c r="H5" s="104" t="s">
        <v>13</v>
      </c>
      <c r="I5" s="104" t="s">
        <v>14</v>
      </c>
      <c r="J5" s="124"/>
      <c r="K5" s="124"/>
      <c r="L5" s="124"/>
      <c r="M5" s="124"/>
      <c r="N5" s="112"/>
    </row>
    <row r="6" spans="1:14" ht="22.5" customHeight="1" x14ac:dyDescent="0.15">
      <c r="A6" s="105" t="s">
        <v>15</v>
      </c>
      <c r="B6" s="106"/>
      <c r="C6" s="105" t="s">
        <v>16</v>
      </c>
      <c r="D6" s="106">
        <f>SUM(D7:D9)</f>
        <v>17723401</v>
      </c>
      <c r="E6" s="106"/>
      <c r="F6" s="106">
        <f>SUM(F7:F9)</f>
        <v>17613401</v>
      </c>
      <c r="G6" s="106"/>
      <c r="H6" s="106"/>
      <c r="I6" s="106"/>
      <c r="J6" s="106"/>
      <c r="K6" s="106"/>
      <c r="L6" s="106"/>
      <c r="M6" s="106"/>
      <c r="N6" s="113"/>
    </row>
    <row r="7" spans="1:14" ht="22.5" customHeight="1" x14ac:dyDescent="0.15">
      <c r="A7" s="105" t="s">
        <v>17</v>
      </c>
      <c r="B7" s="106">
        <f>SUM(B8:B10)</f>
        <v>17723401</v>
      </c>
      <c r="C7" s="105" t="s">
        <v>18</v>
      </c>
      <c r="D7" s="106">
        <v>16295695</v>
      </c>
      <c r="E7" s="106"/>
      <c r="F7" s="106">
        <v>16295695</v>
      </c>
      <c r="G7" s="106"/>
      <c r="H7" s="106"/>
      <c r="I7" s="106"/>
      <c r="J7" s="106"/>
      <c r="K7" s="106"/>
      <c r="L7" s="106"/>
      <c r="M7" s="106"/>
      <c r="N7" s="113"/>
    </row>
    <row r="8" spans="1:14" ht="22.5" customHeight="1" x14ac:dyDescent="0.15">
      <c r="A8" s="105" t="s">
        <v>19</v>
      </c>
      <c r="B8" s="106">
        <v>17613401</v>
      </c>
      <c r="C8" s="105" t="s">
        <v>20</v>
      </c>
      <c r="D8" s="106">
        <v>126940</v>
      </c>
      <c r="E8" s="106"/>
      <c r="F8" s="106">
        <v>126940</v>
      </c>
      <c r="G8" s="106"/>
      <c r="H8" s="106"/>
      <c r="I8" s="106"/>
      <c r="J8" s="106"/>
      <c r="K8" s="106"/>
      <c r="L8" s="106"/>
      <c r="M8" s="106"/>
      <c r="N8" s="113"/>
    </row>
    <row r="9" spans="1:14" ht="24" customHeight="1" x14ac:dyDescent="0.15">
      <c r="A9" s="105" t="s">
        <v>21</v>
      </c>
      <c r="B9" s="106">
        <v>110000</v>
      </c>
      <c r="C9" s="105" t="s">
        <v>22</v>
      </c>
      <c r="D9" s="106">
        <v>1300766</v>
      </c>
      <c r="E9" s="106"/>
      <c r="F9" s="106">
        <v>1190766</v>
      </c>
      <c r="G9" s="106">
        <v>110000</v>
      </c>
      <c r="H9" s="106"/>
      <c r="I9" s="106"/>
      <c r="J9" s="106"/>
      <c r="K9" s="106"/>
      <c r="L9" s="106"/>
      <c r="M9" s="106"/>
      <c r="N9" s="113"/>
    </row>
    <row r="10" spans="1:14" ht="29.25" customHeight="1" x14ac:dyDescent="0.15">
      <c r="A10" s="105" t="s">
        <v>23</v>
      </c>
      <c r="B10" s="106"/>
      <c r="C10" s="105" t="s">
        <v>24</v>
      </c>
      <c r="D10" s="106"/>
      <c r="E10" s="106"/>
      <c r="F10" s="106"/>
      <c r="G10" s="106"/>
      <c r="H10" s="106"/>
      <c r="I10" s="106"/>
      <c r="J10" s="106"/>
      <c r="K10" s="106"/>
      <c r="L10" s="106"/>
      <c r="M10" s="106"/>
      <c r="N10" s="113"/>
    </row>
    <row r="11" spans="1:14" ht="29.25" customHeight="1" x14ac:dyDescent="0.15">
      <c r="A11" s="105" t="s">
        <v>25</v>
      </c>
      <c r="B11" s="106"/>
      <c r="C11" s="105" t="s">
        <v>26</v>
      </c>
      <c r="D11" s="106"/>
      <c r="E11" s="106"/>
      <c r="F11" s="106"/>
      <c r="G11" s="106"/>
      <c r="H11" s="106"/>
      <c r="I11" s="106"/>
      <c r="J11" s="106"/>
      <c r="K11" s="106"/>
      <c r="L11" s="106"/>
      <c r="M11" s="106"/>
      <c r="N11" s="113"/>
    </row>
    <row r="12" spans="1:14" ht="29.25" customHeight="1" x14ac:dyDescent="0.15">
      <c r="A12" s="105" t="s">
        <v>27</v>
      </c>
      <c r="B12" s="106"/>
      <c r="C12" s="105" t="s">
        <v>28</v>
      </c>
      <c r="D12" s="106"/>
      <c r="E12" s="106"/>
      <c r="F12" s="106"/>
      <c r="G12" s="106"/>
      <c r="H12" s="106"/>
      <c r="I12" s="106"/>
      <c r="J12" s="106"/>
      <c r="K12" s="106"/>
      <c r="L12" s="106"/>
      <c r="M12" s="106"/>
      <c r="N12" s="113"/>
    </row>
    <row r="13" spans="1:14" ht="22.5" customHeight="1" x14ac:dyDescent="0.15">
      <c r="A13" s="105" t="s">
        <v>29</v>
      </c>
      <c r="B13" s="106"/>
      <c r="C13" s="105" t="s">
        <v>30</v>
      </c>
      <c r="D13" s="106"/>
      <c r="E13" s="106"/>
      <c r="F13" s="106"/>
      <c r="G13" s="106"/>
      <c r="H13" s="106"/>
      <c r="I13" s="106"/>
      <c r="J13" s="106"/>
      <c r="K13" s="106"/>
      <c r="L13" s="106"/>
      <c r="M13" s="106"/>
      <c r="N13" s="113"/>
    </row>
    <row r="14" spans="1:14" ht="22.5" customHeight="1" x14ac:dyDescent="0.15">
      <c r="A14" s="105" t="s">
        <v>31</v>
      </c>
      <c r="B14" s="106"/>
      <c r="C14" s="105" t="s">
        <v>32</v>
      </c>
      <c r="D14" s="106"/>
      <c r="E14" s="106"/>
      <c r="F14" s="106"/>
      <c r="G14" s="106"/>
      <c r="H14" s="106"/>
      <c r="I14" s="106"/>
      <c r="J14" s="106"/>
      <c r="K14" s="106"/>
      <c r="L14" s="106"/>
      <c r="M14" s="106"/>
      <c r="N14" s="113"/>
    </row>
    <row r="15" spans="1:14" ht="22.5" customHeight="1" x14ac:dyDescent="0.15">
      <c r="A15" s="105" t="s">
        <v>33</v>
      </c>
      <c r="B15" s="106"/>
      <c r="C15" s="105" t="s">
        <v>34</v>
      </c>
      <c r="D15" s="106"/>
      <c r="E15" s="106"/>
      <c r="F15" s="106"/>
      <c r="G15" s="106"/>
      <c r="H15" s="106"/>
      <c r="I15" s="106"/>
      <c r="J15" s="106"/>
      <c r="K15" s="106"/>
      <c r="L15" s="106"/>
      <c r="M15" s="106"/>
      <c r="N15" s="113"/>
    </row>
    <row r="16" spans="1:14" ht="22.5" customHeight="1" x14ac:dyDescent="0.15">
      <c r="A16" s="105"/>
      <c r="B16" s="106"/>
      <c r="C16" s="105" t="s">
        <v>35</v>
      </c>
      <c r="D16" s="106"/>
      <c r="E16" s="106"/>
      <c r="F16" s="106"/>
      <c r="G16" s="106"/>
      <c r="H16" s="106"/>
      <c r="I16" s="106"/>
      <c r="J16" s="106"/>
      <c r="K16" s="106"/>
      <c r="L16" s="106"/>
      <c r="M16" s="106"/>
      <c r="N16" s="114"/>
    </row>
    <row r="17" spans="1:14" ht="22.5" customHeight="1" x14ac:dyDescent="0.15">
      <c r="A17" s="107" t="s">
        <v>36</v>
      </c>
      <c r="B17" s="108">
        <f>SUM(B7)</f>
        <v>17723401</v>
      </c>
      <c r="C17" s="107" t="s">
        <v>37</v>
      </c>
      <c r="D17" s="108">
        <v>17723401</v>
      </c>
      <c r="E17" s="108"/>
      <c r="F17" s="108">
        <f>SUM(F6)</f>
        <v>17613401</v>
      </c>
      <c r="G17" s="108"/>
      <c r="H17" s="108"/>
      <c r="I17" s="108"/>
      <c r="J17" s="108"/>
      <c r="K17" s="108"/>
      <c r="L17" s="108"/>
      <c r="M17" s="108"/>
      <c r="N17" s="113"/>
    </row>
    <row r="18" spans="1:14" ht="25.5" customHeight="1" x14ac:dyDescent="0.15">
      <c r="A18" s="126" t="s">
        <v>38</v>
      </c>
      <c r="B18" s="126"/>
      <c r="C18" s="126"/>
      <c r="D18" s="126"/>
      <c r="E18" s="109"/>
      <c r="F18" s="109"/>
      <c r="G18" s="109"/>
      <c r="H18" s="109"/>
      <c r="I18" s="109"/>
      <c r="J18" s="109"/>
      <c r="K18" s="109"/>
      <c r="L18" s="109"/>
      <c r="M18" s="109"/>
      <c r="N18" s="115"/>
    </row>
    <row r="19" spans="1:14" ht="7.5" customHeight="1" x14ac:dyDescent="0.15">
      <c r="A19" s="110"/>
      <c r="B19" s="110"/>
      <c r="C19" s="110"/>
      <c r="D19" s="110"/>
      <c r="E19" s="110"/>
      <c r="F19" s="110"/>
      <c r="G19" s="110"/>
      <c r="H19" s="110"/>
      <c r="I19" s="110"/>
      <c r="J19" s="110"/>
      <c r="K19" s="110"/>
      <c r="L19" s="110"/>
      <c r="M19" s="110"/>
      <c r="N19" s="110"/>
    </row>
    <row r="27" spans="1:14" x14ac:dyDescent="0.15">
      <c r="F27" t="s">
        <v>39</v>
      </c>
    </row>
  </sheetData>
  <mergeCells count="14">
    <mergeCell ref="A1:M1"/>
    <mergeCell ref="A2:M2"/>
    <mergeCell ref="D3:M3"/>
    <mergeCell ref="F4:I4"/>
    <mergeCell ref="A18:D18"/>
    <mergeCell ref="A3:A5"/>
    <mergeCell ref="B3:B5"/>
    <mergeCell ref="C3:C5"/>
    <mergeCell ref="D4:D5"/>
    <mergeCell ref="E4:E5"/>
    <mergeCell ref="J4:J5"/>
    <mergeCell ref="K4:K5"/>
    <mergeCell ref="L4:L5"/>
    <mergeCell ref="M4:M5"/>
  </mergeCells>
  <phoneticPr fontId="35" type="noConversion"/>
  <pageMargins left="0.36970079" right="0.36970079" top="0.96025196999999995" bottom="0.96025196999999995" header="0.3" footer="0.3"/>
  <pageSetup paperSize="9" scale="58"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69" zoomScaleNormal="69" workbookViewId="0">
      <selection activeCell="F13" sqref="F13"/>
    </sheetView>
  </sheetViews>
  <sheetFormatPr defaultColWidth="9" defaultRowHeight="13.5" x14ac:dyDescent="0.15"/>
  <cols>
    <col min="1" max="1" width="14.625" customWidth="1"/>
    <col min="2" max="2" width="26.875" customWidth="1"/>
    <col min="3" max="3" width="15.5" customWidth="1"/>
    <col min="4" max="4" width="12.625" customWidth="1"/>
    <col min="5" max="5" width="16" customWidth="1"/>
    <col min="6" max="6" width="19.75"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7" t="s">
        <v>40</v>
      </c>
      <c r="B1" s="128"/>
      <c r="C1" s="128"/>
      <c r="D1" s="128"/>
      <c r="E1" s="128"/>
      <c r="F1" s="128"/>
      <c r="G1" s="128"/>
      <c r="H1" s="128"/>
      <c r="I1" s="128"/>
      <c r="J1" s="128"/>
      <c r="K1" s="128"/>
      <c r="L1" s="129"/>
      <c r="M1" s="130"/>
      <c r="N1" s="3"/>
      <c r="O1" s="85"/>
    </row>
    <row r="2" spans="1:15" ht="18" customHeight="1" x14ac:dyDescent="0.15">
      <c r="A2" s="131" t="s">
        <v>1</v>
      </c>
      <c r="B2" s="132"/>
      <c r="C2" s="132"/>
      <c r="D2" s="132"/>
      <c r="E2" s="132"/>
      <c r="F2" s="132"/>
      <c r="G2" s="132"/>
      <c r="H2" s="132"/>
      <c r="I2" s="132"/>
      <c r="J2" s="132"/>
      <c r="K2" s="132"/>
      <c r="L2" s="133"/>
      <c r="M2" s="134" t="s">
        <v>1</v>
      </c>
      <c r="N2" s="3"/>
      <c r="O2" s="85"/>
    </row>
    <row r="3" spans="1:15" ht="36.75" customHeight="1" x14ac:dyDescent="0.15">
      <c r="A3" s="135" t="s">
        <v>41</v>
      </c>
      <c r="B3" s="135" t="s">
        <v>42</v>
      </c>
      <c r="C3" s="135" t="s">
        <v>4</v>
      </c>
      <c r="D3" s="135" t="s">
        <v>43</v>
      </c>
      <c r="E3" s="135" t="s">
        <v>6</v>
      </c>
      <c r="F3" s="135"/>
      <c r="G3" s="135"/>
      <c r="H3" s="135"/>
      <c r="I3" s="135" t="s">
        <v>7</v>
      </c>
      <c r="J3" s="135" t="s">
        <v>8</v>
      </c>
      <c r="K3" s="135" t="s">
        <v>9</v>
      </c>
      <c r="L3" s="135" t="s">
        <v>10</v>
      </c>
      <c r="M3" s="135" t="s">
        <v>44</v>
      </c>
      <c r="N3" s="88"/>
      <c r="O3" s="89"/>
    </row>
    <row r="4" spans="1:15" ht="41.25" customHeight="1" x14ac:dyDescent="0.15">
      <c r="A4" s="135" t="s">
        <v>41</v>
      </c>
      <c r="B4" s="135" t="s">
        <v>42</v>
      </c>
      <c r="C4" s="135" t="s">
        <v>4</v>
      </c>
      <c r="D4" s="135" t="s">
        <v>43</v>
      </c>
      <c r="E4" s="91" t="s">
        <v>11</v>
      </c>
      <c r="F4" s="91" t="s">
        <v>12</v>
      </c>
      <c r="G4" s="91" t="s">
        <v>13</v>
      </c>
      <c r="H4" s="91" t="s">
        <v>14</v>
      </c>
      <c r="I4" s="135"/>
      <c r="J4" s="135"/>
      <c r="K4" s="135"/>
      <c r="L4" s="135"/>
      <c r="M4" s="135"/>
      <c r="N4" s="88"/>
      <c r="O4" s="89"/>
    </row>
    <row r="5" spans="1:15" ht="22.5" customHeight="1" x14ac:dyDescent="0.15">
      <c r="A5" s="136" t="s">
        <v>4</v>
      </c>
      <c r="B5" s="137"/>
      <c r="C5" s="66">
        <f>SUM(E5:F5)</f>
        <v>17723401</v>
      </c>
      <c r="D5" s="66"/>
      <c r="E5" s="103">
        <f>SUM(E6:E18)</f>
        <v>17613401</v>
      </c>
      <c r="F5" s="103">
        <f>SUM(F6:F18)</f>
        <v>110000</v>
      </c>
      <c r="G5" s="103"/>
      <c r="H5" s="103"/>
      <c r="I5" s="103"/>
      <c r="J5" s="103"/>
      <c r="K5" s="103"/>
      <c r="L5" s="66"/>
      <c r="M5" s="66"/>
      <c r="N5" s="88"/>
      <c r="O5" s="89"/>
    </row>
    <row r="6" spans="1:15" ht="22.5" customHeight="1" x14ac:dyDescent="0.15">
      <c r="A6" s="80" t="s">
        <v>45</v>
      </c>
      <c r="B6" s="80" t="s">
        <v>46</v>
      </c>
      <c r="C6" s="98">
        <f>SUM(E6)</f>
        <v>2204852</v>
      </c>
      <c r="D6" s="98"/>
      <c r="E6" s="98">
        <v>2204852</v>
      </c>
      <c r="F6" s="98"/>
      <c r="G6" s="98"/>
      <c r="H6" s="98"/>
      <c r="I6" s="98"/>
      <c r="J6" s="98"/>
      <c r="K6" s="98"/>
      <c r="L6" s="98"/>
      <c r="M6" s="98"/>
      <c r="N6" s="90"/>
      <c r="O6" s="87"/>
    </row>
    <row r="7" spans="1:15" ht="22.5" customHeight="1" x14ac:dyDescent="0.15">
      <c r="A7" s="80" t="s">
        <v>47</v>
      </c>
      <c r="B7" s="80" t="s">
        <v>48</v>
      </c>
      <c r="C7" s="98">
        <f t="shared" ref="C7:C18" si="0">SUM(E7)</f>
        <v>1159609</v>
      </c>
      <c r="D7" s="98"/>
      <c r="E7" s="98">
        <v>1159609</v>
      </c>
      <c r="F7" s="98"/>
      <c r="G7" s="98"/>
      <c r="H7" s="98"/>
      <c r="I7" s="98"/>
      <c r="J7" s="98"/>
      <c r="K7" s="98"/>
      <c r="L7" s="98"/>
      <c r="M7" s="98"/>
      <c r="N7" s="90"/>
      <c r="O7" s="87"/>
    </row>
    <row r="8" spans="1:15" ht="22.5" customHeight="1" x14ac:dyDescent="0.15">
      <c r="A8" s="80" t="s">
        <v>49</v>
      </c>
      <c r="B8" s="80" t="s">
        <v>50</v>
      </c>
      <c r="C8" s="98">
        <f t="shared" si="0"/>
        <v>1013586</v>
      </c>
      <c r="D8" s="98"/>
      <c r="E8" s="98">
        <v>1013586</v>
      </c>
      <c r="F8" s="98"/>
      <c r="G8" s="98"/>
      <c r="H8" s="98"/>
      <c r="I8" s="98"/>
      <c r="J8" s="98"/>
      <c r="K8" s="98"/>
      <c r="L8" s="98"/>
      <c r="M8" s="98"/>
      <c r="N8" s="90"/>
      <c r="O8" s="87"/>
    </row>
    <row r="9" spans="1:15" ht="22.5" customHeight="1" x14ac:dyDescent="0.15">
      <c r="A9" s="80" t="s">
        <v>51</v>
      </c>
      <c r="B9" s="80" t="s">
        <v>52</v>
      </c>
      <c r="C9" s="98">
        <f t="shared" si="0"/>
        <v>1156574</v>
      </c>
      <c r="D9" s="98"/>
      <c r="E9" s="98">
        <v>1156574</v>
      </c>
      <c r="F9" s="98"/>
      <c r="G9" s="98"/>
      <c r="H9" s="98"/>
      <c r="I9" s="98"/>
      <c r="J9" s="98"/>
      <c r="K9" s="98"/>
      <c r="L9" s="98"/>
      <c r="M9" s="98"/>
      <c r="N9" s="90"/>
      <c r="O9" s="87"/>
    </row>
    <row r="10" spans="1:15" ht="22.5" customHeight="1" x14ac:dyDescent="0.15">
      <c r="A10" s="80" t="s">
        <v>53</v>
      </c>
      <c r="B10" s="80" t="s">
        <v>54</v>
      </c>
      <c r="C10" s="98">
        <f t="shared" si="0"/>
        <v>126193</v>
      </c>
      <c r="D10" s="98"/>
      <c r="E10" s="98">
        <v>126193</v>
      </c>
      <c r="F10" s="98"/>
      <c r="G10" s="98"/>
      <c r="H10" s="98"/>
      <c r="I10" s="98"/>
      <c r="J10" s="98"/>
      <c r="K10" s="98"/>
      <c r="L10" s="98"/>
      <c r="M10" s="98"/>
      <c r="N10" s="90"/>
      <c r="O10" s="87"/>
    </row>
    <row r="11" spans="1:15" ht="22.5" customHeight="1" x14ac:dyDescent="0.15">
      <c r="A11" s="80" t="s">
        <v>55</v>
      </c>
      <c r="B11" s="80" t="s">
        <v>56</v>
      </c>
      <c r="C11" s="98">
        <f t="shared" si="0"/>
        <v>5108518</v>
      </c>
      <c r="D11" s="98"/>
      <c r="E11" s="98">
        <v>5108518</v>
      </c>
      <c r="F11" s="98"/>
      <c r="G11" s="98"/>
      <c r="H11" s="98"/>
      <c r="I11" s="98"/>
      <c r="J11" s="98"/>
      <c r="K11" s="98"/>
      <c r="L11" s="98"/>
      <c r="M11" s="98"/>
      <c r="N11" s="90"/>
      <c r="O11" s="87"/>
    </row>
    <row r="12" spans="1:15" ht="22.5" customHeight="1" x14ac:dyDescent="0.15">
      <c r="A12" s="80" t="s">
        <v>57</v>
      </c>
      <c r="B12" s="80" t="s">
        <v>58</v>
      </c>
      <c r="C12" s="98">
        <f t="shared" si="0"/>
        <v>0</v>
      </c>
      <c r="D12" s="98"/>
      <c r="E12" s="98"/>
      <c r="F12" s="98"/>
      <c r="G12" s="98"/>
      <c r="H12" s="98"/>
      <c r="I12" s="98"/>
      <c r="J12" s="98"/>
      <c r="K12" s="98"/>
      <c r="L12" s="98"/>
      <c r="M12" s="98"/>
      <c r="N12" s="90"/>
      <c r="O12" s="87"/>
    </row>
    <row r="13" spans="1:15" ht="22.5" customHeight="1" x14ac:dyDescent="0.15">
      <c r="A13" s="80" t="s">
        <v>59</v>
      </c>
      <c r="B13" s="80" t="s">
        <v>60</v>
      </c>
      <c r="C13" s="98">
        <f>SUM(E13:F13)</f>
        <v>3707927</v>
      </c>
      <c r="D13" s="98"/>
      <c r="E13" s="98">
        <v>3597927</v>
      </c>
      <c r="F13" s="98">
        <v>110000</v>
      </c>
      <c r="G13" s="98"/>
      <c r="H13" s="98"/>
      <c r="I13" s="98"/>
      <c r="J13" s="98"/>
      <c r="K13" s="98"/>
      <c r="L13" s="98"/>
      <c r="M13" s="98"/>
      <c r="N13" s="90"/>
      <c r="O13" s="87"/>
    </row>
    <row r="14" spans="1:15" ht="22.5" customHeight="1" x14ac:dyDescent="0.15">
      <c r="A14" s="80" t="s">
        <v>61</v>
      </c>
      <c r="B14" s="80" t="s">
        <v>62</v>
      </c>
      <c r="C14" s="98">
        <f t="shared" si="0"/>
        <v>185650</v>
      </c>
      <c r="D14" s="98"/>
      <c r="E14" s="98">
        <v>185650</v>
      </c>
      <c r="F14" s="98"/>
      <c r="G14" s="98"/>
      <c r="H14" s="98"/>
      <c r="I14" s="98"/>
      <c r="J14" s="98"/>
      <c r="K14" s="98"/>
      <c r="L14" s="98"/>
      <c r="M14" s="98"/>
      <c r="N14" s="90"/>
      <c r="O14" s="87"/>
    </row>
    <row r="15" spans="1:15" ht="22.5" customHeight="1" x14ac:dyDescent="0.15">
      <c r="A15" s="80" t="s">
        <v>63</v>
      </c>
      <c r="B15" s="80" t="s">
        <v>64</v>
      </c>
      <c r="C15" s="98">
        <f t="shared" si="0"/>
        <v>692688</v>
      </c>
      <c r="D15" s="98"/>
      <c r="E15" s="98">
        <v>692688</v>
      </c>
      <c r="F15" s="98"/>
      <c r="G15" s="98"/>
      <c r="H15" s="98"/>
      <c r="I15" s="98"/>
      <c r="J15" s="98"/>
      <c r="K15" s="98"/>
      <c r="L15" s="98"/>
      <c r="M15" s="98"/>
      <c r="N15" s="90"/>
      <c r="O15" s="87"/>
    </row>
    <row r="16" spans="1:15" ht="22.5" customHeight="1" x14ac:dyDescent="0.15">
      <c r="A16" s="80" t="s">
        <v>65</v>
      </c>
      <c r="B16" s="80" t="s">
        <v>66</v>
      </c>
      <c r="C16" s="98">
        <f t="shared" si="0"/>
        <v>986023</v>
      </c>
      <c r="D16" s="98"/>
      <c r="E16" s="98">
        <v>986023</v>
      </c>
      <c r="F16" s="98"/>
      <c r="G16" s="98"/>
      <c r="H16" s="98"/>
      <c r="I16" s="98"/>
      <c r="J16" s="98"/>
      <c r="K16" s="98"/>
      <c r="L16" s="98"/>
      <c r="M16" s="98"/>
      <c r="N16" s="90"/>
      <c r="O16" s="87"/>
    </row>
    <row r="17" spans="1:15" ht="22.5" customHeight="1" x14ac:dyDescent="0.15">
      <c r="A17" s="80" t="s">
        <v>67</v>
      </c>
      <c r="B17" s="80" t="s">
        <v>68</v>
      </c>
      <c r="C17" s="98">
        <f t="shared" si="0"/>
        <v>898280</v>
      </c>
      <c r="D17" s="98"/>
      <c r="E17" s="98">
        <v>898280</v>
      </c>
      <c r="F17" s="98"/>
      <c r="G17" s="98"/>
      <c r="H17" s="98"/>
      <c r="I17" s="98"/>
      <c r="J17" s="98"/>
      <c r="K17" s="98"/>
      <c r="L17" s="98"/>
      <c r="M17" s="98"/>
      <c r="N17" s="90"/>
      <c r="O17" s="87"/>
    </row>
    <row r="18" spans="1:15" ht="22.5" customHeight="1" x14ac:dyDescent="0.15">
      <c r="A18" s="80" t="s">
        <v>69</v>
      </c>
      <c r="B18" s="80" t="s">
        <v>70</v>
      </c>
      <c r="C18" s="98">
        <f t="shared" si="0"/>
        <v>483501</v>
      </c>
      <c r="D18" s="98"/>
      <c r="E18" s="98">
        <v>483501</v>
      </c>
      <c r="F18" s="98"/>
      <c r="G18" s="98"/>
      <c r="H18" s="98"/>
      <c r="I18" s="98"/>
      <c r="J18" s="98"/>
      <c r="K18" s="98"/>
      <c r="L18" s="98"/>
      <c r="M18" s="98"/>
      <c r="N18" s="90"/>
      <c r="O18" s="87"/>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5" type="noConversion"/>
  <pageMargins left="0.72403150000000005" right="0.72403150000000005" top="0.96025196999999995" bottom="0.96025196999999995" header="0.3" footer="0.3"/>
  <pageSetup paperSize="9" scale="58" orientation="landscape"/>
  <headerFooter>
    <oddFooter>&amp;C第&amp;P页, 共&amp;N页</oddFooter>
  </headerFooter>
  <colBreaks count="1" manualBreakCount="1">
    <brk id="14" max="1048575" man="1"/>
  </colBreaks>
  <ignoredErrors>
    <ignoredError sqref="A6 A7 A8 A9 A10 A11 A12 A13 A14 A15 A16 A17 A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zoomScale="65" zoomScaleNormal="65" workbookViewId="0">
      <pane xSplit="1" ySplit="7" topLeftCell="B128" activePane="bottomRight" state="frozen"/>
      <selection pane="topRight"/>
      <selection pane="bottomLeft"/>
      <selection pane="bottomRight" activeCell="G6" sqref="G6:I6"/>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1" t="s">
        <v>71</v>
      </c>
      <c r="B1" s="132"/>
      <c r="C1" s="132"/>
      <c r="D1" s="132"/>
      <c r="E1" s="132"/>
      <c r="F1" s="132"/>
      <c r="G1" s="132"/>
      <c r="H1" s="132"/>
      <c r="I1" s="132"/>
      <c r="J1" s="132"/>
      <c r="K1" s="132"/>
      <c r="L1" s="133"/>
      <c r="M1" s="3"/>
      <c r="N1" s="85"/>
    </row>
    <row r="2" spans="1:14" ht="18" customHeight="1" x14ac:dyDescent="0.15">
      <c r="A2" s="142" t="s">
        <v>72</v>
      </c>
      <c r="B2" s="143"/>
      <c r="C2" s="143"/>
      <c r="D2" s="143"/>
      <c r="E2" s="143"/>
      <c r="F2" s="143"/>
      <c r="G2" s="143"/>
      <c r="H2" s="143"/>
      <c r="I2" s="143"/>
      <c r="J2" s="143"/>
      <c r="K2" s="143"/>
      <c r="L2" s="144"/>
      <c r="M2" s="3"/>
      <c r="N2" s="85"/>
    </row>
    <row r="3" spans="1:14" ht="18" customHeight="1" x14ac:dyDescent="0.15">
      <c r="A3" s="131" t="s">
        <v>1</v>
      </c>
      <c r="B3" s="132"/>
      <c r="C3" s="132"/>
      <c r="D3" s="132"/>
      <c r="E3" s="132"/>
      <c r="F3" s="132"/>
      <c r="G3" s="132"/>
      <c r="H3" s="132"/>
      <c r="I3" s="132"/>
      <c r="J3" s="132"/>
      <c r="K3" s="132"/>
      <c r="L3" s="133"/>
      <c r="M3" s="3"/>
      <c r="N3" s="85"/>
    </row>
    <row r="4" spans="1:14" ht="18" customHeight="1" x14ac:dyDescent="0.15">
      <c r="A4" s="135" t="s">
        <v>73</v>
      </c>
      <c r="B4" s="135" t="s">
        <v>74</v>
      </c>
      <c r="C4" s="135" t="s">
        <v>41</v>
      </c>
      <c r="D4" s="135" t="s">
        <v>42</v>
      </c>
      <c r="E4" s="135" t="s">
        <v>75</v>
      </c>
      <c r="F4" s="135" t="s">
        <v>4</v>
      </c>
      <c r="G4" s="135" t="s">
        <v>76</v>
      </c>
      <c r="H4" s="138"/>
      <c r="I4" s="138"/>
      <c r="J4" s="135" t="s">
        <v>77</v>
      </c>
      <c r="K4" s="135"/>
      <c r="L4" s="135" t="s">
        <v>78</v>
      </c>
      <c r="M4" s="88"/>
      <c r="N4" s="89"/>
    </row>
    <row r="5" spans="1:14" ht="51.75" customHeight="1" x14ac:dyDescent="0.15">
      <c r="A5" s="139"/>
      <c r="B5" s="139"/>
      <c r="C5" s="139"/>
      <c r="D5" s="139"/>
      <c r="E5" s="139"/>
      <c r="F5" s="139"/>
      <c r="G5" s="91" t="s">
        <v>79</v>
      </c>
      <c r="H5" s="91" t="s">
        <v>80</v>
      </c>
      <c r="I5" s="91" t="s">
        <v>81</v>
      </c>
      <c r="J5" s="91" t="s">
        <v>11</v>
      </c>
      <c r="K5" s="91" t="s">
        <v>82</v>
      </c>
      <c r="L5" s="139"/>
      <c r="M5" s="88"/>
      <c r="N5" s="89"/>
    </row>
    <row r="6" spans="1:14" ht="22.5" customHeight="1" x14ac:dyDescent="0.15">
      <c r="A6" s="135" t="s">
        <v>4</v>
      </c>
      <c r="B6" s="139"/>
      <c r="C6" s="139"/>
      <c r="D6" s="139"/>
      <c r="E6" s="92"/>
      <c r="F6" s="66">
        <f>SUM(F7,F23,F35,F47,F61,F72,F86,F96,F107,F119,F130,F142,F154)</f>
        <v>17723401</v>
      </c>
      <c r="G6" s="66">
        <f>SUM(G7,G23,G35,G47,G61,G72,G96,G107,G119,G130,G142,G154)</f>
        <v>16295695</v>
      </c>
      <c r="H6" s="66">
        <f>SUM(H7,H23,H35,H47,H61,H72,H96,H107,H119,H130,H142,H154)</f>
        <v>126940</v>
      </c>
      <c r="I6" s="66">
        <f>SUM(I7,I23,I35,I47,I61,I72,I96,I107,I119,I130,I142,I154)</f>
        <v>1300766</v>
      </c>
      <c r="J6" s="99"/>
      <c r="K6" s="99"/>
      <c r="L6" s="100"/>
      <c r="M6" s="88"/>
      <c r="N6" s="89"/>
    </row>
    <row r="7" spans="1:14" ht="22.5" customHeight="1" x14ac:dyDescent="0.15">
      <c r="A7" s="80"/>
      <c r="B7" s="93"/>
      <c r="C7" s="94" t="s">
        <v>83</v>
      </c>
      <c r="D7" s="94"/>
      <c r="E7" s="95"/>
      <c r="F7" s="96">
        <f>SUM(F8:F22)</f>
        <v>2204852</v>
      </c>
      <c r="G7" s="96">
        <f>SUM(G8:G22)</f>
        <v>1836975</v>
      </c>
      <c r="H7" s="96">
        <f>SUM(H8:H22)</f>
        <v>89500</v>
      </c>
      <c r="I7" s="96">
        <f>SUM(I8:I22)</f>
        <v>278377</v>
      </c>
      <c r="J7" s="98"/>
      <c r="K7" s="98"/>
      <c r="L7" s="101"/>
      <c r="M7" s="90"/>
      <c r="N7" s="87"/>
    </row>
    <row r="8" spans="1:14" ht="22.5" customHeight="1" x14ac:dyDescent="0.15">
      <c r="A8" s="80" t="s">
        <v>84</v>
      </c>
      <c r="B8" s="80" t="s">
        <v>85</v>
      </c>
      <c r="C8" s="140" t="s">
        <v>45</v>
      </c>
      <c r="D8" s="140" t="s">
        <v>46</v>
      </c>
      <c r="E8" s="97" t="s">
        <v>86</v>
      </c>
      <c r="F8" s="46">
        <f>SUM(G8:I8)</f>
        <v>823920</v>
      </c>
      <c r="G8" s="98">
        <v>823920</v>
      </c>
      <c r="H8" s="98"/>
      <c r="I8" s="98"/>
      <c r="J8" s="98"/>
      <c r="K8" s="98"/>
      <c r="L8" s="101"/>
      <c r="M8" s="90"/>
      <c r="N8" s="87"/>
    </row>
    <row r="9" spans="1:14" ht="22.5" customHeight="1" x14ac:dyDescent="0.15">
      <c r="A9" s="80" t="s">
        <v>84</v>
      </c>
      <c r="B9" s="80" t="s">
        <v>85</v>
      </c>
      <c r="C9" s="140" t="s">
        <v>45</v>
      </c>
      <c r="D9" s="140" t="s">
        <v>46</v>
      </c>
      <c r="E9" s="97" t="s">
        <v>87</v>
      </c>
      <c r="F9" s="46">
        <f t="shared" ref="F9:F24" si="0">SUM(G9:I9)</f>
        <v>22554</v>
      </c>
      <c r="G9" s="98"/>
      <c r="H9" s="98"/>
      <c r="I9" s="98">
        <v>22554</v>
      </c>
      <c r="J9" s="98"/>
      <c r="K9" s="98"/>
      <c r="L9" s="101"/>
      <c r="M9" s="90"/>
      <c r="N9" s="87"/>
    </row>
    <row r="10" spans="1:14" ht="22.5" customHeight="1" x14ac:dyDescent="0.15">
      <c r="A10" s="80" t="s">
        <v>84</v>
      </c>
      <c r="B10" s="80" t="s">
        <v>85</v>
      </c>
      <c r="C10" s="140" t="s">
        <v>45</v>
      </c>
      <c r="D10" s="140" t="s">
        <v>46</v>
      </c>
      <c r="E10" s="97" t="s">
        <v>88</v>
      </c>
      <c r="F10" s="46">
        <f t="shared" si="0"/>
        <v>16915</v>
      </c>
      <c r="G10" s="98"/>
      <c r="H10" s="98"/>
      <c r="I10" s="98">
        <v>16915</v>
      </c>
      <c r="J10" s="98"/>
      <c r="K10" s="98"/>
      <c r="L10" s="101"/>
      <c r="M10" s="90"/>
      <c r="N10" s="87"/>
    </row>
    <row r="11" spans="1:14" ht="22.5" customHeight="1" x14ac:dyDescent="0.15">
      <c r="A11" s="80" t="s">
        <v>84</v>
      </c>
      <c r="B11" s="80" t="s">
        <v>85</v>
      </c>
      <c r="C11" s="140" t="s">
        <v>45</v>
      </c>
      <c r="D11" s="140" t="s">
        <v>46</v>
      </c>
      <c r="E11" s="97" t="s">
        <v>89</v>
      </c>
      <c r="F11" s="46">
        <f t="shared" si="0"/>
        <v>30000</v>
      </c>
      <c r="G11" s="98"/>
      <c r="H11" s="98"/>
      <c r="I11" s="98">
        <v>30000</v>
      </c>
      <c r="J11" s="98"/>
      <c r="K11" s="98"/>
      <c r="L11" s="101"/>
      <c r="M11" s="90"/>
      <c r="N11" s="87"/>
    </row>
    <row r="12" spans="1:14" ht="22.5" customHeight="1" x14ac:dyDescent="0.15">
      <c r="A12" s="80" t="s">
        <v>84</v>
      </c>
      <c r="B12" s="80" t="s">
        <v>85</v>
      </c>
      <c r="C12" s="140" t="s">
        <v>45</v>
      </c>
      <c r="D12" s="140" t="s">
        <v>46</v>
      </c>
      <c r="E12" s="97" t="s">
        <v>90</v>
      </c>
      <c r="F12" s="46">
        <f t="shared" si="0"/>
        <v>24808</v>
      </c>
      <c r="G12" s="98"/>
      <c r="H12" s="98"/>
      <c r="I12" s="98">
        <v>24808</v>
      </c>
      <c r="J12" s="98"/>
      <c r="K12" s="98"/>
      <c r="L12" s="101"/>
      <c r="M12" s="90"/>
      <c r="N12" s="87"/>
    </row>
    <row r="13" spans="1:14" ht="22.5" customHeight="1" x14ac:dyDescent="0.15">
      <c r="A13" s="80" t="s">
        <v>84</v>
      </c>
      <c r="B13" s="80" t="s">
        <v>85</v>
      </c>
      <c r="C13" s="140" t="s">
        <v>45</v>
      </c>
      <c r="D13" s="140" t="s">
        <v>46</v>
      </c>
      <c r="E13" s="97" t="s">
        <v>91</v>
      </c>
      <c r="F13" s="46">
        <f t="shared" si="0"/>
        <v>137400</v>
      </c>
      <c r="G13" s="98"/>
      <c r="H13" s="98"/>
      <c r="I13" s="98">
        <v>137400</v>
      </c>
      <c r="J13" s="98"/>
      <c r="K13" s="98"/>
      <c r="L13" s="101"/>
      <c r="M13" s="90"/>
      <c r="N13" s="87"/>
    </row>
    <row r="14" spans="1:14" ht="22.5" customHeight="1" x14ac:dyDescent="0.15">
      <c r="A14" s="80" t="s">
        <v>84</v>
      </c>
      <c r="B14" s="80" t="s">
        <v>85</v>
      </c>
      <c r="C14" s="140" t="s">
        <v>45</v>
      </c>
      <c r="D14" s="140" t="s">
        <v>46</v>
      </c>
      <c r="E14" s="97" t="s">
        <v>92</v>
      </c>
      <c r="F14" s="46">
        <f t="shared" si="0"/>
        <v>135325</v>
      </c>
      <c r="G14" s="98">
        <v>135325</v>
      </c>
      <c r="H14" s="98"/>
      <c r="I14" s="98"/>
      <c r="J14" s="98"/>
      <c r="K14" s="98"/>
      <c r="L14" s="101"/>
      <c r="M14" s="90"/>
      <c r="N14" s="87"/>
    </row>
    <row r="15" spans="1:14" ht="22.5" customHeight="1" x14ac:dyDescent="0.15">
      <c r="A15" s="80" t="s">
        <v>84</v>
      </c>
      <c r="B15" s="80" t="s">
        <v>85</v>
      </c>
      <c r="C15" s="140" t="s">
        <v>45</v>
      </c>
      <c r="D15" s="140" t="s">
        <v>46</v>
      </c>
      <c r="E15" s="97" t="s">
        <v>93</v>
      </c>
      <c r="F15" s="46">
        <f t="shared" si="0"/>
        <v>14976</v>
      </c>
      <c r="G15" s="98"/>
      <c r="H15" s="98">
        <v>14976</v>
      </c>
      <c r="I15" s="98"/>
      <c r="J15" s="98"/>
      <c r="K15" s="98"/>
      <c r="L15" s="101"/>
      <c r="M15" s="90"/>
      <c r="N15" s="87"/>
    </row>
    <row r="16" spans="1:14" ht="22.5" customHeight="1" x14ac:dyDescent="0.15">
      <c r="A16" s="80" t="s">
        <v>84</v>
      </c>
      <c r="B16" s="80" t="s">
        <v>85</v>
      </c>
      <c r="C16" s="140" t="s">
        <v>45</v>
      </c>
      <c r="D16" s="140" t="s">
        <v>46</v>
      </c>
      <c r="E16" s="97" t="s">
        <v>94</v>
      </c>
      <c r="F16" s="46">
        <f t="shared" si="0"/>
        <v>216000</v>
      </c>
      <c r="G16" s="98">
        <v>216000</v>
      </c>
      <c r="H16" s="98"/>
      <c r="I16" s="98"/>
      <c r="J16" s="98"/>
      <c r="K16" s="98"/>
      <c r="L16" s="101"/>
      <c r="M16" s="90"/>
      <c r="N16" s="87"/>
    </row>
    <row r="17" spans="1:14" ht="22.5" customHeight="1" x14ac:dyDescent="0.15">
      <c r="A17" s="80" t="s">
        <v>84</v>
      </c>
      <c r="B17" s="80" t="s">
        <v>85</v>
      </c>
      <c r="C17" s="140" t="s">
        <v>45</v>
      </c>
      <c r="D17" s="140" t="s">
        <v>46</v>
      </c>
      <c r="E17" s="97" t="s">
        <v>95</v>
      </c>
      <c r="F17" s="46">
        <f t="shared" si="0"/>
        <v>0</v>
      </c>
      <c r="G17" s="98"/>
      <c r="H17" s="98"/>
      <c r="I17" s="98"/>
      <c r="J17" s="98"/>
      <c r="K17" s="98"/>
      <c r="L17" s="101"/>
      <c r="M17" s="90"/>
      <c r="N17" s="87"/>
    </row>
    <row r="18" spans="1:14" ht="22.5" customHeight="1" x14ac:dyDescent="0.15">
      <c r="A18" s="80" t="s">
        <v>84</v>
      </c>
      <c r="B18" s="80" t="s">
        <v>85</v>
      </c>
      <c r="C18" s="140" t="s">
        <v>45</v>
      </c>
      <c r="D18" s="140" t="s">
        <v>46</v>
      </c>
      <c r="E18" s="97" t="s">
        <v>96</v>
      </c>
      <c r="F18" s="46">
        <f t="shared" si="0"/>
        <v>284230</v>
      </c>
      <c r="G18" s="98">
        <v>284230</v>
      </c>
      <c r="H18" s="98"/>
      <c r="I18" s="98"/>
      <c r="J18" s="98"/>
      <c r="K18" s="98"/>
      <c r="L18" s="101"/>
      <c r="M18" s="90"/>
      <c r="N18" s="87"/>
    </row>
    <row r="19" spans="1:14" ht="22.5" customHeight="1" x14ac:dyDescent="0.15">
      <c r="A19" s="80" t="s">
        <v>84</v>
      </c>
      <c r="B19" s="80" t="s">
        <v>85</v>
      </c>
      <c r="C19" s="140" t="s">
        <v>45</v>
      </c>
      <c r="D19" s="140" t="s">
        <v>46</v>
      </c>
      <c r="E19" s="97" t="s">
        <v>97</v>
      </c>
      <c r="F19" s="46">
        <f t="shared" si="0"/>
        <v>46700</v>
      </c>
      <c r="G19" s="98"/>
      <c r="H19" s="98"/>
      <c r="I19" s="98">
        <v>46700</v>
      </c>
      <c r="J19" s="98"/>
      <c r="K19" s="98"/>
      <c r="L19" s="101"/>
      <c r="M19" s="90"/>
      <c r="N19" s="87"/>
    </row>
    <row r="20" spans="1:14" ht="22.5" customHeight="1" x14ac:dyDescent="0.15">
      <c r="A20" s="80" t="s">
        <v>84</v>
      </c>
      <c r="B20" s="80" t="s">
        <v>85</v>
      </c>
      <c r="C20" s="140" t="s">
        <v>45</v>
      </c>
      <c r="D20" s="140" t="s">
        <v>46</v>
      </c>
      <c r="E20" s="97" t="s">
        <v>98</v>
      </c>
      <c r="F20" s="46">
        <f t="shared" si="0"/>
        <v>2300</v>
      </c>
      <c r="G20" s="98">
        <v>2300</v>
      </c>
      <c r="H20" s="98"/>
      <c r="I20" s="98"/>
      <c r="J20" s="98"/>
      <c r="K20" s="98"/>
      <c r="L20" s="101"/>
      <c r="M20" s="90"/>
      <c r="N20" s="87"/>
    </row>
    <row r="21" spans="1:14" ht="22.5" customHeight="1" x14ac:dyDescent="0.15">
      <c r="A21" s="80" t="s">
        <v>84</v>
      </c>
      <c r="B21" s="80" t="s">
        <v>85</v>
      </c>
      <c r="C21" s="140" t="s">
        <v>45</v>
      </c>
      <c r="D21" s="140" t="s">
        <v>46</v>
      </c>
      <c r="E21" s="97" t="s">
        <v>99</v>
      </c>
      <c r="F21" s="46">
        <f t="shared" si="0"/>
        <v>74524</v>
      </c>
      <c r="G21" s="98"/>
      <c r="H21" s="98">
        <v>74524</v>
      </c>
      <c r="I21" s="98"/>
      <c r="J21" s="98"/>
      <c r="K21" s="98"/>
      <c r="L21" s="101"/>
      <c r="M21" s="90"/>
      <c r="N21" s="87"/>
    </row>
    <row r="22" spans="1:14" ht="22.5" customHeight="1" x14ac:dyDescent="0.15">
      <c r="A22" s="80" t="s">
        <v>84</v>
      </c>
      <c r="B22" s="80" t="s">
        <v>85</v>
      </c>
      <c r="C22" s="140" t="s">
        <v>45</v>
      </c>
      <c r="D22" s="140" t="s">
        <v>46</v>
      </c>
      <c r="E22" s="97" t="s">
        <v>100</v>
      </c>
      <c r="F22" s="46">
        <f t="shared" si="0"/>
        <v>375200</v>
      </c>
      <c r="G22" s="98">
        <v>375200</v>
      </c>
      <c r="H22" s="98"/>
      <c r="I22" s="98"/>
      <c r="J22" s="98"/>
      <c r="K22" s="98"/>
      <c r="L22" s="101"/>
      <c r="M22" s="90"/>
      <c r="N22" s="87"/>
    </row>
    <row r="23" spans="1:14" ht="22.5" customHeight="1" x14ac:dyDescent="0.15">
      <c r="A23" s="80"/>
      <c r="B23" s="93"/>
      <c r="C23" s="94" t="s">
        <v>83</v>
      </c>
      <c r="D23" s="94"/>
      <c r="E23" s="95"/>
      <c r="F23" s="96">
        <f>SUM(F24:F34)</f>
        <v>1159609</v>
      </c>
      <c r="G23" s="96">
        <f>SUM(G24:G34)</f>
        <v>1089644</v>
      </c>
      <c r="H23" s="96">
        <f>SUM(H24:H34)</f>
        <v>0</v>
      </c>
      <c r="I23" s="96">
        <f>SUM(I24:I34)</f>
        <v>69965</v>
      </c>
      <c r="J23" s="98"/>
      <c r="K23" s="98"/>
      <c r="L23" s="101"/>
      <c r="M23" s="90"/>
      <c r="N23" s="87"/>
    </row>
    <row r="24" spans="1:14" ht="22.5" customHeight="1" x14ac:dyDescent="0.15">
      <c r="A24" s="80" t="s">
        <v>101</v>
      </c>
      <c r="B24" s="80" t="s">
        <v>102</v>
      </c>
      <c r="C24" s="140" t="s">
        <v>47</v>
      </c>
      <c r="D24" s="140" t="s">
        <v>48</v>
      </c>
      <c r="E24" s="97" t="s">
        <v>92</v>
      </c>
      <c r="F24" s="46">
        <f t="shared" si="0"/>
        <v>82849</v>
      </c>
      <c r="G24" s="98">
        <v>82849</v>
      </c>
      <c r="H24" s="98"/>
      <c r="I24" s="98"/>
      <c r="J24" s="98"/>
      <c r="K24" s="98"/>
      <c r="L24" s="101"/>
      <c r="M24" s="90"/>
      <c r="N24" s="87"/>
    </row>
    <row r="25" spans="1:14" ht="22.5" customHeight="1" x14ac:dyDescent="0.15">
      <c r="A25" s="80" t="s">
        <v>101</v>
      </c>
      <c r="B25" s="80" t="s">
        <v>102</v>
      </c>
      <c r="C25" s="140" t="s">
        <v>47</v>
      </c>
      <c r="D25" s="140" t="s">
        <v>48</v>
      </c>
      <c r="E25" s="97" t="s">
        <v>103</v>
      </c>
      <c r="F25" s="46">
        <f t="shared" ref="F25:F34" si="1">SUM(G25:I25)</f>
        <v>0</v>
      </c>
      <c r="G25" s="98"/>
      <c r="H25" s="98"/>
      <c r="I25" s="98"/>
      <c r="J25" s="98"/>
      <c r="K25" s="98"/>
      <c r="L25" s="101"/>
      <c r="M25" s="90"/>
      <c r="N25" s="87"/>
    </row>
    <row r="26" spans="1:14" ht="22.5" customHeight="1" x14ac:dyDescent="0.15">
      <c r="A26" s="80" t="s">
        <v>101</v>
      </c>
      <c r="B26" s="80" t="s">
        <v>102</v>
      </c>
      <c r="C26" s="140" t="s">
        <v>47</v>
      </c>
      <c r="D26" s="140" t="s">
        <v>48</v>
      </c>
      <c r="E26" s="97" t="s">
        <v>104</v>
      </c>
      <c r="F26" s="46">
        <f t="shared" si="1"/>
        <v>115200</v>
      </c>
      <c r="G26" s="98">
        <v>115200</v>
      </c>
      <c r="H26" s="98"/>
      <c r="I26" s="98"/>
      <c r="J26" s="98"/>
      <c r="K26" s="98"/>
      <c r="L26" s="101"/>
      <c r="M26" s="90"/>
      <c r="N26" s="87"/>
    </row>
    <row r="27" spans="1:14" ht="22.5" customHeight="1" x14ac:dyDescent="0.15">
      <c r="A27" s="80" t="s">
        <v>101</v>
      </c>
      <c r="B27" s="80" t="s">
        <v>102</v>
      </c>
      <c r="C27" s="140" t="s">
        <v>47</v>
      </c>
      <c r="D27" s="140" t="s">
        <v>48</v>
      </c>
      <c r="E27" s="97" t="s">
        <v>96</v>
      </c>
      <c r="F27" s="46">
        <f t="shared" si="1"/>
        <v>175310</v>
      </c>
      <c r="G27" s="98">
        <v>175310</v>
      </c>
      <c r="H27" s="98"/>
      <c r="I27" s="98"/>
      <c r="J27" s="98"/>
      <c r="K27" s="98"/>
      <c r="L27" s="101"/>
      <c r="M27" s="90"/>
      <c r="N27" s="87"/>
    </row>
    <row r="28" spans="1:14" ht="22.5" customHeight="1" x14ac:dyDescent="0.15">
      <c r="A28" s="80" t="s">
        <v>101</v>
      </c>
      <c r="B28" s="80" t="s">
        <v>102</v>
      </c>
      <c r="C28" s="140" t="s">
        <v>47</v>
      </c>
      <c r="D28" s="140" t="s">
        <v>48</v>
      </c>
      <c r="E28" s="97" t="s">
        <v>97</v>
      </c>
      <c r="F28" s="46">
        <f t="shared" si="1"/>
        <v>30600</v>
      </c>
      <c r="G28" s="98"/>
      <c r="H28" s="98"/>
      <c r="I28" s="98">
        <v>30600</v>
      </c>
      <c r="J28" s="98"/>
      <c r="K28" s="98"/>
      <c r="L28" s="101"/>
      <c r="M28" s="90"/>
      <c r="N28" s="87"/>
    </row>
    <row r="29" spans="1:14" ht="22.5" customHeight="1" x14ac:dyDescent="0.15">
      <c r="A29" s="80" t="s">
        <v>101</v>
      </c>
      <c r="B29" s="80" t="s">
        <v>102</v>
      </c>
      <c r="C29" s="140" t="s">
        <v>47</v>
      </c>
      <c r="D29" s="140" t="s">
        <v>48</v>
      </c>
      <c r="E29" s="97" t="s">
        <v>98</v>
      </c>
      <c r="F29" s="46">
        <f t="shared" si="1"/>
        <v>8619</v>
      </c>
      <c r="G29" s="98">
        <v>8619</v>
      </c>
      <c r="H29" s="98"/>
      <c r="I29" s="98"/>
      <c r="J29" s="98"/>
      <c r="K29" s="98"/>
      <c r="L29" s="101"/>
      <c r="M29" s="90"/>
      <c r="N29" s="87"/>
    </row>
    <row r="30" spans="1:14" ht="22.5" customHeight="1" x14ac:dyDescent="0.15">
      <c r="A30" s="80" t="s">
        <v>101</v>
      </c>
      <c r="B30" s="80" t="s">
        <v>102</v>
      </c>
      <c r="C30" s="140" t="s">
        <v>47</v>
      </c>
      <c r="D30" s="140" t="s">
        <v>48</v>
      </c>
      <c r="E30" s="97" t="s">
        <v>100</v>
      </c>
      <c r="F30" s="46">
        <f t="shared" si="1"/>
        <v>279806</v>
      </c>
      <c r="G30" s="98">
        <v>279806</v>
      </c>
      <c r="H30" s="98"/>
      <c r="I30" s="98"/>
      <c r="J30" s="98"/>
      <c r="K30" s="98"/>
      <c r="L30" s="101"/>
      <c r="M30" s="90"/>
      <c r="N30" s="87"/>
    </row>
    <row r="31" spans="1:14" ht="22.5" customHeight="1" x14ac:dyDescent="0.15">
      <c r="A31" s="80" t="s">
        <v>101</v>
      </c>
      <c r="B31" s="80" t="s">
        <v>102</v>
      </c>
      <c r="C31" s="140" t="s">
        <v>47</v>
      </c>
      <c r="D31" s="140" t="s">
        <v>48</v>
      </c>
      <c r="E31" s="97" t="s">
        <v>88</v>
      </c>
      <c r="F31" s="46">
        <f t="shared" si="1"/>
        <v>10359</v>
      </c>
      <c r="G31" s="98"/>
      <c r="H31" s="98"/>
      <c r="I31" s="98">
        <v>10359</v>
      </c>
      <c r="J31" s="98"/>
      <c r="K31" s="98"/>
      <c r="L31" s="101"/>
      <c r="M31" s="90"/>
      <c r="N31" s="87"/>
    </row>
    <row r="32" spans="1:14" ht="22.5" customHeight="1" x14ac:dyDescent="0.15">
      <c r="A32" s="80" t="s">
        <v>101</v>
      </c>
      <c r="B32" s="80" t="s">
        <v>102</v>
      </c>
      <c r="C32" s="140" t="s">
        <v>47</v>
      </c>
      <c r="D32" s="140" t="s">
        <v>48</v>
      </c>
      <c r="E32" s="97" t="s">
        <v>86</v>
      </c>
      <c r="F32" s="46">
        <f t="shared" si="1"/>
        <v>427860</v>
      </c>
      <c r="G32" s="98">
        <v>427860</v>
      </c>
      <c r="H32" s="98"/>
      <c r="I32" s="98"/>
      <c r="J32" s="98"/>
      <c r="K32" s="98"/>
      <c r="L32" s="101"/>
      <c r="M32" s="90"/>
      <c r="N32" s="87"/>
    </row>
    <row r="33" spans="1:14" ht="22.5" customHeight="1" x14ac:dyDescent="0.15">
      <c r="A33" s="80" t="s">
        <v>101</v>
      </c>
      <c r="B33" s="80" t="s">
        <v>102</v>
      </c>
      <c r="C33" s="140" t="s">
        <v>47</v>
      </c>
      <c r="D33" s="140" t="s">
        <v>48</v>
      </c>
      <c r="E33" s="97" t="s">
        <v>87</v>
      </c>
      <c r="F33" s="46">
        <f t="shared" si="1"/>
        <v>13812</v>
      </c>
      <c r="G33" s="98"/>
      <c r="H33" s="98"/>
      <c r="I33" s="98">
        <v>13812</v>
      </c>
      <c r="J33" s="98"/>
      <c r="K33" s="98"/>
      <c r="L33" s="101"/>
      <c r="M33" s="90"/>
      <c r="N33" s="87"/>
    </row>
    <row r="34" spans="1:14" ht="22.5" customHeight="1" x14ac:dyDescent="0.15">
      <c r="A34" s="80" t="s">
        <v>101</v>
      </c>
      <c r="B34" s="80" t="s">
        <v>102</v>
      </c>
      <c r="C34" s="140" t="s">
        <v>47</v>
      </c>
      <c r="D34" s="140" t="s">
        <v>48</v>
      </c>
      <c r="E34" s="97" t="s">
        <v>90</v>
      </c>
      <c r="F34" s="46">
        <f t="shared" si="1"/>
        <v>15194</v>
      </c>
      <c r="G34" s="98"/>
      <c r="H34" s="98"/>
      <c r="I34" s="98">
        <v>15194</v>
      </c>
      <c r="J34" s="98"/>
      <c r="K34" s="98"/>
      <c r="L34" s="101"/>
      <c r="M34" s="90"/>
      <c r="N34" s="87"/>
    </row>
    <row r="35" spans="1:14" ht="22.5" customHeight="1" x14ac:dyDescent="0.15">
      <c r="A35" s="80"/>
      <c r="B35" s="93"/>
      <c r="C35" s="94" t="s">
        <v>83</v>
      </c>
      <c r="D35" s="94"/>
      <c r="E35" s="95"/>
      <c r="F35" s="96">
        <f>SUM(F36:F46)</f>
        <v>1013586</v>
      </c>
      <c r="G35" s="96">
        <f>SUM(G36:G46)</f>
        <v>950900</v>
      </c>
      <c r="H35" s="96">
        <f>SUM(H36:H46)</f>
        <v>0</v>
      </c>
      <c r="I35" s="96">
        <f>SUM(I36:I46)</f>
        <v>62686</v>
      </c>
      <c r="J35" s="98"/>
      <c r="K35" s="98"/>
      <c r="L35" s="101"/>
      <c r="M35" s="90"/>
      <c r="N35" s="87"/>
    </row>
    <row r="36" spans="1:14" ht="22.5" customHeight="1" x14ac:dyDescent="0.15">
      <c r="A36" s="80" t="s">
        <v>101</v>
      </c>
      <c r="B36" s="80" t="s">
        <v>102</v>
      </c>
      <c r="C36" s="140" t="s">
        <v>49</v>
      </c>
      <c r="D36" s="140" t="s">
        <v>50</v>
      </c>
      <c r="E36" s="97" t="s">
        <v>92</v>
      </c>
      <c r="F36" s="46">
        <f>SUM(G36:I36)</f>
        <v>70914</v>
      </c>
      <c r="G36" s="98">
        <v>70914</v>
      </c>
      <c r="H36" s="98"/>
      <c r="I36" s="98"/>
      <c r="J36" s="98"/>
      <c r="K36" s="98"/>
      <c r="L36" s="101"/>
      <c r="M36" s="90"/>
      <c r="N36" s="87"/>
    </row>
    <row r="37" spans="1:14" ht="22.5" customHeight="1" x14ac:dyDescent="0.15">
      <c r="A37" s="80" t="s">
        <v>101</v>
      </c>
      <c r="B37" s="80" t="s">
        <v>102</v>
      </c>
      <c r="C37" s="140" t="s">
        <v>49</v>
      </c>
      <c r="D37" s="140" t="s">
        <v>50</v>
      </c>
      <c r="E37" s="97" t="s">
        <v>94</v>
      </c>
      <c r="F37" s="46">
        <f t="shared" ref="F37:F46" si="2">SUM(G37:I37)</f>
        <v>115200</v>
      </c>
      <c r="G37" s="98">
        <v>115200</v>
      </c>
      <c r="H37" s="98"/>
      <c r="I37" s="98"/>
      <c r="J37" s="98"/>
      <c r="K37" s="98"/>
      <c r="L37" s="101"/>
      <c r="M37" s="90"/>
      <c r="N37" s="87"/>
    </row>
    <row r="38" spans="1:14" ht="22.5" customHeight="1" x14ac:dyDescent="0.15">
      <c r="A38" s="80" t="s">
        <v>101</v>
      </c>
      <c r="B38" s="80" t="s">
        <v>102</v>
      </c>
      <c r="C38" s="140" t="s">
        <v>49</v>
      </c>
      <c r="D38" s="140" t="s">
        <v>50</v>
      </c>
      <c r="E38" s="97" t="s">
        <v>95</v>
      </c>
      <c r="F38" s="46">
        <f t="shared" si="2"/>
        <v>0</v>
      </c>
      <c r="G38" s="98"/>
      <c r="H38" s="98"/>
      <c r="I38" s="98"/>
      <c r="J38" s="98"/>
      <c r="K38" s="98"/>
      <c r="L38" s="101"/>
      <c r="M38" s="90"/>
      <c r="N38" s="87"/>
    </row>
    <row r="39" spans="1:14" ht="22.5" customHeight="1" x14ac:dyDescent="0.15">
      <c r="A39" s="80" t="s">
        <v>101</v>
      </c>
      <c r="B39" s="80" t="s">
        <v>102</v>
      </c>
      <c r="C39" s="140" t="s">
        <v>49</v>
      </c>
      <c r="D39" s="140" t="s">
        <v>50</v>
      </c>
      <c r="E39" s="97" t="s">
        <v>96</v>
      </c>
      <c r="F39" s="46">
        <f t="shared" si="2"/>
        <v>153602</v>
      </c>
      <c r="G39" s="98">
        <v>153602</v>
      </c>
      <c r="H39" s="98"/>
      <c r="I39" s="98"/>
      <c r="J39" s="98"/>
      <c r="K39" s="98"/>
      <c r="L39" s="101"/>
      <c r="M39" s="90"/>
      <c r="N39" s="87"/>
    </row>
    <row r="40" spans="1:14" ht="22.5" customHeight="1" x14ac:dyDescent="0.15">
      <c r="A40" s="80" t="s">
        <v>101</v>
      </c>
      <c r="B40" s="80" t="s">
        <v>102</v>
      </c>
      <c r="C40" s="140" t="s">
        <v>49</v>
      </c>
      <c r="D40" s="140" t="s">
        <v>50</v>
      </c>
      <c r="E40" s="97" t="s">
        <v>97</v>
      </c>
      <c r="F40" s="46">
        <f t="shared" si="2"/>
        <v>29000</v>
      </c>
      <c r="G40" s="98"/>
      <c r="H40" s="98"/>
      <c r="I40" s="98">
        <v>29000</v>
      </c>
      <c r="J40" s="98"/>
      <c r="K40" s="98"/>
      <c r="L40" s="101"/>
      <c r="M40" s="90"/>
      <c r="N40" s="87"/>
    </row>
    <row r="41" spans="1:14" ht="22.5" customHeight="1" x14ac:dyDescent="0.15">
      <c r="A41" s="80" t="s">
        <v>101</v>
      </c>
      <c r="B41" s="80" t="s">
        <v>102</v>
      </c>
      <c r="C41" s="140" t="s">
        <v>49</v>
      </c>
      <c r="D41" s="140" t="s">
        <v>50</v>
      </c>
      <c r="E41" s="97" t="s">
        <v>98</v>
      </c>
      <c r="F41" s="46">
        <f t="shared" si="2"/>
        <v>6801</v>
      </c>
      <c r="G41" s="98">
        <v>6801</v>
      </c>
      <c r="H41" s="98"/>
      <c r="I41" s="98"/>
      <c r="J41" s="98"/>
      <c r="K41" s="98"/>
      <c r="L41" s="101"/>
      <c r="M41" s="90"/>
      <c r="N41" s="87"/>
    </row>
    <row r="42" spans="1:14" ht="22.5" customHeight="1" x14ac:dyDescent="0.15">
      <c r="A42" s="80" t="s">
        <v>101</v>
      </c>
      <c r="B42" s="80" t="s">
        <v>102</v>
      </c>
      <c r="C42" s="140" t="s">
        <v>49</v>
      </c>
      <c r="D42" s="140" t="s">
        <v>50</v>
      </c>
      <c r="E42" s="97" t="s">
        <v>100</v>
      </c>
      <c r="F42" s="46">
        <f t="shared" si="2"/>
        <v>230735</v>
      </c>
      <c r="G42" s="98">
        <v>230735</v>
      </c>
      <c r="H42" s="98"/>
      <c r="I42" s="98"/>
      <c r="J42" s="98"/>
      <c r="K42" s="98"/>
      <c r="L42" s="101"/>
      <c r="M42" s="90"/>
      <c r="N42" s="87"/>
    </row>
    <row r="43" spans="1:14" ht="22.5" customHeight="1" x14ac:dyDescent="0.15">
      <c r="A43" s="80" t="s">
        <v>101</v>
      </c>
      <c r="B43" s="80" t="s">
        <v>102</v>
      </c>
      <c r="C43" s="140" t="s">
        <v>49</v>
      </c>
      <c r="D43" s="140" t="s">
        <v>50</v>
      </c>
      <c r="E43" s="97" t="s">
        <v>88</v>
      </c>
      <c r="F43" s="46">
        <f t="shared" si="2"/>
        <v>8866</v>
      </c>
      <c r="G43" s="98"/>
      <c r="H43" s="98"/>
      <c r="I43" s="98">
        <v>8866</v>
      </c>
      <c r="J43" s="98"/>
      <c r="K43" s="98"/>
      <c r="L43" s="101"/>
      <c r="M43" s="90"/>
      <c r="N43" s="87"/>
    </row>
    <row r="44" spans="1:14" ht="22.5" customHeight="1" x14ac:dyDescent="0.15">
      <c r="A44" s="80" t="s">
        <v>101</v>
      </c>
      <c r="B44" s="80" t="s">
        <v>102</v>
      </c>
      <c r="C44" s="140" t="s">
        <v>49</v>
      </c>
      <c r="D44" s="140" t="s">
        <v>50</v>
      </c>
      <c r="E44" s="97" t="s">
        <v>86</v>
      </c>
      <c r="F44" s="46">
        <f t="shared" si="2"/>
        <v>373648</v>
      </c>
      <c r="G44" s="98">
        <v>373648</v>
      </c>
      <c r="H44" s="98"/>
      <c r="I44" s="98"/>
      <c r="J44" s="98"/>
      <c r="K44" s="98"/>
      <c r="L44" s="101"/>
      <c r="M44" s="90"/>
      <c r="N44" s="87"/>
    </row>
    <row r="45" spans="1:14" ht="22.5" customHeight="1" x14ac:dyDescent="0.15">
      <c r="A45" s="80" t="s">
        <v>101</v>
      </c>
      <c r="B45" s="80" t="s">
        <v>102</v>
      </c>
      <c r="C45" s="140" t="s">
        <v>49</v>
      </c>
      <c r="D45" s="140" t="s">
        <v>50</v>
      </c>
      <c r="E45" s="97" t="s">
        <v>87</v>
      </c>
      <c r="F45" s="46">
        <f t="shared" si="2"/>
        <v>11818</v>
      </c>
      <c r="G45" s="98"/>
      <c r="H45" s="98"/>
      <c r="I45" s="98">
        <v>11818</v>
      </c>
      <c r="J45" s="98"/>
      <c r="K45" s="98"/>
      <c r="L45" s="101"/>
      <c r="M45" s="90"/>
      <c r="N45" s="87"/>
    </row>
    <row r="46" spans="1:14" ht="22.5" customHeight="1" x14ac:dyDescent="0.15">
      <c r="A46" s="80" t="s">
        <v>101</v>
      </c>
      <c r="B46" s="80" t="s">
        <v>102</v>
      </c>
      <c r="C46" s="140" t="s">
        <v>49</v>
      </c>
      <c r="D46" s="140" t="s">
        <v>50</v>
      </c>
      <c r="E46" s="97" t="s">
        <v>90</v>
      </c>
      <c r="F46" s="46">
        <f t="shared" si="2"/>
        <v>13002</v>
      </c>
      <c r="G46" s="98"/>
      <c r="H46" s="98"/>
      <c r="I46" s="98">
        <v>13002</v>
      </c>
      <c r="J46" s="98"/>
      <c r="K46" s="98"/>
      <c r="L46" s="101"/>
      <c r="M46" s="90"/>
      <c r="N46" s="87"/>
    </row>
    <row r="47" spans="1:14" ht="22.5" customHeight="1" x14ac:dyDescent="0.15">
      <c r="A47" s="80"/>
      <c r="B47" s="93"/>
      <c r="C47" s="94" t="s">
        <v>83</v>
      </c>
      <c r="D47" s="94"/>
      <c r="E47" s="95"/>
      <c r="F47" s="96">
        <f>SUM(F48:F60)</f>
        <v>1156574</v>
      </c>
      <c r="G47" s="96">
        <f>SUM(G48:G60)</f>
        <v>1086026</v>
      </c>
      <c r="H47" s="96">
        <f>SUM(H48:H60)</f>
        <v>0</v>
      </c>
      <c r="I47" s="96">
        <f>SUM(I48:I60)</f>
        <v>70548</v>
      </c>
      <c r="J47" s="98"/>
      <c r="K47" s="98"/>
      <c r="L47" s="101"/>
      <c r="M47" s="90"/>
      <c r="N47" s="87"/>
    </row>
    <row r="48" spans="1:14" ht="22.5" customHeight="1" x14ac:dyDescent="0.15">
      <c r="A48" s="80" t="s">
        <v>105</v>
      </c>
      <c r="B48" s="80" t="s">
        <v>106</v>
      </c>
      <c r="C48" s="140" t="s">
        <v>51</v>
      </c>
      <c r="D48" s="140" t="s">
        <v>52</v>
      </c>
      <c r="E48" s="97" t="s">
        <v>92</v>
      </c>
      <c r="F48" s="46">
        <f>SUM(G48:I48)</f>
        <v>84727</v>
      </c>
      <c r="G48" s="98">
        <v>84727</v>
      </c>
      <c r="H48" s="98"/>
      <c r="I48" s="98"/>
      <c r="J48" s="98"/>
      <c r="K48" s="98"/>
      <c r="L48" s="101"/>
      <c r="M48" s="90"/>
      <c r="N48" s="87"/>
    </row>
    <row r="49" spans="1:14" ht="22.5" customHeight="1" x14ac:dyDescent="0.15">
      <c r="A49" s="80" t="s">
        <v>105</v>
      </c>
      <c r="B49" s="80" t="s">
        <v>106</v>
      </c>
      <c r="C49" s="140" t="s">
        <v>51</v>
      </c>
      <c r="D49" s="140" t="s">
        <v>52</v>
      </c>
      <c r="E49" s="97" t="s">
        <v>96</v>
      </c>
      <c r="F49" s="46">
        <f t="shared" ref="F49:F62" si="3">SUM(G49:I49)</f>
        <v>0</v>
      </c>
      <c r="G49" s="98"/>
      <c r="H49" s="98"/>
      <c r="I49" s="98"/>
      <c r="J49" s="98"/>
      <c r="K49" s="98"/>
      <c r="L49" s="101"/>
      <c r="M49" s="90"/>
      <c r="N49" s="87"/>
    </row>
    <row r="50" spans="1:14" ht="22.5" customHeight="1" x14ac:dyDescent="0.15">
      <c r="A50" s="80" t="s">
        <v>101</v>
      </c>
      <c r="B50" s="80" t="s">
        <v>102</v>
      </c>
      <c r="C50" s="140" t="s">
        <v>51</v>
      </c>
      <c r="D50" s="140" t="s">
        <v>52</v>
      </c>
      <c r="E50" s="97" t="s">
        <v>94</v>
      </c>
      <c r="F50" s="46">
        <f t="shared" si="3"/>
        <v>93600</v>
      </c>
      <c r="G50" s="98">
        <v>93600</v>
      </c>
      <c r="H50" s="98"/>
      <c r="I50" s="98"/>
      <c r="J50" s="98"/>
      <c r="K50" s="98"/>
      <c r="L50" s="101"/>
      <c r="M50" s="90"/>
      <c r="N50" s="87"/>
    </row>
    <row r="51" spans="1:14" ht="22.5" customHeight="1" x14ac:dyDescent="0.15">
      <c r="A51" s="80" t="s">
        <v>101</v>
      </c>
      <c r="B51" s="80" t="s">
        <v>102</v>
      </c>
      <c r="C51" s="140" t="s">
        <v>51</v>
      </c>
      <c r="D51" s="140" t="s">
        <v>52</v>
      </c>
      <c r="E51" s="97" t="s">
        <v>103</v>
      </c>
      <c r="F51" s="46">
        <f t="shared" si="3"/>
        <v>0</v>
      </c>
      <c r="G51" s="98"/>
      <c r="H51" s="98"/>
      <c r="I51" s="98"/>
      <c r="J51" s="98"/>
      <c r="K51" s="98"/>
      <c r="L51" s="101"/>
      <c r="M51" s="90"/>
      <c r="N51" s="87"/>
    </row>
    <row r="52" spans="1:14" ht="22.5" customHeight="1" x14ac:dyDescent="0.15">
      <c r="A52" s="80" t="s">
        <v>101</v>
      </c>
      <c r="B52" s="80" t="s">
        <v>102</v>
      </c>
      <c r="C52" s="140" t="s">
        <v>51</v>
      </c>
      <c r="D52" s="140" t="s">
        <v>52</v>
      </c>
      <c r="E52" s="97" t="s">
        <v>107</v>
      </c>
      <c r="F52" s="46">
        <f t="shared" si="3"/>
        <v>0</v>
      </c>
      <c r="G52" s="98"/>
      <c r="H52" s="98"/>
      <c r="I52" s="98"/>
      <c r="J52" s="98"/>
      <c r="K52" s="98"/>
      <c r="L52" s="101"/>
      <c r="M52" s="90"/>
      <c r="N52" s="87"/>
    </row>
    <row r="53" spans="1:14" ht="22.5" customHeight="1" x14ac:dyDescent="0.15">
      <c r="A53" s="80" t="s">
        <v>101</v>
      </c>
      <c r="B53" s="80" t="s">
        <v>102</v>
      </c>
      <c r="C53" s="140" t="s">
        <v>51</v>
      </c>
      <c r="D53" s="140" t="s">
        <v>52</v>
      </c>
      <c r="E53" s="97" t="s">
        <v>96</v>
      </c>
      <c r="F53" s="46">
        <f t="shared" si="3"/>
        <v>178771</v>
      </c>
      <c r="G53" s="98">
        <v>178771</v>
      </c>
      <c r="H53" s="98"/>
      <c r="I53" s="98"/>
      <c r="J53" s="98"/>
      <c r="K53" s="98"/>
      <c r="L53" s="101"/>
      <c r="M53" s="90"/>
      <c r="N53" s="87"/>
    </row>
    <row r="54" spans="1:14" ht="22.5" customHeight="1" x14ac:dyDescent="0.15">
      <c r="A54" s="80" t="s">
        <v>101</v>
      </c>
      <c r="B54" s="80" t="s">
        <v>102</v>
      </c>
      <c r="C54" s="140" t="s">
        <v>51</v>
      </c>
      <c r="D54" s="140" t="s">
        <v>52</v>
      </c>
      <c r="E54" s="97" t="s">
        <v>97</v>
      </c>
      <c r="F54" s="46">
        <f t="shared" si="3"/>
        <v>30300</v>
      </c>
      <c r="G54" s="98"/>
      <c r="H54" s="98"/>
      <c r="I54" s="98">
        <v>30300</v>
      </c>
      <c r="J54" s="98"/>
      <c r="K54" s="98"/>
      <c r="L54" s="101"/>
      <c r="M54" s="90"/>
      <c r="N54" s="87"/>
    </row>
    <row r="55" spans="1:14" ht="22.5" customHeight="1" x14ac:dyDescent="0.15">
      <c r="A55" s="80" t="s">
        <v>101</v>
      </c>
      <c r="B55" s="80" t="s">
        <v>102</v>
      </c>
      <c r="C55" s="140" t="s">
        <v>51</v>
      </c>
      <c r="D55" s="140" t="s">
        <v>52</v>
      </c>
      <c r="E55" s="97" t="s">
        <v>98</v>
      </c>
      <c r="F55" s="46">
        <f t="shared" si="3"/>
        <v>0</v>
      </c>
      <c r="G55" s="98"/>
      <c r="H55" s="98"/>
      <c r="I55" s="98"/>
      <c r="J55" s="98"/>
      <c r="K55" s="98"/>
      <c r="L55" s="101"/>
      <c r="M55" s="90"/>
      <c r="N55" s="87"/>
    </row>
    <row r="56" spans="1:14" ht="22.5" customHeight="1" x14ac:dyDescent="0.15">
      <c r="A56" s="80" t="s">
        <v>101</v>
      </c>
      <c r="B56" s="80" t="s">
        <v>102</v>
      </c>
      <c r="C56" s="140" t="s">
        <v>51</v>
      </c>
      <c r="D56" s="140" t="s">
        <v>52</v>
      </c>
      <c r="E56" s="97" t="s">
        <v>100</v>
      </c>
      <c r="F56" s="46">
        <f t="shared" si="3"/>
        <v>278228</v>
      </c>
      <c r="G56" s="98">
        <v>278228</v>
      </c>
      <c r="H56" s="98"/>
      <c r="I56" s="98"/>
      <c r="J56" s="98"/>
      <c r="K56" s="98"/>
      <c r="L56" s="101"/>
      <c r="M56" s="90"/>
      <c r="N56" s="87"/>
    </row>
    <row r="57" spans="1:14" ht="22.5" customHeight="1" x14ac:dyDescent="0.15">
      <c r="A57" s="80" t="s">
        <v>101</v>
      </c>
      <c r="B57" s="80" t="s">
        <v>102</v>
      </c>
      <c r="C57" s="140" t="s">
        <v>51</v>
      </c>
      <c r="D57" s="140" t="s">
        <v>52</v>
      </c>
      <c r="E57" s="97" t="s">
        <v>88</v>
      </c>
      <c r="F57" s="46">
        <f t="shared" si="3"/>
        <v>10592</v>
      </c>
      <c r="G57" s="98"/>
      <c r="H57" s="98"/>
      <c r="I57" s="98">
        <v>10592</v>
      </c>
      <c r="J57" s="98"/>
      <c r="K57" s="98"/>
      <c r="L57" s="101"/>
      <c r="M57" s="90"/>
      <c r="N57" s="87"/>
    </row>
    <row r="58" spans="1:14" ht="22.5" customHeight="1" x14ac:dyDescent="0.15">
      <c r="A58" s="80" t="s">
        <v>101</v>
      </c>
      <c r="B58" s="80" t="s">
        <v>102</v>
      </c>
      <c r="C58" s="140" t="s">
        <v>51</v>
      </c>
      <c r="D58" s="140" t="s">
        <v>52</v>
      </c>
      <c r="E58" s="97" t="s">
        <v>86</v>
      </c>
      <c r="F58" s="46">
        <f t="shared" si="3"/>
        <v>450700</v>
      </c>
      <c r="G58" s="98">
        <v>450700</v>
      </c>
      <c r="H58" s="98"/>
      <c r="I58" s="98"/>
      <c r="J58" s="98"/>
      <c r="K58" s="98"/>
      <c r="L58" s="101"/>
      <c r="M58" s="90"/>
      <c r="N58" s="87"/>
    </row>
    <row r="59" spans="1:14" ht="22.5" customHeight="1" x14ac:dyDescent="0.15">
      <c r="A59" s="80" t="s">
        <v>101</v>
      </c>
      <c r="B59" s="80" t="s">
        <v>102</v>
      </c>
      <c r="C59" s="140" t="s">
        <v>51</v>
      </c>
      <c r="D59" s="140" t="s">
        <v>52</v>
      </c>
      <c r="E59" s="97" t="s">
        <v>87</v>
      </c>
      <c r="F59" s="46">
        <f t="shared" si="3"/>
        <v>14122</v>
      </c>
      <c r="G59" s="98"/>
      <c r="H59" s="98"/>
      <c r="I59" s="98">
        <v>14122</v>
      </c>
      <c r="J59" s="98"/>
      <c r="K59" s="98"/>
      <c r="L59" s="101"/>
      <c r="M59" s="90"/>
      <c r="N59" s="87"/>
    </row>
    <row r="60" spans="1:14" ht="22.5" customHeight="1" x14ac:dyDescent="0.15">
      <c r="A60" s="80" t="s">
        <v>101</v>
      </c>
      <c r="B60" s="80" t="s">
        <v>102</v>
      </c>
      <c r="C60" s="140" t="s">
        <v>51</v>
      </c>
      <c r="D60" s="140" t="s">
        <v>52</v>
      </c>
      <c r="E60" s="97" t="s">
        <v>90</v>
      </c>
      <c r="F60" s="46">
        <f t="shared" si="3"/>
        <v>15534</v>
      </c>
      <c r="G60" s="98"/>
      <c r="H60" s="98"/>
      <c r="I60" s="98">
        <v>15534</v>
      </c>
      <c r="J60" s="98"/>
      <c r="K60" s="98"/>
      <c r="L60" s="101"/>
      <c r="M60" s="90"/>
      <c r="N60" s="87"/>
    </row>
    <row r="61" spans="1:14" ht="22.5" customHeight="1" x14ac:dyDescent="0.15">
      <c r="A61" s="80"/>
      <c r="B61" s="93"/>
      <c r="C61" s="94" t="s">
        <v>83</v>
      </c>
      <c r="D61" s="94"/>
      <c r="E61" s="95"/>
      <c r="F61" s="96">
        <f t="shared" si="3"/>
        <v>126193</v>
      </c>
      <c r="G61" s="96">
        <f>SUM(G62:G71)</f>
        <v>113811</v>
      </c>
      <c r="H61" s="96">
        <f>SUM(H62:H71)</f>
        <v>7488</v>
      </c>
      <c r="I61" s="96">
        <f>SUM(I62:I71)</f>
        <v>4894</v>
      </c>
      <c r="J61" s="98"/>
      <c r="K61" s="98"/>
      <c r="L61" s="101"/>
      <c r="M61" s="90"/>
      <c r="N61" s="87"/>
    </row>
    <row r="62" spans="1:14" ht="22.5" customHeight="1" x14ac:dyDescent="0.15">
      <c r="A62" s="80" t="s">
        <v>101</v>
      </c>
      <c r="B62" s="80" t="s">
        <v>102</v>
      </c>
      <c r="C62" s="140" t="s">
        <v>53</v>
      </c>
      <c r="D62" s="140" t="s">
        <v>54</v>
      </c>
      <c r="E62" s="97" t="s">
        <v>92</v>
      </c>
      <c r="F62" s="46">
        <f t="shared" si="3"/>
        <v>7134</v>
      </c>
      <c r="G62" s="98">
        <v>7134</v>
      </c>
      <c r="H62" s="98"/>
      <c r="I62" s="98"/>
      <c r="J62" s="98"/>
      <c r="K62" s="98"/>
      <c r="L62" s="101"/>
      <c r="M62" s="90"/>
      <c r="N62" s="87"/>
    </row>
    <row r="63" spans="1:14" ht="22.5" customHeight="1" x14ac:dyDescent="0.15">
      <c r="A63" s="80" t="s">
        <v>101</v>
      </c>
      <c r="B63" s="80" t="s">
        <v>102</v>
      </c>
      <c r="C63" s="140" t="s">
        <v>53</v>
      </c>
      <c r="D63" s="140" t="s">
        <v>54</v>
      </c>
      <c r="E63" s="97" t="s">
        <v>93</v>
      </c>
      <c r="F63" s="46">
        <f t="shared" ref="F63:F73" si="4">SUM(G63:I63)</f>
        <v>7488</v>
      </c>
      <c r="G63" s="98"/>
      <c r="H63" s="98">
        <v>7488</v>
      </c>
      <c r="I63" s="98"/>
      <c r="J63" s="98"/>
      <c r="K63" s="98"/>
      <c r="L63" s="101"/>
      <c r="M63" s="90"/>
      <c r="N63" s="87"/>
    </row>
    <row r="64" spans="1:14" ht="22.5" customHeight="1" x14ac:dyDescent="0.15">
      <c r="A64" s="80" t="s">
        <v>101</v>
      </c>
      <c r="B64" s="80" t="s">
        <v>102</v>
      </c>
      <c r="C64" s="140" t="s">
        <v>53</v>
      </c>
      <c r="D64" s="140" t="s">
        <v>54</v>
      </c>
      <c r="E64" s="97" t="s">
        <v>96</v>
      </c>
      <c r="F64" s="46">
        <f t="shared" si="4"/>
        <v>14830</v>
      </c>
      <c r="G64" s="98">
        <v>14830</v>
      </c>
      <c r="H64" s="98"/>
      <c r="I64" s="98"/>
      <c r="J64" s="98"/>
      <c r="K64" s="98"/>
      <c r="L64" s="101"/>
      <c r="M64" s="90"/>
      <c r="N64" s="87"/>
    </row>
    <row r="65" spans="1:14" ht="22.5" customHeight="1" x14ac:dyDescent="0.15">
      <c r="A65" s="80" t="s">
        <v>101</v>
      </c>
      <c r="B65" s="80" t="s">
        <v>102</v>
      </c>
      <c r="C65" s="140" t="s">
        <v>53</v>
      </c>
      <c r="D65" s="140" t="s">
        <v>54</v>
      </c>
      <c r="E65" s="97" t="s">
        <v>97</v>
      </c>
      <c r="F65" s="46">
        <f t="shared" si="4"/>
        <v>1500</v>
      </c>
      <c r="G65" s="98"/>
      <c r="H65" s="98"/>
      <c r="I65" s="98">
        <v>1500</v>
      </c>
      <c r="J65" s="98"/>
      <c r="K65" s="98"/>
      <c r="L65" s="101"/>
      <c r="M65" s="90"/>
      <c r="N65" s="87"/>
    </row>
    <row r="66" spans="1:14" ht="22.5" customHeight="1" x14ac:dyDescent="0.15">
      <c r="A66" s="80" t="s">
        <v>101</v>
      </c>
      <c r="B66" s="80" t="s">
        <v>102</v>
      </c>
      <c r="C66" s="140" t="s">
        <v>53</v>
      </c>
      <c r="D66" s="140" t="s">
        <v>54</v>
      </c>
      <c r="E66" s="97" t="s">
        <v>98</v>
      </c>
      <c r="F66" s="46">
        <f t="shared" si="4"/>
        <v>1959</v>
      </c>
      <c r="G66" s="98">
        <v>1959</v>
      </c>
      <c r="H66" s="98"/>
      <c r="I66" s="98"/>
      <c r="J66" s="98"/>
      <c r="K66" s="98"/>
      <c r="L66" s="101"/>
      <c r="M66" s="90"/>
      <c r="N66" s="87"/>
    </row>
    <row r="67" spans="1:14" ht="22.5" customHeight="1" x14ac:dyDescent="0.15">
      <c r="A67" s="80" t="s">
        <v>101</v>
      </c>
      <c r="B67" s="80" t="s">
        <v>102</v>
      </c>
      <c r="C67" s="140" t="s">
        <v>53</v>
      </c>
      <c r="D67" s="140" t="s">
        <v>54</v>
      </c>
      <c r="E67" s="97" t="s">
        <v>100</v>
      </c>
      <c r="F67" s="46">
        <f t="shared" si="4"/>
        <v>49480</v>
      </c>
      <c r="G67" s="98">
        <v>49480</v>
      </c>
      <c r="H67" s="98"/>
      <c r="I67" s="98"/>
      <c r="J67" s="98"/>
      <c r="K67" s="98"/>
      <c r="L67" s="101"/>
      <c r="M67" s="90"/>
      <c r="N67" s="87"/>
    </row>
    <row r="68" spans="1:14" ht="22.5" customHeight="1" x14ac:dyDescent="0.15">
      <c r="A68" s="80" t="s">
        <v>101</v>
      </c>
      <c r="B68" s="80" t="s">
        <v>102</v>
      </c>
      <c r="C68" s="140" t="s">
        <v>53</v>
      </c>
      <c r="D68" s="140" t="s">
        <v>54</v>
      </c>
      <c r="E68" s="97" t="s">
        <v>88</v>
      </c>
      <c r="F68" s="46">
        <f t="shared" si="4"/>
        <v>900</v>
      </c>
      <c r="G68" s="98"/>
      <c r="H68" s="98"/>
      <c r="I68" s="98">
        <v>900</v>
      </c>
      <c r="J68" s="98"/>
      <c r="K68" s="98"/>
      <c r="L68" s="101"/>
      <c r="M68" s="90"/>
      <c r="N68" s="87"/>
    </row>
    <row r="69" spans="1:14" ht="22.5" customHeight="1" x14ac:dyDescent="0.15">
      <c r="A69" s="80" t="s">
        <v>101</v>
      </c>
      <c r="B69" s="80" t="s">
        <v>102</v>
      </c>
      <c r="C69" s="140" t="s">
        <v>53</v>
      </c>
      <c r="D69" s="140" t="s">
        <v>54</v>
      </c>
      <c r="E69" s="97" t="s">
        <v>86</v>
      </c>
      <c r="F69" s="46">
        <f t="shared" si="4"/>
        <v>40408</v>
      </c>
      <c r="G69" s="98">
        <v>40408</v>
      </c>
      <c r="H69" s="98"/>
      <c r="I69" s="98"/>
      <c r="J69" s="98"/>
      <c r="K69" s="98"/>
      <c r="L69" s="101"/>
      <c r="M69" s="90"/>
      <c r="N69" s="87"/>
    </row>
    <row r="70" spans="1:14" ht="22.5" customHeight="1" x14ac:dyDescent="0.15">
      <c r="A70" s="80" t="s">
        <v>101</v>
      </c>
      <c r="B70" s="80" t="s">
        <v>102</v>
      </c>
      <c r="C70" s="140" t="s">
        <v>53</v>
      </c>
      <c r="D70" s="140" t="s">
        <v>54</v>
      </c>
      <c r="E70" s="97" t="s">
        <v>87</v>
      </c>
      <c r="F70" s="46">
        <f t="shared" si="4"/>
        <v>1188</v>
      </c>
      <c r="G70" s="98"/>
      <c r="H70" s="98"/>
      <c r="I70" s="98">
        <v>1188</v>
      </c>
      <c r="J70" s="98"/>
      <c r="K70" s="98"/>
      <c r="L70" s="101"/>
      <c r="M70" s="90"/>
      <c r="N70" s="87"/>
    </row>
    <row r="71" spans="1:14" ht="22.5" customHeight="1" x14ac:dyDescent="0.15">
      <c r="A71" s="80" t="s">
        <v>101</v>
      </c>
      <c r="B71" s="80" t="s">
        <v>102</v>
      </c>
      <c r="C71" s="140" t="s">
        <v>53</v>
      </c>
      <c r="D71" s="140" t="s">
        <v>54</v>
      </c>
      <c r="E71" s="97" t="s">
        <v>90</v>
      </c>
      <c r="F71" s="46">
        <f t="shared" si="4"/>
        <v>1306</v>
      </c>
      <c r="G71" s="98"/>
      <c r="H71" s="98"/>
      <c r="I71" s="98">
        <v>1306</v>
      </c>
      <c r="J71" s="98"/>
      <c r="K71" s="98"/>
      <c r="L71" s="101"/>
      <c r="M71" s="90"/>
      <c r="N71" s="87"/>
    </row>
    <row r="72" spans="1:14" ht="22.5" customHeight="1" x14ac:dyDescent="0.15">
      <c r="A72" s="80"/>
      <c r="B72" s="93"/>
      <c r="C72" s="94" t="s">
        <v>83</v>
      </c>
      <c r="D72" s="94"/>
      <c r="E72" s="95"/>
      <c r="F72" s="96">
        <f t="shared" si="4"/>
        <v>5108518</v>
      </c>
      <c r="G72" s="96">
        <f>SUM(G73:G85)</f>
        <v>4697539</v>
      </c>
      <c r="H72" s="96">
        <f>SUM(H73:H85)</f>
        <v>29952</v>
      </c>
      <c r="I72" s="96">
        <f>SUM(I73:I85)</f>
        <v>381027</v>
      </c>
      <c r="J72" s="98"/>
      <c r="K72" s="98"/>
      <c r="L72" s="101"/>
      <c r="M72" s="90"/>
      <c r="N72" s="87"/>
    </row>
    <row r="73" spans="1:14" ht="22.5" customHeight="1" x14ac:dyDescent="0.15">
      <c r="A73" s="80" t="s">
        <v>101</v>
      </c>
      <c r="B73" s="80" t="s">
        <v>102</v>
      </c>
      <c r="C73" s="140" t="s">
        <v>55</v>
      </c>
      <c r="D73" s="140" t="s">
        <v>56</v>
      </c>
      <c r="E73" s="97" t="s">
        <v>92</v>
      </c>
      <c r="F73" s="46">
        <f t="shared" si="4"/>
        <v>361940</v>
      </c>
      <c r="G73" s="98">
        <v>361940</v>
      </c>
      <c r="H73" s="98"/>
      <c r="I73" s="98"/>
      <c r="J73" s="98"/>
      <c r="K73" s="98"/>
      <c r="L73" s="101"/>
      <c r="M73" s="90"/>
      <c r="N73" s="87"/>
    </row>
    <row r="74" spans="1:14" ht="22.5" customHeight="1" x14ac:dyDescent="0.15">
      <c r="A74" s="80" t="s">
        <v>101</v>
      </c>
      <c r="B74" s="80" t="s">
        <v>102</v>
      </c>
      <c r="C74" s="140" t="s">
        <v>55</v>
      </c>
      <c r="D74" s="140" t="s">
        <v>56</v>
      </c>
      <c r="E74" s="97" t="s">
        <v>93</v>
      </c>
      <c r="F74" s="46">
        <f t="shared" ref="F74:F85" si="5">SUM(G74:I74)</f>
        <v>29952</v>
      </c>
      <c r="G74" s="98"/>
      <c r="H74" s="98">
        <v>29952</v>
      </c>
      <c r="I74" s="98"/>
      <c r="J74" s="98"/>
      <c r="K74" s="98"/>
      <c r="L74" s="101"/>
      <c r="M74" s="90"/>
      <c r="N74" s="87"/>
    </row>
    <row r="75" spans="1:14" ht="22.5" customHeight="1" x14ac:dyDescent="0.15">
      <c r="A75" s="80" t="s">
        <v>101</v>
      </c>
      <c r="B75" s="80" t="s">
        <v>102</v>
      </c>
      <c r="C75" s="140" t="s">
        <v>55</v>
      </c>
      <c r="D75" s="140" t="s">
        <v>56</v>
      </c>
      <c r="E75" s="97" t="s">
        <v>107</v>
      </c>
      <c r="F75" s="46">
        <f t="shared" si="5"/>
        <v>0</v>
      </c>
      <c r="G75" s="98"/>
      <c r="H75" s="98"/>
      <c r="I75" s="98"/>
      <c r="J75" s="98"/>
      <c r="K75" s="98"/>
      <c r="L75" s="101"/>
      <c r="M75" s="90"/>
      <c r="N75" s="87"/>
    </row>
    <row r="76" spans="1:14" ht="22.5" customHeight="1" x14ac:dyDescent="0.15">
      <c r="A76" s="80" t="s">
        <v>101</v>
      </c>
      <c r="B76" s="80" t="s">
        <v>102</v>
      </c>
      <c r="C76" s="140" t="s">
        <v>55</v>
      </c>
      <c r="D76" s="140" t="s">
        <v>56</v>
      </c>
      <c r="E76" s="97" t="s">
        <v>96</v>
      </c>
      <c r="F76" s="46">
        <f t="shared" si="5"/>
        <v>706146</v>
      </c>
      <c r="G76" s="98">
        <v>706146</v>
      </c>
      <c r="H76" s="98"/>
      <c r="I76" s="98"/>
      <c r="J76" s="98"/>
      <c r="K76" s="98"/>
      <c r="L76" s="101"/>
      <c r="M76" s="90"/>
      <c r="N76" s="87"/>
    </row>
    <row r="77" spans="1:14" ht="22.5" customHeight="1" x14ac:dyDescent="0.15">
      <c r="A77" s="80" t="s">
        <v>101</v>
      </c>
      <c r="B77" s="80" t="s">
        <v>102</v>
      </c>
      <c r="C77" s="140" t="s">
        <v>55</v>
      </c>
      <c r="D77" s="140" t="s">
        <v>56</v>
      </c>
      <c r="E77" s="97" t="s">
        <v>97</v>
      </c>
      <c r="F77" s="46">
        <f t="shared" si="5"/>
        <v>156800</v>
      </c>
      <c r="G77" s="98"/>
      <c r="H77" s="98"/>
      <c r="I77" s="98">
        <v>156800</v>
      </c>
      <c r="J77" s="98"/>
      <c r="K77" s="98"/>
      <c r="L77" s="101"/>
      <c r="M77" s="90"/>
      <c r="N77" s="87"/>
    </row>
    <row r="78" spans="1:14" ht="22.5" customHeight="1" x14ac:dyDescent="0.15">
      <c r="A78" s="80" t="s">
        <v>101</v>
      </c>
      <c r="B78" s="80" t="s">
        <v>102</v>
      </c>
      <c r="C78" s="140" t="s">
        <v>55</v>
      </c>
      <c r="D78" s="140" t="s">
        <v>56</v>
      </c>
      <c r="E78" s="97" t="s">
        <v>98</v>
      </c>
      <c r="F78" s="46">
        <f t="shared" si="5"/>
        <v>20157</v>
      </c>
      <c r="G78" s="98">
        <v>20157</v>
      </c>
      <c r="H78" s="98"/>
      <c r="I78" s="98"/>
      <c r="J78" s="98"/>
      <c r="K78" s="98"/>
      <c r="L78" s="101"/>
      <c r="M78" s="90"/>
      <c r="N78" s="87"/>
    </row>
    <row r="79" spans="1:14" ht="22.5" customHeight="1" x14ac:dyDescent="0.15">
      <c r="A79" s="80" t="s">
        <v>101</v>
      </c>
      <c r="B79" s="80" t="s">
        <v>102</v>
      </c>
      <c r="C79" s="140" t="s">
        <v>55</v>
      </c>
      <c r="D79" s="140" t="s">
        <v>56</v>
      </c>
      <c r="E79" s="97" t="s">
        <v>100</v>
      </c>
      <c r="F79" s="46">
        <f t="shared" si="5"/>
        <v>1341416</v>
      </c>
      <c r="G79" s="98">
        <v>1341416</v>
      </c>
      <c r="H79" s="98"/>
      <c r="I79" s="98"/>
      <c r="J79" s="98"/>
      <c r="K79" s="98"/>
      <c r="L79" s="101"/>
      <c r="M79" s="90"/>
      <c r="N79" s="87"/>
    </row>
    <row r="80" spans="1:14" ht="22.5" customHeight="1" x14ac:dyDescent="0.15">
      <c r="A80" s="80" t="s">
        <v>101</v>
      </c>
      <c r="B80" s="80" t="s">
        <v>102</v>
      </c>
      <c r="C80" s="140" t="s">
        <v>55</v>
      </c>
      <c r="D80" s="140" t="s">
        <v>56</v>
      </c>
      <c r="E80" s="97" t="s">
        <v>88</v>
      </c>
      <c r="F80" s="46">
        <f t="shared" si="5"/>
        <v>43250</v>
      </c>
      <c r="G80" s="98"/>
      <c r="H80" s="98"/>
      <c r="I80" s="98">
        <v>43250</v>
      </c>
      <c r="J80" s="98"/>
      <c r="K80" s="98"/>
      <c r="L80" s="101"/>
      <c r="M80" s="90"/>
      <c r="N80" s="87"/>
    </row>
    <row r="81" spans="1:14" ht="22.5" customHeight="1" x14ac:dyDescent="0.15">
      <c r="A81" s="80" t="s">
        <v>101</v>
      </c>
      <c r="B81" s="80" t="s">
        <v>102</v>
      </c>
      <c r="C81" s="140" t="s">
        <v>55</v>
      </c>
      <c r="D81" s="140" t="s">
        <v>56</v>
      </c>
      <c r="E81" s="97" t="s">
        <v>108</v>
      </c>
      <c r="F81" s="46">
        <f t="shared" si="5"/>
        <v>424800</v>
      </c>
      <c r="G81" s="98">
        <v>424800</v>
      </c>
      <c r="H81" s="98"/>
      <c r="I81" s="98"/>
      <c r="J81" s="98"/>
      <c r="K81" s="98"/>
      <c r="L81" s="101"/>
      <c r="M81" s="90"/>
      <c r="N81" s="87"/>
    </row>
    <row r="82" spans="1:14" ht="22.5" customHeight="1" x14ac:dyDescent="0.15">
      <c r="A82" s="80" t="s">
        <v>101</v>
      </c>
      <c r="B82" s="80" t="s">
        <v>102</v>
      </c>
      <c r="C82" s="140" t="s">
        <v>55</v>
      </c>
      <c r="D82" s="140" t="s">
        <v>56</v>
      </c>
      <c r="E82" s="97" t="s">
        <v>86</v>
      </c>
      <c r="F82" s="46">
        <f t="shared" si="5"/>
        <v>1843080</v>
      </c>
      <c r="G82" s="98">
        <v>1843080</v>
      </c>
      <c r="H82" s="98"/>
      <c r="I82" s="98"/>
      <c r="J82" s="98"/>
      <c r="K82" s="98"/>
      <c r="L82" s="101"/>
      <c r="M82" s="90"/>
      <c r="N82" s="87"/>
    </row>
    <row r="83" spans="1:14" ht="22.5" customHeight="1" x14ac:dyDescent="0.15">
      <c r="A83" s="80" t="s">
        <v>101</v>
      </c>
      <c r="B83" s="80" t="s">
        <v>102</v>
      </c>
      <c r="C83" s="140" t="s">
        <v>55</v>
      </c>
      <c r="D83" s="140" t="s">
        <v>56</v>
      </c>
      <c r="E83" s="97" t="s">
        <v>87</v>
      </c>
      <c r="F83" s="46">
        <f t="shared" si="5"/>
        <v>57618</v>
      </c>
      <c r="G83" s="98"/>
      <c r="H83" s="98"/>
      <c r="I83" s="98">
        <v>57618</v>
      </c>
      <c r="J83" s="98"/>
      <c r="K83" s="98"/>
      <c r="L83" s="101"/>
      <c r="M83" s="90"/>
      <c r="N83" s="87"/>
    </row>
    <row r="84" spans="1:14" ht="22.5" customHeight="1" x14ac:dyDescent="0.15">
      <c r="A84" s="80" t="s">
        <v>101</v>
      </c>
      <c r="B84" s="80" t="s">
        <v>102</v>
      </c>
      <c r="C84" s="140" t="s">
        <v>55</v>
      </c>
      <c r="D84" s="140" t="s">
        <v>56</v>
      </c>
      <c r="E84" s="97" t="s">
        <v>90</v>
      </c>
      <c r="F84" s="46">
        <f t="shared" si="5"/>
        <v>63359</v>
      </c>
      <c r="G84" s="98"/>
      <c r="H84" s="98"/>
      <c r="I84" s="98">
        <v>63359</v>
      </c>
      <c r="J84" s="98"/>
      <c r="K84" s="98"/>
      <c r="L84" s="101"/>
      <c r="M84" s="90"/>
      <c r="N84" s="87"/>
    </row>
    <row r="85" spans="1:14" ht="22.5" customHeight="1" x14ac:dyDescent="0.15">
      <c r="A85" s="80" t="s">
        <v>101</v>
      </c>
      <c r="B85" s="80" t="s">
        <v>102</v>
      </c>
      <c r="C85" s="140" t="s">
        <v>55</v>
      </c>
      <c r="D85" s="140" t="s">
        <v>56</v>
      </c>
      <c r="E85" s="97" t="s">
        <v>89</v>
      </c>
      <c r="F85" s="46">
        <f t="shared" si="5"/>
        <v>60000</v>
      </c>
      <c r="G85" s="98"/>
      <c r="H85" s="98"/>
      <c r="I85" s="98">
        <v>60000</v>
      </c>
      <c r="J85" s="98"/>
      <c r="K85" s="98"/>
      <c r="L85" s="101"/>
      <c r="M85" s="90"/>
      <c r="N85" s="87"/>
    </row>
    <row r="86" spans="1:14" ht="22.5" customHeight="1" x14ac:dyDescent="0.15">
      <c r="A86" s="80"/>
      <c r="B86" s="93"/>
      <c r="C86" s="94" t="s">
        <v>83</v>
      </c>
      <c r="D86" s="94"/>
      <c r="E86" s="95"/>
      <c r="F86" s="96">
        <v>0</v>
      </c>
      <c r="G86" s="96">
        <v>0</v>
      </c>
      <c r="H86" s="96">
        <v>0</v>
      </c>
      <c r="I86" s="96">
        <v>0</v>
      </c>
      <c r="J86" s="98"/>
      <c r="K86" s="98"/>
      <c r="L86" s="101"/>
      <c r="M86" s="90"/>
      <c r="N86" s="87"/>
    </row>
    <row r="87" spans="1:14" ht="22.5" customHeight="1" x14ac:dyDescent="0.15">
      <c r="A87" s="80" t="s">
        <v>101</v>
      </c>
      <c r="B87" s="80" t="s">
        <v>102</v>
      </c>
      <c r="C87" s="140" t="s">
        <v>57</v>
      </c>
      <c r="D87" s="140" t="s">
        <v>58</v>
      </c>
      <c r="E87" s="97" t="s">
        <v>87</v>
      </c>
      <c r="F87" s="46"/>
      <c r="G87" s="98"/>
      <c r="H87" s="98"/>
      <c r="I87" s="98"/>
      <c r="J87" s="98"/>
      <c r="K87" s="98"/>
      <c r="L87" s="101"/>
      <c r="M87" s="90"/>
      <c r="N87" s="87"/>
    </row>
    <row r="88" spans="1:14" ht="22.5" customHeight="1" x14ac:dyDescent="0.15">
      <c r="A88" s="80" t="s">
        <v>101</v>
      </c>
      <c r="B88" s="80" t="s">
        <v>102</v>
      </c>
      <c r="C88" s="140" t="s">
        <v>57</v>
      </c>
      <c r="D88" s="140" t="s">
        <v>58</v>
      </c>
      <c r="E88" s="97" t="s">
        <v>90</v>
      </c>
      <c r="F88" s="46"/>
      <c r="G88" s="98"/>
      <c r="H88" s="98"/>
      <c r="I88" s="98"/>
      <c r="J88" s="98"/>
      <c r="K88" s="98"/>
      <c r="L88" s="101"/>
      <c r="M88" s="90"/>
      <c r="N88" s="87"/>
    </row>
    <row r="89" spans="1:14" ht="22.5" customHeight="1" x14ac:dyDescent="0.15">
      <c r="A89" s="80" t="s">
        <v>101</v>
      </c>
      <c r="B89" s="80" t="s">
        <v>102</v>
      </c>
      <c r="C89" s="140" t="s">
        <v>57</v>
      </c>
      <c r="D89" s="140" t="s">
        <v>58</v>
      </c>
      <c r="E89" s="97" t="s">
        <v>86</v>
      </c>
      <c r="F89" s="46"/>
      <c r="G89" s="98"/>
      <c r="H89" s="98"/>
      <c r="I89" s="98"/>
      <c r="J89" s="98"/>
      <c r="K89" s="98"/>
      <c r="L89" s="101"/>
      <c r="M89" s="90"/>
      <c r="N89" s="87"/>
    </row>
    <row r="90" spans="1:14" ht="22.5" customHeight="1" x14ac:dyDescent="0.15">
      <c r="A90" s="80" t="s">
        <v>101</v>
      </c>
      <c r="B90" s="80" t="s">
        <v>102</v>
      </c>
      <c r="C90" s="140" t="s">
        <v>57</v>
      </c>
      <c r="D90" s="140" t="s">
        <v>58</v>
      </c>
      <c r="E90" s="97" t="s">
        <v>88</v>
      </c>
      <c r="F90" s="46"/>
      <c r="G90" s="98"/>
      <c r="H90" s="98"/>
      <c r="I90" s="98"/>
      <c r="J90" s="98"/>
      <c r="K90" s="98"/>
      <c r="L90" s="101"/>
      <c r="M90" s="90"/>
      <c r="N90" s="87"/>
    </row>
    <row r="91" spans="1:14" ht="22.5" customHeight="1" x14ac:dyDescent="0.15">
      <c r="A91" s="80" t="s">
        <v>101</v>
      </c>
      <c r="B91" s="80" t="s">
        <v>102</v>
      </c>
      <c r="C91" s="140" t="s">
        <v>57</v>
      </c>
      <c r="D91" s="140" t="s">
        <v>58</v>
      </c>
      <c r="E91" s="97" t="s">
        <v>100</v>
      </c>
      <c r="F91" s="46"/>
      <c r="G91" s="98"/>
      <c r="H91" s="98"/>
      <c r="I91" s="98"/>
      <c r="J91" s="98"/>
      <c r="K91" s="98"/>
      <c r="L91" s="101"/>
      <c r="M91" s="90"/>
      <c r="N91" s="87"/>
    </row>
    <row r="92" spans="1:14" ht="22.5" customHeight="1" x14ac:dyDescent="0.15">
      <c r="A92" s="80" t="s">
        <v>101</v>
      </c>
      <c r="B92" s="80" t="s">
        <v>102</v>
      </c>
      <c r="C92" s="140" t="s">
        <v>57</v>
      </c>
      <c r="D92" s="140" t="s">
        <v>58</v>
      </c>
      <c r="E92" s="97" t="s">
        <v>98</v>
      </c>
      <c r="F92" s="46"/>
      <c r="G92" s="98"/>
      <c r="H92" s="98"/>
      <c r="I92" s="98"/>
      <c r="J92" s="98"/>
      <c r="K92" s="98"/>
      <c r="L92" s="101"/>
      <c r="M92" s="90"/>
      <c r="N92" s="87"/>
    </row>
    <row r="93" spans="1:14" ht="22.5" customHeight="1" x14ac:dyDescent="0.15">
      <c r="A93" s="80" t="s">
        <v>101</v>
      </c>
      <c r="B93" s="80" t="s">
        <v>102</v>
      </c>
      <c r="C93" s="140" t="s">
        <v>57</v>
      </c>
      <c r="D93" s="140" t="s">
        <v>58</v>
      </c>
      <c r="E93" s="97" t="s">
        <v>97</v>
      </c>
      <c r="F93" s="46"/>
      <c r="G93" s="98"/>
      <c r="H93" s="98"/>
      <c r="I93" s="98"/>
      <c r="J93" s="98"/>
      <c r="K93" s="98"/>
      <c r="L93" s="101"/>
      <c r="M93" s="90"/>
      <c r="N93" s="87"/>
    </row>
    <row r="94" spans="1:14" ht="22.5" customHeight="1" x14ac:dyDescent="0.15">
      <c r="A94" s="80" t="s">
        <v>101</v>
      </c>
      <c r="B94" s="80" t="s">
        <v>102</v>
      </c>
      <c r="C94" s="140" t="s">
        <v>57</v>
      </c>
      <c r="D94" s="140" t="s">
        <v>58</v>
      </c>
      <c r="E94" s="97" t="s">
        <v>96</v>
      </c>
      <c r="F94" s="46"/>
      <c r="G94" s="98"/>
      <c r="H94" s="98"/>
      <c r="I94" s="98"/>
      <c r="J94" s="98"/>
      <c r="K94" s="98"/>
      <c r="L94" s="101"/>
      <c r="M94" s="90"/>
      <c r="N94" s="87"/>
    </row>
    <row r="95" spans="1:14" ht="22.5" customHeight="1" x14ac:dyDescent="0.15">
      <c r="A95" s="80" t="s">
        <v>101</v>
      </c>
      <c r="B95" s="80" t="s">
        <v>102</v>
      </c>
      <c r="C95" s="140" t="s">
        <v>57</v>
      </c>
      <c r="D95" s="140" t="s">
        <v>58</v>
      </c>
      <c r="E95" s="97" t="s">
        <v>92</v>
      </c>
      <c r="F95" s="46"/>
      <c r="G95" s="98"/>
      <c r="H95" s="98"/>
      <c r="I95" s="98"/>
      <c r="J95" s="98"/>
      <c r="K95" s="98"/>
      <c r="L95" s="101"/>
      <c r="M95" s="90"/>
      <c r="N95" s="87"/>
    </row>
    <row r="96" spans="1:14" ht="22.5" customHeight="1" x14ac:dyDescent="0.15">
      <c r="A96" s="80"/>
      <c r="B96" s="93"/>
      <c r="C96" s="94" t="s">
        <v>83</v>
      </c>
      <c r="D96" s="94"/>
      <c r="E96" s="95"/>
      <c r="F96" s="96">
        <f>SUM(G96:I96)</f>
        <v>3707927</v>
      </c>
      <c r="G96" s="96">
        <f>SUM(G97:G106)</f>
        <v>3472760</v>
      </c>
      <c r="H96" s="96">
        <f>SUM(H97:H106)</f>
        <v>0</v>
      </c>
      <c r="I96" s="96">
        <f>SUM(I97:I106)</f>
        <v>235167</v>
      </c>
      <c r="J96" s="98"/>
      <c r="K96" s="98"/>
      <c r="L96" s="101"/>
      <c r="M96" s="90"/>
      <c r="N96" s="87"/>
    </row>
    <row r="97" spans="1:14" ht="22.5" customHeight="1" x14ac:dyDescent="0.15">
      <c r="A97" s="80" t="s">
        <v>101</v>
      </c>
      <c r="B97" s="80" t="s">
        <v>102</v>
      </c>
      <c r="C97" s="140" t="s">
        <v>59</v>
      </c>
      <c r="D97" s="140" t="s">
        <v>60</v>
      </c>
      <c r="E97" s="97" t="s">
        <v>87</v>
      </c>
      <c r="F97" s="46">
        <f>SUM(G97:I97)</f>
        <v>44824</v>
      </c>
      <c r="G97" s="98"/>
      <c r="H97" s="98"/>
      <c r="I97" s="98">
        <v>44824</v>
      </c>
      <c r="J97" s="98"/>
      <c r="K97" s="98"/>
      <c r="L97" s="101"/>
      <c r="M97" s="90"/>
      <c r="N97" s="87"/>
    </row>
    <row r="98" spans="1:14" ht="22.5" customHeight="1" x14ac:dyDescent="0.15">
      <c r="A98" s="80" t="s">
        <v>101</v>
      </c>
      <c r="B98" s="80" t="s">
        <v>102</v>
      </c>
      <c r="C98" s="140" t="s">
        <v>59</v>
      </c>
      <c r="D98" s="140" t="s">
        <v>60</v>
      </c>
      <c r="E98" s="97" t="s">
        <v>86</v>
      </c>
      <c r="F98" s="46">
        <f t="shared" ref="F98:F108" si="6">SUM(G98:I98)</f>
        <v>1394104</v>
      </c>
      <c r="G98" s="98">
        <v>1394104</v>
      </c>
      <c r="H98" s="98"/>
      <c r="I98" s="98"/>
      <c r="J98" s="98"/>
      <c r="K98" s="98"/>
      <c r="L98" s="101"/>
      <c r="M98" s="90"/>
      <c r="N98" s="87"/>
    </row>
    <row r="99" spans="1:14" ht="22.5" customHeight="1" x14ac:dyDescent="0.15">
      <c r="A99" s="80" t="s">
        <v>101</v>
      </c>
      <c r="B99" s="80" t="s">
        <v>102</v>
      </c>
      <c r="C99" s="140" t="s">
        <v>59</v>
      </c>
      <c r="D99" s="140" t="s">
        <v>60</v>
      </c>
      <c r="E99" s="97" t="s">
        <v>88</v>
      </c>
      <c r="F99" s="46">
        <f t="shared" si="6"/>
        <v>33645</v>
      </c>
      <c r="G99" s="98"/>
      <c r="H99" s="98"/>
      <c r="I99" s="98">
        <v>33645</v>
      </c>
      <c r="J99" s="98"/>
      <c r="K99" s="98"/>
      <c r="L99" s="101"/>
      <c r="M99" s="90"/>
      <c r="N99" s="87"/>
    </row>
    <row r="100" spans="1:14" ht="22.5" customHeight="1" x14ac:dyDescent="0.15">
      <c r="A100" s="80" t="s">
        <v>101</v>
      </c>
      <c r="B100" s="80" t="s">
        <v>102</v>
      </c>
      <c r="C100" s="140" t="s">
        <v>59</v>
      </c>
      <c r="D100" s="140" t="s">
        <v>60</v>
      </c>
      <c r="E100" s="97" t="s">
        <v>98</v>
      </c>
      <c r="F100" s="46">
        <f t="shared" si="6"/>
        <v>24600</v>
      </c>
      <c r="G100" s="98">
        <v>24600</v>
      </c>
      <c r="H100" s="98"/>
      <c r="I100" s="98"/>
      <c r="J100" s="98"/>
      <c r="K100" s="98"/>
      <c r="L100" s="101"/>
      <c r="M100" s="90"/>
      <c r="N100" s="87"/>
    </row>
    <row r="101" spans="1:14" ht="22.5" customHeight="1" x14ac:dyDescent="0.15">
      <c r="A101" s="80" t="s">
        <v>101</v>
      </c>
      <c r="B101" s="80" t="s">
        <v>102</v>
      </c>
      <c r="C101" s="140" t="s">
        <v>59</v>
      </c>
      <c r="D101" s="140" t="s">
        <v>60</v>
      </c>
      <c r="E101" s="97" t="s">
        <v>97</v>
      </c>
      <c r="F101" s="46">
        <f t="shared" si="6"/>
        <v>107500</v>
      </c>
      <c r="G101" s="98"/>
      <c r="H101" s="98"/>
      <c r="I101" s="98">
        <v>107500</v>
      </c>
      <c r="J101" s="98"/>
      <c r="K101" s="98"/>
      <c r="L101" s="101"/>
      <c r="M101" s="90"/>
      <c r="N101" s="87"/>
    </row>
    <row r="102" spans="1:14" ht="22.5" customHeight="1" x14ac:dyDescent="0.15">
      <c r="A102" s="80" t="s">
        <v>101</v>
      </c>
      <c r="B102" s="80" t="s">
        <v>102</v>
      </c>
      <c r="C102" s="140" t="s">
        <v>59</v>
      </c>
      <c r="D102" s="140" t="s">
        <v>60</v>
      </c>
      <c r="E102" s="97" t="s">
        <v>96</v>
      </c>
      <c r="F102" s="46">
        <f t="shared" si="6"/>
        <v>568494</v>
      </c>
      <c r="G102" s="98">
        <v>568494</v>
      </c>
      <c r="H102" s="98"/>
      <c r="I102" s="98"/>
      <c r="J102" s="98"/>
      <c r="K102" s="98"/>
      <c r="L102" s="101"/>
      <c r="M102" s="90"/>
      <c r="N102" s="87"/>
    </row>
    <row r="103" spans="1:14" ht="22.5" customHeight="1" x14ac:dyDescent="0.15">
      <c r="A103" s="80" t="s">
        <v>101</v>
      </c>
      <c r="B103" s="80" t="s">
        <v>102</v>
      </c>
      <c r="C103" s="140" t="s">
        <v>59</v>
      </c>
      <c r="D103" s="140" t="s">
        <v>60</v>
      </c>
      <c r="E103" s="97" t="s">
        <v>100</v>
      </c>
      <c r="F103" s="46">
        <f t="shared" si="6"/>
        <v>907324</v>
      </c>
      <c r="G103" s="98">
        <v>907324</v>
      </c>
      <c r="H103" s="98"/>
      <c r="I103" s="98"/>
      <c r="J103" s="98"/>
      <c r="K103" s="98"/>
      <c r="L103" s="101"/>
      <c r="M103" s="90"/>
      <c r="N103" s="87"/>
    </row>
    <row r="104" spans="1:14" ht="22.5" customHeight="1" x14ac:dyDescent="0.15">
      <c r="A104" s="80" t="s">
        <v>101</v>
      </c>
      <c r="B104" s="80" t="s">
        <v>102</v>
      </c>
      <c r="C104" s="140" t="s">
        <v>59</v>
      </c>
      <c r="D104" s="140" t="s">
        <v>60</v>
      </c>
      <c r="E104" s="97" t="s">
        <v>92</v>
      </c>
      <c r="F104" s="46">
        <f t="shared" si="6"/>
        <v>268638</v>
      </c>
      <c r="G104" s="98">
        <v>268638</v>
      </c>
      <c r="H104" s="98"/>
      <c r="I104" s="98"/>
      <c r="J104" s="98"/>
      <c r="K104" s="98"/>
      <c r="L104" s="101"/>
      <c r="M104" s="90"/>
      <c r="N104" s="87"/>
    </row>
    <row r="105" spans="1:14" ht="22.5" customHeight="1" x14ac:dyDescent="0.15">
      <c r="A105" s="80" t="s">
        <v>101</v>
      </c>
      <c r="B105" s="80" t="s">
        <v>102</v>
      </c>
      <c r="C105" s="140" t="s">
        <v>59</v>
      </c>
      <c r="D105" s="140" t="s">
        <v>60</v>
      </c>
      <c r="E105" s="97" t="s">
        <v>94</v>
      </c>
      <c r="F105" s="46">
        <f t="shared" si="6"/>
        <v>309600</v>
      </c>
      <c r="G105" s="98">
        <v>309600</v>
      </c>
      <c r="H105" s="98"/>
      <c r="I105" s="98"/>
      <c r="J105" s="98"/>
      <c r="K105" s="98"/>
      <c r="L105" s="101"/>
      <c r="M105" s="90"/>
      <c r="N105" s="87"/>
    </row>
    <row r="106" spans="1:14" ht="22.5" customHeight="1" x14ac:dyDescent="0.15">
      <c r="A106" s="80" t="s">
        <v>101</v>
      </c>
      <c r="B106" s="80" t="s">
        <v>102</v>
      </c>
      <c r="C106" s="140" t="s">
        <v>59</v>
      </c>
      <c r="D106" s="140" t="s">
        <v>60</v>
      </c>
      <c r="E106" s="97" t="s">
        <v>90</v>
      </c>
      <c r="F106" s="46">
        <f t="shared" si="6"/>
        <v>49198</v>
      </c>
      <c r="G106" s="98"/>
      <c r="H106" s="98"/>
      <c r="I106" s="98">
        <v>49198</v>
      </c>
      <c r="J106" s="98"/>
      <c r="K106" s="98"/>
      <c r="L106" s="101"/>
      <c r="M106" s="90"/>
      <c r="N106" s="87"/>
    </row>
    <row r="107" spans="1:14" ht="22.5" customHeight="1" x14ac:dyDescent="0.15">
      <c r="A107" s="80"/>
      <c r="B107" s="93"/>
      <c r="C107" s="94" t="s">
        <v>83</v>
      </c>
      <c r="D107" s="94"/>
      <c r="E107" s="95"/>
      <c r="F107" s="96">
        <f t="shared" si="6"/>
        <v>185650</v>
      </c>
      <c r="G107" s="96">
        <f>SUM(G108:G118)</f>
        <v>176513</v>
      </c>
      <c r="H107" s="96">
        <f>SUM(H108:H118)</f>
        <v>0</v>
      </c>
      <c r="I107" s="96">
        <f>SUM(I108:I118)</f>
        <v>9137</v>
      </c>
      <c r="J107" s="98"/>
      <c r="K107" s="98"/>
      <c r="L107" s="101"/>
      <c r="M107" s="90"/>
      <c r="N107" s="87"/>
    </row>
    <row r="108" spans="1:14" ht="22.5" customHeight="1" x14ac:dyDescent="0.15">
      <c r="A108" s="80" t="s">
        <v>101</v>
      </c>
      <c r="B108" s="80" t="s">
        <v>102</v>
      </c>
      <c r="C108" s="140" t="s">
        <v>61</v>
      </c>
      <c r="D108" s="140" t="s">
        <v>62</v>
      </c>
      <c r="E108" s="97" t="s">
        <v>92</v>
      </c>
      <c r="F108" s="46">
        <f t="shared" si="6"/>
        <v>13567</v>
      </c>
      <c r="G108" s="98">
        <v>13567</v>
      </c>
      <c r="H108" s="98"/>
      <c r="I108" s="98"/>
      <c r="J108" s="98"/>
      <c r="K108" s="98"/>
      <c r="L108" s="101"/>
      <c r="M108" s="90"/>
      <c r="N108" s="87"/>
    </row>
    <row r="109" spans="1:14" ht="22.5" customHeight="1" x14ac:dyDescent="0.15">
      <c r="A109" s="80" t="s">
        <v>101</v>
      </c>
      <c r="B109" s="80" t="s">
        <v>102</v>
      </c>
      <c r="C109" s="140" t="s">
        <v>61</v>
      </c>
      <c r="D109" s="140" t="s">
        <v>62</v>
      </c>
      <c r="E109" s="97" t="s">
        <v>94</v>
      </c>
      <c r="F109" s="46">
        <f t="shared" ref="F109:F120" si="7">SUM(G109:I109)</f>
        <v>16800</v>
      </c>
      <c r="G109" s="98">
        <v>16800</v>
      </c>
      <c r="H109" s="98"/>
      <c r="I109" s="98"/>
      <c r="J109" s="98"/>
      <c r="K109" s="98"/>
      <c r="L109" s="101"/>
      <c r="M109" s="90"/>
      <c r="N109" s="87"/>
    </row>
    <row r="110" spans="1:14" ht="22.5" customHeight="1" x14ac:dyDescent="0.15">
      <c r="A110" s="80" t="s">
        <v>101</v>
      </c>
      <c r="B110" s="80" t="s">
        <v>102</v>
      </c>
      <c r="C110" s="140" t="s">
        <v>61</v>
      </c>
      <c r="D110" s="140" t="s">
        <v>62</v>
      </c>
      <c r="E110" s="97" t="s">
        <v>95</v>
      </c>
      <c r="F110" s="46">
        <f t="shared" si="7"/>
        <v>0</v>
      </c>
      <c r="G110" s="98"/>
      <c r="H110" s="98"/>
      <c r="I110" s="98"/>
      <c r="J110" s="98"/>
      <c r="K110" s="98"/>
      <c r="L110" s="101"/>
      <c r="M110" s="90"/>
      <c r="N110" s="87"/>
    </row>
    <row r="111" spans="1:14" ht="22.5" customHeight="1" x14ac:dyDescent="0.15">
      <c r="A111" s="80" t="s">
        <v>101</v>
      </c>
      <c r="B111" s="80" t="s">
        <v>102</v>
      </c>
      <c r="C111" s="140" t="s">
        <v>61</v>
      </c>
      <c r="D111" s="140" t="s">
        <v>62</v>
      </c>
      <c r="E111" s="97" t="s">
        <v>96</v>
      </c>
      <c r="F111" s="46">
        <f t="shared" si="7"/>
        <v>27322</v>
      </c>
      <c r="G111" s="98">
        <v>27322</v>
      </c>
      <c r="H111" s="98"/>
      <c r="I111" s="98"/>
      <c r="J111" s="98"/>
      <c r="K111" s="98"/>
      <c r="L111" s="101"/>
      <c r="M111" s="90"/>
      <c r="N111" s="87"/>
    </row>
    <row r="112" spans="1:14" ht="22.5" customHeight="1" x14ac:dyDescent="0.15">
      <c r="A112" s="80" t="s">
        <v>101</v>
      </c>
      <c r="B112" s="80" t="s">
        <v>102</v>
      </c>
      <c r="C112" s="140" t="s">
        <v>61</v>
      </c>
      <c r="D112" s="140" t="s">
        <v>62</v>
      </c>
      <c r="E112" s="97" t="s">
        <v>97</v>
      </c>
      <c r="F112" s="46">
        <f t="shared" si="7"/>
        <v>2670</v>
      </c>
      <c r="G112" s="98"/>
      <c r="H112" s="98"/>
      <c r="I112" s="98">
        <v>2670</v>
      </c>
      <c r="J112" s="98"/>
      <c r="K112" s="98"/>
      <c r="L112" s="101"/>
      <c r="M112" s="90"/>
      <c r="N112" s="87"/>
    </row>
    <row r="113" spans="1:14" ht="22.5" customHeight="1" x14ac:dyDescent="0.15">
      <c r="A113" s="80" t="s">
        <v>101</v>
      </c>
      <c r="B113" s="80" t="s">
        <v>102</v>
      </c>
      <c r="C113" s="140" t="s">
        <v>61</v>
      </c>
      <c r="D113" s="140" t="s">
        <v>62</v>
      </c>
      <c r="E113" s="97" t="s">
        <v>98</v>
      </c>
      <c r="F113" s="46">
        <f t="shared" si="7"/>
        <v>2324</v>
      </c>
      <c r="G113" s="98">
        <v>2324</v>
      </c>
      <c r="H113" s="98"/>
      <c r="I113" s="98"/>
      <c r="J113" s="98"/>
      <c r="K113" s="98"/>
      <c r="L113" s="101"/>
      <c r="M113" s="90"/>
      <c r="N113" s="87"/>
    </row>
    <row r="114" spans="1:14" ht="22.5" customHeight="1" x14ac:dyDescent="0.15">
      <c r="A114" s="80" t="s">
        <v>101</v>
      </c>
      <c r="B114" s="80" t="s">
        <v>102</v>
      </c>
      <c r="C114" s="140" t="s">
        <v>61</v>
      </c>
      <c r="D114" s="140" t="s">
        <v>62</v>
      </c>
      <c r="E114" s="97" t="s">
        <v>88</v>
      </c>
      <c r="F114" s="46">
        <f t="shared" si="7"/>
        <v>1700</v>
      </c>
      <c r="G114" s="98"/>
      <c r="H114" s="98"/>
      <c r="I114" s="98">
        <v>1700</v>
      </c>
      <c r="J114" s="98"/>
      <c r="K114" s="98"/>
      <c r="L114" s="101"/>
      <c r="M114" s="90"/>
      <c r="N114" s="87"/>
    </row>
    <row r="115" spans="1:14" ht="22.5" customHeight="1" x14ac:dyDescent="0.15">
      <c r="A115" s="80" t="s">
        <v>101</v>
      </c>
      <c r="B115" s="80" t="s">
        <v>102</v>
      </c>
      <c r="C115" s="140" t="s">
        <v>61</v>
      </c>
      <c r="D115" s="140" t="s">
        <v>62</v>
      </c>
      <c r="E115" s="97" t="s">
        <v>109</v>
      </c>
      <c r="F115" s="46">
        <f t="shared" si="7"/>
        <v>43236</v>
      </c>
      <c r="G115" s="98">
        <v>43236</v>
      </c>
      <c r="H115" s="98"/>
      <c r="I115" s="98"/>
      <c r="J115" s="98"/>
      <c r="K115" s="98"/>
      <c r="L115" s="101"/>
      <c r="M115" s="90"/>
      <c r="N115" s="87"/>
    </row>
    <row r="116" spans="1:14" ht="22.5" customHeight="1" x14ac:dyDescent="0.15">
      <c r="A116" s="80" t="s">
        <v>101</v>
      </c>
      <c r="B116" s="80" t="s">
        <v>102</v>
      </c>
      <c r="C116" s="140" t="s">
        <v>61</v>
      </c>
      <c r="D116" s="140" t="s">
        <v>62</v>
      </c>
      <c r="E116" s="97" t="s">
        <v>87</v>
      </c>
      <c r="F116" s="46">
        <f t="shared" si="7"/>
        <v>2267</v>
      </c>
      <c r="G116" s="98"/>
      <c r="H116" s="98"/>
      <c r="I116" s="98">
        <v>2267</v>
      </c>
      <c r="J116" s="98"/>
      <c r="K116" s="98"/>
      <c r="L116" s="101"/>
      <c r="M116" s="90"/>
      <c r="N116" s="87"/>
    </row>
    <row r="117" spans="1:14" ht="22.5" customHeight="1" x14ac:dyDescent="0.15">
      <c r="A117" s="80" t="s">
        <v>101</v>
      </c>
      <c r="B117" s="80" t="s">
        <v>102</v>
      </c>
      <c r="C117" s="140" t="s">
        <v>61</v>
      </c>
      <c r="D117" s="140" t="s">
        <v>62</v>
      </c>
      <c r="E117" s="97" t="s">
        <v>86</v>
      </c>
      <c r="F117" s="46">
        <f t="shared" si="7"/>
        <v>73264</v>
      </c>
      <c r="G117" s="98">
        <v>73264</v>
      </c>
      <c r="H117" s="98"/>
      <c r="I117" s="98"/>
      <c r="J117" s="98"/>
      <c r="K117" s="98"/>
      <c r="L117" s="101"/>
      <c r="M117" s="90"/>
      <c r="N117" s="87"/>
    </row>
    <row r="118" spans="1:14" ht="22.5" customHeight="1" x14ac:dyDescent="0.15">
      <c r="A118" s="80" t="s">
        <v>101</v>
      </c>
      <c r="B118" s="80" t="s">
        <v>102</v>
      </c>
      <c r="C118" s="140" t="s">
        <v>61</v>
      </c>
      <c r="D118" s="140" t="s">
        <v>62</v>
      </c>
      <c r="E118" s="97" t="s">
        <v>90</v>
      </c>
      <c r="F118" s="46">
        <f t="shared" si="7"/>
        <v>2500</v>
      </c>
      <c r="G118" s="98"/>
      <c r="H118" s="98"/>
      <c r="I118" s="98">
        <v>2500</v>
      </c>
      <c r="J118" s="98"/>
      <c r="K118" s="98"/>
      <c r="L118" s="101"/>
      <c r="M118" s="90"/>
      <c r="N118" s="87"/>
    </row>
    <row r="119" spans="1:14" ht="22.5" customHeight="1" x14ac:dyDescent="0.15">
      <c r="A119" s="80"/>
      <c r="B119" s="93"/>
      <c r="C119" s="94" t="s">
        <v>83</v>
      </c>
      <c r="D119" s="94"/>
      <c r="E119" s="95"/>
      <c r="F119" s="96">
        <f t="shared" si="7"/>
        <v>692688</v>
      </c>
      <c r="G119" s="96">
        <f>SUM(G120:G129)</f>
        <v>650970</v>
      </c>
      <c r="H119" s="96"/>
      <c r="I119" s="96">
        <f>SUM(I120:I129)</f>
        <v>41718</v>
      </c>
      <c r="J119" s="98"/>
      <c r="K119" s="98"/>
      <c r="L119" s="101"/>
      <c r="M119" s="90"/>
      <c r="N119" s="87"/>
    </row>
    <row r="120" spans="1:14" ht="22.5" customHeight="1" x14ac:dyDescent="0.15">
      <c r="A120" s="80" t="s">
        <v>101</v>
      </c>
      <c r="B120" s="80" t="s">
        <v>102</v>
      </c>
      <c r="C120" s="140" t="s">
        <v>63</v>
      </c>
      <c r="D120" s="140" t="s">
        <v>64</v>
      </c>
      <c r="E120" s="97" t="s">
        <v>92</v>
      </c>
      <c r="F120" s="46">
        <f t="shared" si="7"/>
        <v>50927</v>
      </c>
      <c r="G120" s="98">
        <v>50927</v>
      </c>
      <c r="H120" s="98"/>
      <c r="I120" s="98"/>
      <c r="J120" s="98"/>
      <c r="K120" s="98"/>
      <c r="L120" s="101"/>
      <c r="M120" s="90"/>
      <c r="N120" s="87"/>
    </row>
    <row r="121" spans="1:14" ht="22.5" customHeight="1" x14ac:dyDescent="0.15">
      <c r="A121" s="80" t="s">
        <v>101</v>
      </c>
      <c r="B121" s="80" t="s">
        <v>102</v>
      </c>
      <c r="C121" s="140" t="s">
        <v>63</v>
      </c>
      <c r="D121" s="140" t="s">
        <v>64</v>
      </c>
      <c r="E121" s="97" t="s">
        <v>110</v>
      </c>
      <c r="F121" s="46">
        <f t="shared" ref="F121:F131" si="8">SUM(G121:I121)</f>
        <v>50400</v>
      </c>
      <c r="G121" s="98">
        <v>50400</v>
      </c>
      <c r="H121" s="98"/>
      <c r="I121" s="98"/>
      <c r="J121" s="98"/>
      <c r="K121" s="98"/>
      <c r="L121" s="101"/>
      <c r="M121" s="90"/>
      <c r="N121" s="87"/>
    </row>
    <row r="122" spans="1:14" ht="22.5" customHeight="1" x14ac:dyDescent="0.15">
      <c r="A122" s="80" t="s">
        <v>101</v>
      </c>
      <c r="B122" s="80" t="s">
        <v>102</v>
      </c>
      <c r="C122" s="140" t="s">
        <v>63</v>
      </c>
      <c r="D122" s="140" t="s">
        <v>64</v>
      </c>
      <c r="E122" s="97" t="s">
        <v>96</v>
      </c>
      <c r="F122" s="46">
        <f t="shared" si="8"/>
        <v>109203</v>
      </c>
      <c r="G122" s="98">
        <v>109203</v>
      </c>
      <c r="H122" s="98"/>
      <c r="I122" s="98"/>
      <c r="J122" s="98"/>
      <c r="K122" s="98"/>
      <c r="L122" s="101"/>
      <c r="M122" s="90"/>
      <c r="N122" s="87"/>
    </row>
    <row r="123" spans="1:14" ht="22.5" customHeight="1" x14ac:dyDescent="0.15">
      <c r="A123" s="80" t="s">
        <v>101</v>
      </c>
      <c r="B123" s="80" t="s">
        <v>102</v>
      </c>
      <c r="C123" s="140" t="s">
        <v>63</v>
      </c>
      <c r="D123" s="140" t="s">
        <v>64</v>
      </c>
      <c r="E123" s="97" t="s">
        <v>97</v>
      </c>
      <c r="F123" s="46">
        <f t="shared" si="8"/>
        <v>17500</v>
      </c>
      <c r="G123" s="98"/>
      <c r="H123" s="98"/>
      <c r="I123" s="98">
        <v>17500</v>
      </c>
      <c r="J123" s="98"/>
      <c r="K123" s="98"/>
      <c r="L123" s="101"/>
      <c r="M123" s="90"/>
      <c r="N123" s="87"/>
    </row>
    <row r="124" spans="1:14" ht="22.5" customHeight="1" x14ac:dyDescent="0.15">
      <c r="A124" s="80" t="s">
        <v>101</v>
      </c>
      <c r="B124" s="80" t="s">
        <v>102</v>
      </c>
      <c r="C124" s="140" t="s">
        <v>63</v>
      </c>
      <c r="D124" s="140" t="s">
        <v>64</v>
      </c>
      <c r="E124" s="97" t="s">
        <v>98</v>
      </c>
      <c r="F124" s="46">
        <f t="shared" si="8"/>
        <v>4576</v>
      </c>
      <c r="G124" s="98">
        <v>4576</v>
      </c>
      <c r="H124" s="98"/>
      <c r="I124" s="98"/>
      <c r="J124" s="98"/>
      <c r="K124" s="98"/>
      <c r="L124" s="101"/>
      <c r="M124" s="90"/>
      <c r="N124" s="87"/>
    </row>
    <row r="125" spans="1:14" ht="22.5" customHeight="1" x14ac:dyDescent="0.15">
      <c r="A125" s="80" t="s">
        <v>101</v>
      </c>
      <c r="B125" s="80" t="s">
        <v>102</v>
      </c>
      <c r="C125" s="140" t="s">
        <v>63</v>
      </c>
      <c r="D125" s="140" t="s">
        <v>64</v>
      </c>
      <c r="E125" s="97" t="s">
        <v>100</v>
      </c>
      <c r="F125" s="46">
        <f t="shared" si="8"/>
        <v>167616</v>
      </c>
      <c r="G125" s="98">
        <v>167616</v>
      </c>
      <c r="H125" s="98"/>
      <c r="I125" s="98"/>
      <c r="J125" s="98"/>
      <c r="K125" s="98"/>
      <c r="L125" s="101"/>
      <c r="M125" s="90"/>
      <c r="N125" s="87"/>
    </row>
    <row r="126" spans="1:14" ht="22.5" customHeight="1" x14ac:dyDescent="0.15">
      <c r="A126" s="80" t="s">
        <v>101</v>
      </c>
      <c r="B126" s="80" t="s">
        <v>102</v>
      </c>
      <c r="C126" s="140" t="s">
        <v>63</v>
      </c>
      <c r="D126" s="140" t="s">
        <v>64</v>
      </c>
      <c r="E126" s="97" t="s">
        <v>88</v>
      </c>
      <c r="F126" s="46">
        <f t="shared" si="8"/>
        <v>6441</v>
      </c>
      <c r="G126" s="98"/>
      <c r="H126" s="98"/>
      <c r="I126" s="98">
        <v>6441</v>
      </c>
      <c r="J126" s="98"/>
      <c r="K126" s="98"/>
      <c r="L126" s="101"/>
      <c r="M126" s="90"/>
      <c r="N126" s="87"/>
    </row>
    <row r="127" spans="1:14" ht="22.5" customHeight="1" x14ac:dyDescent="0.15">
      <c r="A127" s="80" t="s">
        <v>101</v>
      </c>
      <c r="B127" s="80" t="s">
        <v>102</v>
      </c>
      <c r="C127" s="140" t="s">
        <v>63</v>
      </c>
      <c r="D127" s="140" t="s">
        <v>64</v>
      </c>
      <c r="E127" s="97" t="s">
        <v>86</v>
      </c>
      <c r="F127" s="46">
        <f t="shared" si="8"/>
        <v>268248</v>
      </c>
      <c r="G127" s="98">
        <v>268248</v>
      </c>
      <c r="H127" s="98"/>
      <c r="I127" s="98"/>
      <c r="J127" s="98"/>
      <c r="K127" s="98"/>
      <c r="L127" s="101"/>
      <c r="M127" s="90"/>
      <c r="N127" s="87"/>
    </row>
    <row r="128" spans="1:14" ht="22.5" customHeight="1" x14ac:dyDescent="0.15">
      <c r="A128" s="80" t="s">
        <v>101</v>
      </c>
      <c r="B128" s="80" t="s">
        <v>102</v>
      </c>
      <c r="C128" s="140" t="s">
        <v>63</v>
      </c>
      <c r="D128" s="140" t="s">
        <v>64</v>
      </c>
      <c r="E128" s="97" t="s">
        <v>87</v>
      </c>
      <c r="F128" s="46">
        <f t="shared" si="8"/>
        <v>8522</v>
      </c>
      <c r="G128" s="98"/>
      <c r="H128" s="98"/>
      <c r="I128" s="98">
        <v>8522</v>
      </c>
      <c r="J128" s="98"/>
      <c r="K128" s="98"/>
      <c r="L128" s="101"/>
      <c r="M128" s="90"/>
      <c r="N128" s="87"/>
    </row>
    <row r="129" spans="1:14" ht="22.5" customHeight="1" x14ac:dyDescent="0.15">
      <c r="A129" s="80" t="s">
        <v>101</v>
      </c>
      <c r="B129" s="80" t="s">
        <v>102</v>
      </c>
      <c r="C129" s="140" t="s">
        <v>63</v>
      </c>
      <c r="D129" s="140" t="s">
        <v>64</v>
      </c>
      <c r="E129" s="97" t="s">
        <v>90</v>
      </c>
      <c r="F129" s="46">
        <f t="shared" si="8"/>
        <v>9255</v>
      </c>
      <c r="G129" s="98"/>
      <c r="H129" s="98"/>
      <c r="I129" s="98">
        <v>9255</v>
      </c>
      <c r="J129" s="98"/>
      <c r="K129" s="98"/>
      <c r="L129" s="101"/>
      <c r="M129" s="90"/>
      <c r="N129" s="87"/>
    </row>
    <row r="130" spans="1:14" ht="22.5" customHeight="1" x14ac:dyDescent="0.15">
      <c r="A130" s="80"/>
      <c r="B130" s="93"/>
      <c r="C130" s="94" t="s">
        <v>83</v>
      </c>
      <c r="D130" s="94"/>
      <c r="E130" s="95"/>
      <c r="F130" s="96">
        <f t="shared" si="8"/>
        <v>986023</v>
      </c>
      <c r="G130" s="96">
        <f>SUM(G131:G141)</f>
        <v>926409</v>
      </c>
      <c r="H130" s="96">
        <f>SUM(H131:H141)</f>
        <v>0</v>
      </c>
      <c r="I130" s="96">
        <f>SUM(I131:I141)</f>
        <v>59614</v>
      </c>
      <c r="J130" s="98"/>
      <c r="K130" s="98"/>
      <c r="L130" s="101"/>
      <c r="M130" s="90"/>
      <c r="N130" s="87"/>
    </row>
    <row r="131" spans="1:14" ht="22.5" customHeight="1" x14ac:dyDescent="0.15">
      <c r="A131" s="80" t="s">
        <v>101</v>
      </c>
      <c r="B131" s="80" t="s">
        <v>102</v>
      </c>
      <c r="C131" s="140" t="s">
        <v>65</v>
      </c>
      <c r="D131" s="140" t="s">
        <v>66</v>
      </c>
      <c r="E131" s="97" t="s">
        <v>92</v>
      </c>
      <c r="F131" s="46">
        <f t="shared" si="8"/>
        <v>73869</v>
      </c>
      <c r="G131" s="98">
        <v>73869</v>
      </c>
      <c r="H131" s="98"/>
      <c r="I131" s="98"/>
      <c r="J131" s="98"/>
      <c r="K131" s="98"/>
      <c r="L131" s="101"/>
      <c r="M131" s="90"/>
      <c r="N131" s="87"/>
    </row>
    <row r="132" spans="1:14" ht="22.5" customHeight="1" x14ac:dyDescent="0.15">
      <c r="A132" s="80" t="s">
        <v>101</v>
      </c>
      <c r="B132" s="80" t="s">
        <v>102</v>
      </c>
      <c r="C132" s="140" t="s">
        <v>65</v>
      </c>
      <c r="D132" s="140" t="s">
        <v>66</v>
      </c>
      <c r="E132" s="97" t="s">
        <v>94</v>
      </c>
      <c r="F132" s="46">
        <f t="shared" ref="F132:F143" si="9">SUM(G132:I132)</f>
        <v>72000</v>
      </c>
      <c r="G132" s="98">
        <v>72000</v>
      </c>
      <c r="H132" s="98"/>
      <c r="I132" s="98"/>
      <c r="J132" s="98"/>
      <c r="K132" s="98"/>
      <c r="L132" s="101"/>
      <c r="M132" s="90"/>
      <c r="N132" s="87"/>
    </row>
    <row r="133" spans="1:14" ht="22.5" customHeight="1" x14ac:dyDescent="0.15">
      <c r="A133" s="80" t="s">
        <v>101</v>
      </c>
      <c r="B133" s="80" t="s">
        <v>102</v>
      </c>
      <c r="C133" s="140" t="s">
        <v>65</v>
      </c>
      <c r="D133" s="140" t="s">
        <v>66</v>
      </c>
      <c r="E133" s="97" t="s">
        <v>96</v>
      </c>
      <c r="F133" s="46">
        <f t="shared" si="9"/>
        <v>152967</v>
      </c>
      <c r="G133" s="98">
        <v>152967</v>
      </c>
      <c r="H133" s="98"/>
      <c r="I133" s="98"/>
      <c r="J133" s="98"/>
      <c r="K133" s="98"/>
      <c r="L133" s="101"/>
      <c r="M133" s="90"/>
      <c r="N133" s="87"/>
    </row>
    <row r="134" spans="1:14" ht="22.5" customHeight="1" x14ac:dyDescent="0.15">
      <c r="A134" s="80" t="s">
        <v>101</v>
      </c>
      <c r="B134" s="80" t="s">
        <v>102</v>
      </c>
      <c r="C134" s="140" t="s">
        <v>65</v>
      </c>
      <c r="D134" s="140" t="s">
        <v>66</v>
      </c>
      <c r="E134" s="97" t="s">
        <v>97</v>
      </c>
      <c r="F134" s="46">
        <f t="shared" si="9"/>
        <v>25000</v>
      </c>
      <c r="G134" s="98"/>
      <c r="H134" s="98"/>
      <c r="I134" s="98">
        <v>25000</v>
      </c>
      <c r="J134" s="98"/>
      <c r="K134" s="98"/>
      <c r="L134" s="101"/>
      <c r="M134" s="90"/>
      <c r="N134" s="87"/>
    </row>
    <row r="135" spans="1:14" ht="22.5" customHeight="1" x14ac:dyDescent="0.15">
      <c r="A135" s="80" t="s">
        <v>101</v>
      </c>
      <c r="B135" s="80" t="s">
        <v>102</v>
      </c>
      <c r="C135" s="140" t="s">
        <v>65</v>
      </c>
      <c r="D135" s="140" t="s">
        <v>66</v>
      </c>
      <c r="E135" s="97" t="s">
        <v>98</v>
      </c>
      <c r="F135" s="46">
        <f t="shared" si="9"/>
        <v>5509</v>
      </c>
      <c r="G135" s="98">
        <v>5509</v>
      </c>
      <c r="H135" s="98"/>
      <c r="I135" s="98"/>
      <c r="J135" s="98"/>
      <c r="K135" s="98"/>
      <c r="L135" s="101"/>
      <c r="M135" s="90"/>
      <c r="N135" s="87"/>
    </row>
    <row r="136" spans="1:14" ht="22.5" customHeight="1" x14ac:dyDescent="0.15">
      <c r="A136" s="80" t="s">
        <v>101</v>
      </c>
      <c r="B136" s="80" t="s">
        <v>102</v>
      </c>
      <c r="C136" s="140" t="s">
        <v>65</v>
      </c>
      <c r="D136" s="140" t="s">
        <v>66</v>
      </c>
      <c r="E136" s="97" t="s">
        <v>111</v>
      </c>
      <c r="F136" s="46">
        <f t="shared" si="9"/>
        <v>0</v>
      </c>
      <c r="G136" s="98"/>
      <c r="H136" s="98"/>
      <c r="I136" s="98"/>
      <c r="J136" s="98"/>
      <c r="K136" s="98"/>
      <c r="L136" s="101"/>
      <c r="M136" s="90"/>
      <c r="N136" s="87"/>
    </row>
    <row r="137" spans="1:14" ht="22.5" customHeight="1" x14ac:dyDescent="0.15">
      <c r="A137" s="80" t="s">
        <v>101</v>
      </c>
      <c r="B137" s="80" t="s">
        <v>102</v>
      </c>
      <c r="C137" s="140" t="s">
        <v>65</v>
      </c>
      <c r="D137" s="140" t="s">
        <v>66</v>
      </c>
      <c r="E137" s="97" t="s">
        <v>100</v>
      </c>
      <c r="F137" s="46">
        <f t="shared" si="9"/>
        <v>236106</v>
      </c>
      <c r="G137" s="98">
        <v>236106</v>
      </c>
      <c r="H137" s="98"/>
      <c r="I137" s="98"/>
      <c r="J137" s="98"/>
      <c r="K137" s="98"/>
      <c r="L137" s="101"/>
      <c r="M137" s="90"/>
      <c r="N137" s="87"/>
    </row>
    <row r="138" spans="1:14" ht="22.5" customHeight="1" x14ac:dyDescent="0.15">
      <c r="A138" s="80" t="s">
        <v>101</v>
      </c>
      <c r="B138" s="80" t="s">
        <v>102</v>
      </c>
      <c r="C138" s="140" t="s">
        <v>65</v>
      </c>
      <c r="D138" s="140" t="s">
        <v>66</v>
      </c>
      <c r="E138" s="97" t="s">
        <v>88</v>
      </c>
      <c r="F138" s="46">
        <f t="shared" si="9"/>
        <v>9003</v>
      </c>
      <c r="G138" s="98"/>
      <c r="H138" s="98"/>
      <c r="I138" s="98">
        <v>9003</v>
      </c>
      <c r="J138" s="98"/>
      <c r="K138" s="98"/>
      <c r="L138" s="101"/>
      <c r="M138" s="90"/>
      <c r="N138" s="87"/>
    </row>
    <row r="139" spans="1:14" ht="22.5" customHeight="1" x14ac:dyDescent="0.15">
      <c r="A139" s="80" t="s">
        <v>101</v>
      </c>
      <c r="B139" s="80" t="s">
        <v>102</v>
      </c>
      <c r="C139" s="140" t="s">
        <v>65</v>
      </c>
      <c r="D139" s="140" t="s">
        <v>66</v>
      </c>
      <c r="E139" s="97" t="s">
        <v>86</v>
      </c>
      <c r="F139" s="46">
        <f t="shared" si="9"/>
        <v>385958</v>
      </c>
      <c r="G139" s="98">
        <v>385958</v>
      </c>
      <c r="H139" s="98"/>
      <c r="I139" s="98"/>
      <c r="J139" s="98"/>
      <c r="K139" s="98"/>
      <c r="L139" s="101"/>
      <c r="M139" s="90"/>
      <c r="N139" s="87"/>
    </row>
    <row r="140" spans="1:14" ht="22.5" customHeight="1" x14ac:dyDescent="0.15">
      <c r="A140" s="80" t="s">
        <v>101</v>
      </c>
      <c r="B140" s="80" t="s">
        <v>102</v>
      </c>
      <c r="C140" s="140" t="s">
        <v>65</v>
      </c>
      <c r="D140" s="140" t="s">
        <v>66</v>
      </c>
      <c r="E140" s="97" t="s">
        <v>87</v>
      </c>
      <c r="F140" s="46">
        <f t="shared" si="9"/>
        <v>12309</v>
      </c>
      <c r="G140" s="98"/>
      <c r="H140" s="98"/>
      <c r="I140" s="98">
        <v>12309</v>
      </c>
      <c r="J140" s="98"/>
      <c r="K140" s="98"/>
      <c r="L140" s="101"/>
      <c r="M140" s="90"/>
      <c r="N140" s="87"/>
    </row>
    <row r="141" spans="1:14" ht="22.5" customHeight="1" x14ac:dyDescent="0.15">
      <c r="A141" s="80" t="s">
        <v>101</v>
      </c>
      <c r="B141" s="80" t="s">
        <v>102</v>
      </c>
      <c r="C141" s="140" t="s">
        <v>65</v>
      </c>
      <c r="D141" s="140" t="s">
        <v>66</v>
      </c>
      <c r="E141" s="97" t="s">
        <v>90</v>
      </c>
      <c r="F141" s="46">
        <f t="shared" si="9"/>
        <v>13302</v>
      </c>
      <c r="G141" s="98"/>
      <c r="H141" s="98"/>
      <c r="I141" s="98">
        <v>13302</v>
      </c>
      <c r="J141" s="98"/>
      <c r="K141" s="98"/>
      <c r="L141" s="101"/>
      <c r="M141" s="90"/>
      <c r="N141" s="87"/>
    </row>
    <row r="142" spans="1:14" ht="22.5" customHeight="1" x14ac:dyDescent="0.15">
      <c r="A142" s="80"/>
      <c r="B142" s="93"/>
      <c r="C142" s="94" t="s">
        <v>83</v>
      </c>
      <c r="D142" s="94"/>
      <c r="E142" s="95"/>
      <c r="F142" s="96">
        <f t="shared" si="9"/>
        <v>898280</v>
      </c>
      <c r="G142" s="96">
        <f>SUM(G143:G153)</f>
        <v>842153</v>
      </c>
      <c r="H142" s="96">
        <f>SUM(H143:H153)</f>
        <v>0</v>
      </c>
      <c r="I142" s="96">
        <f>SUM(I143:I153)</f>
        <v>56127</v>
      </c>
      <c r="J142" s="98"/>
      <c r="K142" s="98"/>
      <c r="L142" s="101"/>
      <c r="M142" s="90"/>
      <c r="N142" s="87"/>
    </row>
    <row r="143" spans="1:14" ht="22.5" customHeight="1" x14ac:dyDescent="0.15">
      <c r="A143" s="80" t="s">
        <v>101</v>
      </c>
      <c r="B143" s="80" t="s">
        <v>102</v>
      </c>
      <c r="C143" s="140" t="s">
        <v>67</v>
      </c>
      <c r="D143" s="140" t="s">
        <v>68</v>
      </c>
      <c r="E143" s="97" t="s">
        <v>92</v>
      </c>
      <c r="F143" s="46">
        <f t="shared" si="9"/>
        <v>64270</v>
      </c>
      <c r="G143" s="98">
        <v>64270</v>
      </c>
      <c r="H143" s="98"/>
      <c r="I143" s="98"/>
      <c r="J143" s="98"/>
      <c r="K143" s="98"/>
      <c r="L143" s="101"/>
      <c r="M143" s="90"/>
      <c r="N143" s="87"/>
    </row>
    <row r="144" spans="1:14" ht="22.5" customHeight="1" x14ac:dyDescent="0.15">
      <c r="A144" s="80" t="s">
        <v>101</v>
      </c>
      <c r="B144" s="80" t="s">
        <v>102</v>
      </c>
      <c r="C144" s="140" t="s">
        <v>67</v>
      </c>
      <c r="D144" s="140" t="s">
        <v>68</v>
      </c>
      <c r="E144" s="97" t="s">
        <v>94</v>
      </c>
      <c r="F144" s="46">
        <f t="shared" ref="F144:F155" si="10">SUM(G144:I144)</f>
        <v>86400</v>
      </c>
      <c r="G144" s="98">
        <v>86400</v>
      </c>
      <c r="H144" s="98"/>
      <c r="I144" s="98"/>
      <c r="J144" s="98"/>
      <c r="K144" s="98"/>
      <c r="L144" s="101"/>
      <c r="M144" s="90"/>
      <c r="N144" s="87"/>
    </row>
    <row r="145" spans="1:14" ht="22.5" customHeight="1" x14ac:dyDescent="0.15">
      <c r="A145" s="80" t="s">
        <v>101</v>
      </c>
      <c r="B145" s="80" t="s">
        <v>102</v>
      </c>
      <c r="C145" s="140" t="s">
        <v>67</v>
      </c>
      <c r="D145" s="140" t="s">
        <v>68</v>
      </c>
      <c r="E145" s="97" t="s">
        <v>95</v>
      </c>
      <c r="F145" s="46">
        <f t="shared" si="10"/>
        <v>0</v>
      </c>
      <c r="G145" s="98"/>
      <c r="H145" s="98"/>
      <c r="I145" s="98"/>
      <c r="J145" s="98"/>
      <c r="K145" s="98"/>
      <c r="L145" s="101"/>
      <c r="M145" s="90"/>
      <c r="N145" s="87"/>
    </row>
    <row r="146" spans="1:14" ht="22.5" customHeight="1" x14ac:dyDescent="0.15">
      <c r="A146" s="80" t="s">
        <v>101</v>
      </c>
      <c r="B146" s="80" t="s">
        <v>102</v>
      </c>
      <c r="C146" s="140" t="s">
        <v>67</v>
      </c>
      <c r="D146" s="140" t="s">
        <v>68</v>
      </c>
      <c r="E146" s="97" t="s">
        <v>96</v>
      </c>
      <c r="F146" s="46">
        <f t="shared" si="10"/>
        <v>134950</v>
      </c>
      <c r="G146" s="98">
        <v>134950</v>
      </c>
      <c r="H146" s="98"/>
      <c r="I146" s="98"/>
      <c r="J146" s="98"/>
      <c r="K146" s="98"/>
      <c r="L146" s="101"/>
      <c r="M146" s="90"/>
      <c r="N146" s="87"/>
    </row>
    <row r="147" spans="1:14" ht="22.5" customHeight="1" x14ac:dyDescent="0.15">
      <c r="A147" s="80" t="s">
        <v>101</v>
      </c>
      <c r="B147" s="80" t="s">
        <v>102</v>
      </c>
      <c r="C147" s="140" t="s">
        <v>67</v>
      </c>
      <c r="D147" s="140" t="s">
        <v>68</v>
      </c>
      <c r="E147" s="97" t="s">
        <v>97</v>
      </c>
      <c r="F147" s="46">
        <f t="shared" si="10"/>
        <v>25600</v>
      </c>
      <c r="G147" s="98"/>
      <c r="H147" s="98"/>
      <c r="I147" s="98">
        <v>25600</v>
      </c>
      <c r="J147" s="98"/>
      <c r="K147" s="98"/>
      <c r="L147" s="101"/>
      <c r="M147" s="90"/>
      <c r="N147" s="87"/>
    </row>
    <row r="148" spans="1:14" ht="22.5" customHeight="1" x14ac:dyDescent="0.15">
      <c r="A148" s="80" t="s">
        <v>101</v>
      </c>
      <c r="B148" s="80" t="s">
        <v>102</v>
      </c>
      <c r="C148" s="140" t="s">
        <v>67</v>
      </c>
      <c r="D148" s="140" t="s">
        <v>68</v>
      </c>
      <c r="E148" s="97" t="s">
        <v>98</v>
      </c>
      <c r="F148" s="46">
        <f t="shared" si="10"/>
        <v>4849</v>
      </c>
      <c r="G148" s="98">
        <v>4849</v>
      </c>
      <c r="H148" s="98"/>
      <c r="I148" s="98"/>
      <c r="J148" s="98"/>
      <c r="K148" s="98"/>
      <c r="L148" s="101"/>
      <c r="M148" s="90"/>
      <c r="N148" s="87"/>
    </row>
    <row r="149" spans="1:14" ht="22.5" customHeight="1" x14ac:dyDescent="0.15">
      <c r="A149" s="80" t="s">
        <v>101</v>
      </c>
      <c r="B149" s="80" t="s">
        <v>102</v>
      </c>
      <c r="C149" s="140" t="s">
        <v>67</v>
      </c>
      <c r="D149" s="140" t="s">
        <v>68</v>
      </c>
      <c r="E149" s="97" t="s">
        <v>100</v>
      </c>
      <c r="F149" s="46">
        <f t="shared" si="10"/>
        <v>208388</v>
      </c>
      <c r="G149" s="98">
        <v>208388</v>
      </c>
      <c r="H149" s="98"/>
      <c r="I149" s="98"/>
      <c r="J149" s="98"/>
      <c r="K149" s="98"/>
      <c r="L149" s="101"/>
      <c r="M149" s="90"/>
      <c r="N149" s="87"/>
    </row>
    <row r="150" spans="1:14" ht="22.5" customHeight="1" x14ac:dyDescent="0.15">
      <c r="A150" s="80" t="s">
        <v>101</v>
      </c>
      <c r="B150" s="80" t="s">
        <v>102</v>
      </c>
      <c r="C150" s="140" t="s">
        <v>67</v>
      </c>
      <c r="D150" s="140" t="s">
        <v>68</v>
      </c>
      <c r="E150" s="97" t="s">
        <v>88</v>
      </c>
      <c r="F150" s="46">
        <f t="shared" si="10"/>
        <v>8034</v>
      </c>
      <c r="G150" s="98"/>
      <c r="H150" s="98"/>
      <c r="I150" s="98">
        <v>8034</v>
      </c>
      <c r="J150" s="98"/>
      <c r="K150" s="98"/>
      <c r="L150" s="101"/>
      <c r="M150" s="90"/>
      <c r="N150" s="87"/>
    </row>
    <row r="151" spans="1:14" ht="22.5" customHeight="1" x14ac:dyDescent="0.15">
      <c r="A151" s="80" t="s">
        <v>101</v>
      </c>
      <c r="B151" s="80" t="s">
        <v>102</v>
      </c>
      <c r="C151" s="140" t="s">
        <v>67</v>
      </c>
      <c r="D151" s="140" t="s">
        <v>68</v>
      </c>
      <c r="E151" s="97" t="s">
        <v>86</v>
      </c>
      <c r="F151" s="46">
        <f t="shared" si="10"/>
        <v>343296</v>
      </c>
      <c r="G151" s="98">
        <v>343296</v>
      </c>
      <c r="H151" s="98"/>
      <c r="I151" s="98"/>
      <c r="J151" s="98"/>
      <c r="K151" s="98"/>
      <c r="L151" s="101"/>
      <c r="M151" s="90"/>
      <c r="N151" s="87"/>
    </row>
    <row r="152" spans="1:14" ht="22.5" customHeight="1" x14ac:dyDescent="0.15">
      <c r="A152" s="80" t="s">
        <v>101</v>
      </c>
      <c r="B152" s="80" t="s">
        <v>102</v>
      </c>
      <c r="C152" s="140" t="s">
        <v>67</v>
      </c>
      <c r="D152" s="140" t="s">
        <v>68</v>
      </c>
      <c r="E152" s="97" t="s">
        <v>87</v>
      </c>
      <c r="F152" s="46">
        <f t="shared" si="10"/>
        <v>10711</v>
      </c>
      <c r="G152" s="98"/>
      <c r="H152" s="98"/>
      <c r="I152" s="98">
        <v>10711</v>
      </c>
      <c r="J152" s="98"/>
      <c r="K152" s="98"/>
      <c r="L152" s="101"/>
      <c r="M152" s="90"/>
      <c r="N152" s="87"/>
    </row>
    <row r="153" spans="1:14" ht="22.5" customHeight="1" x14ac:dyDescent="0.15">
      <c r="A153" s="80" t="s">
        <v>101</v>
      </c>
      <c r="B153" s="80" t="s">
        <v>102</v>
      </c>
      <c r="C153" s="140" t="s">
        <v>67</v>
      </c>
      <c r="D153" s="140" t="s">
        <v>68</v>
      </c>
      <c r="E153" s="97" t="s">
        <v>90</v>
      </c>
      <c r="F153" s="46">
        <f t="shared" si="10"/>
        <v>11782</v>
      </c>
      <c r="G153" s="98"/>
      <c r="H153" s="98"/>
      <c r="I153" s="98">
        <v>11782</v>
      </c>
      <c r="J153" s="98"/>
      <c r="K153" s="98"/>
      <c r="L153" s="101"/>
      <c r="M153" s="90"/>
      <c r="N153" s="87"/>
    </row>
    <row r="154" spans="1:14" ht="22.5" customHeight="1" x14ac:dyDescent="0.15">
      <c r="A154" s="80"/>
      <c r="B154" s="93"/>
      <c r="C154" s="94" t="s">
        <v>83</v>
      </c>
      <c r="D154" s="94"/>
      <c r="E154" s="95"/>
      <c r="F154" s="96">
        <f>SUM(F155:F164)</f>
        <v>483501</v>
      </c>
      <c r="G154" s="96">
        <f>SUM(G155:G164)</f>
        <v>451995</v>
      </c>
      <c r="H154" s="96">
        <f>SUM(H155:H164)</f>
        <v>0</v>
      </c>
      <c r="I154" s="96">
        <f>SUM(I155:I164)</f>
        <v>31506</v>
      </c>
      <c r="J154" s="98"/>
      <c r="K154" s="98"/>
      <c r="L154" s="101"/>
      <c r="M154" s="90"/>
      <c r="N154" s="87"/>
    </row>
    <row r="155" spans="1:14" ht="22.5" customHeight="1" x14ac:dyDescent="0.15">
      <c r="A155" s="80" t="s">
        <v>101</v>
      </c>
      <c r="B155" s="80" t="s">
        <v>102</v>
      </c>
      <c r="C155" s="140" t="s">
        <v>69</v>
      </c>
      <c r="D155" s="140" t="s">
        <v>70</v>
      </c>
      <c r="E155" s="97" t="s">
        <v>92</v>
      </c>
      <c r="F155" s="46">
        <f t="shared" si="10"/>
        <v>34557</v>
      </c>
      <c r="G155" s="98">
        <v>34557</v>
      </c>
      <c r="H155" s="98"/>
      <c r="I155" s="98"/>
      <c r="J155" s="98"/>
      <c r="K155" s="98"/>
      <c r="L155" s="101"/>
      <c r="M155" s="90"/>
      <c r="N155" s="87"/>
    </row>
    <row r="156" spans="1:14" ht="22.5" customHeight="1" x14ac:dyDescent="0.15">
      <c r="A156" s="80" t="s">
        <v>101</v>
      </c>
      <c r="B156" s="80" t="s">
        <v>102</v>
      </c>
      <c r="C156" s="140" t="s">
        <v>69</v>
      </c>
      <c r="D156" s="140" t="s">
        <v>70</v>
      </c>
      <c r="E156" s="97" t="s">
        <v>94</v>
      </c>
      <c r="F156" s="46">
        <f t="shared" ref="F156:F164" si="11">SUM(G156:I156)</f>
        <v>43200</v>
      </c>
      <c r="G156" s="98">
        <v>43200</v>
      </c>
      <c r="H156" s="98"/>
      <c r="I156" s="98"/>
      <c r="J156" s="98"/>
      <c r="K156" s="98"/>
      <c r="L156" s="101"/>
      <c r="M156" s="90"/>
      <c r="N156" s="87"/>
    </row>
    <row r="157" spans="1:14" ht="22.5" customHeight="1" x14ac:dyDescent="0.15">
      <c r="A157" s="80" t="s">
        <v>101</v>
      </c>
      <c r="B157" s="80" t="s">
        <v>102</v>
      </c>
      <c r="C157" s="140" t="s">
        <v>69</v>
      </c>
      <c r="D157" s="140" t="s">
        <v>70</v>
      </c>
      <c r="E157" s="97" t="s">
        <v>96</v>
      </c>
      <c r="F157" s="46">
        <f t="shared" si="11"/>
        <v>70589</v>
      </c>
      <c r="G157" s="98">
        <v>70589</v>
      </c>
      <c r="H157" s="98"/>
      <c r="I157" s="98"/>
      <c r="J157" s="98"/>
      <c r="K157" s="98"/>
      <c r="L157" s="101"/>
      <c r="M157" s="90"/>
      <c r="N157" s="87"/>
    </row>
    <row r="158" spans="1:14" ht="22.5" customHeight="1" x14ac:dyDescent="0.15">
      <c r="A158" s="80" t="s">
        <v>101</v>
      </c>
      <c r="B158" s="80" t="s">
        <v>102</v>
      </c>
      <c r="C158" s="140" t="s">
        <v>69</v>
      </c>
      <c r="D158" s="140" t="s">
        <v>70</v>
      </c>
      <c r="E158" s="97" t="s">
        <v>97</v>
      </c>
      <c r="F158" s="46">
        <f t="shared" si="11"/>
        <v>15000</v>
      </c>
      <c r="G158" s="98"/>
      <c r="H158" s="98"/>
      <c r="I158" s="98">
        <v>15000</v>
      </c>
      <c r="J158" s="98"/>
      <c r="K158" s="98"/>
      <c r="L158" s="101"/>
      <c r="M158" s="90"/>
      <c r="N158" s="87"/>
    </row>
    <row r="159" spans="1:14" ht="22.5" customHeight="1" x14ac:dyDescent="0.15">
      <c r="A159" s="80" t="s">
        <v>101</v>
      </c>
      <c r="B159" s="80" t="s">
        <v>102</v>
      </c>
      <c r="C159" s="140" t="s">
        <v>69</v>
      </c>
      <c r="D159" s="140" t="s">
        <v>70</v>
      </c>
      <c r="E159" s="97" t="s">
        <v>98</v>
      </c>
      <c r="F159" s="46">
        <f t="shared" si="11"/>
        <v>2639</v>
      </c>
      <c r="G159" s="98">
        <v>2639</v>
      </c>
      <c r="H159" s="98"/>
      <c r="I159" s="98"/>
      <c r="J159" s="98"/>
      <c r="K159" s="98"/>
      <c r="L159" s="101"/>
      <c r="M159" s="90"/>
      <c r="N159" s="87"/>
    </row>
    <row r="160" spans="1:14" ht="22.5" customHeight="1" x14ac:dyDescent="0.15">
      <c r="A160" s="80" t="s">
        <v>101</v>
      </c>
      <c r="B160" s="80" t="s">
        <v>102</v>
      </c>
      <c r="C160" s="140" t="s">
        <v>69</v>
      </c>
      <c r="D160" s="140" t="s">
        <v>70</v>
      </c>
      <c r="E160" s="97" t="s">
        <v>100</v>
      </c>
      <c r="F160" s="46">
        <f t="shared" si="11"/>
        <v>123190</v>
      </c>
      <c r="G160" s="98">
        <v>123190</v>
      </c>
      <c r="H160" s="98"/>
      <c r="I160" s="98"/>
      <c r="J160" s="98"/>
      <c r="K160" s="98"/>
      <c r="L160" s="101"/>
      <c r="M160" s="90"/>
      <c r="N160" s="87"/>
    </row>
    <row r="161" spans="1:14" ht="22.5" customHeight="1" x14ac:dyDescent="0.15">
      <c r="A161" s="80" t="s">
        <v>101</v>
      </c>
      <c r="B161" s="80" t="s">
        <v>102</v>
      </c>
      <c r="C161" s="140" t="s">
        <v>69</v>
      </c>
      <c r="D161" s="140" t="s">
        <v>70</v>
      </c>
      <c r="E161" s="97" t="s">
        <v>88</v>
      </c>
      <c r="F161" s="46">
        <f t="shared" si="11"/>
        <v>4271</v>
      </c>
      <c r="G161" s="98"/>
      <c r="H161" s="98"/>
      <c r="I161" s="98">
        <v>4271</v>
      </c>
      <c r="J161" s="98"/>
      <c r="K161" s="98"/>
      <c r="L161" s="101"/>
      <c r="M161" s="90"/>
      <c r="N161" s="87"/>
    </row>
    <row r="162" spans="1:14" ht="22.5" customHeight="1" x14ac:dyDescent="0.15">
      <c r="A162" s="80" t="s">
        <v>101</v>
      </c>
      <c r="B162" s="80" t="s">
        <v>102</v>
      </c>
      <c r="C162" s="140" t="s">
        <v>69</v>
      </c>
      <c r="D162" s="140" t="s">
        <v>70</v>
      </c>
      <c r="E162" s="97" t="s">
        <v>86</v>
      </c>
      <c r="F162" s="46">
        <f t="shared" si="11"/>
        <v>177820</v>
      </c>
      <c r="G162" s="98">
        <v>177820</v>
      </c>
      <c r="H162" s="98"/>
      <c r="I162" s="98"/>
      <c r="J162" s="98"/>
      <c r="K162" s="98"/>
      <c r="L162" s="101"/>
      <c r="M162" s="90"/>
      <c r="N162" s="87"/>
    </row>
    <row r="163" spans="1:14" ht="22.5" customHeight="1" x14ac:dyDescent="0.15">
      <c r="A163" s="80" t="s">
        <v>101</v>
      </c>
      <c r="B163" s="80" t="s">
        <v>102</v>
      </c>
      <c r="C163" s="140" t="s">
        <v>69</v>
      </c>
      <c r="D163" s="140" t="s">
        <v>70</v>
      </c>
      <c r="E163" s="97" t="s">
        <v>87</v>
      </c>
      <c r="F163" s="46">
        <f t="shared" si="11"/>
        <v>5826</v>
      </c>
      <c r="G163" s="98"/>
      <c r="H163" s="98"/>
      <c r="I163" s="98">
        <v>5826</v>
      </c>
      <c r="J163" s="98"/>
      <c r="K163" s="98"/>
      <c r="L163" s="101"/>
      <c r="M163" s="90"/>
      <c r="N163" s="87"/>
    </row>
    <row r="164" spans="1:14" ht="22.5" customHeight="1" x14ac:dyDescent="0.15">
      <c r="A164" s="80" t="s">
        <v>101</v>
      </c>
      <c r="B164" s="80" t="s">
        <v>102</v>
      </c>
      <c r="C164" s="140" t="s">
        <v>69</v>
      </c>
      <c r="D164" s="140" t="s">
        <v>70</v>
      </c>
      <c r="E164" s="97" t="s">
        <v>90</v>
      </c>
      <c r="F164" s="46">
        <f t="shared" si="11"/>
        <v>6409</v>
      </c>
      <c r="G164" s="98"/>
      <c r="H164" s="98"/>
      <c r="I164" s="98">
        <v>6409</v>
      </c>
      <c r="J164" s="98"/>
      <c r="K164" s="98"/>
      <c r="L164" s="101"/>
      <c r="M164" s="90"/>
      <c r="N164" s="87"/>
    </row>
    <row r="165" spans="1:14" ht="11.25" customHeight="1" x14ac:dyDescent="0.15">
      <c r="A165" s="102"/>
      <c r="B165" s="102"/>
      <c r="C165" s="102"/>
      <c r="D165" s="102"/>
      <c r="E165" s="102"/>
      <c r="F165" s="102"/>
      <c r="G165" s="102"/>
      <c r="H165" s="102"/>
      <c r="I165" s="102"/>
      <c r="J165" s="102"/>
      <c r="K165" s="102"/>
      <c r="L165" s="102"/>
      <c r="M165" s="3"/>
      <c r="N165" s="85"/>
    </row>
    <row r="166" spans="1:14" ht="5.25" customHeight="1" x14ac:dyDescent="0.15">
      <c r="A166" s="85"/>
      <c r="B166" s="85"/>
      <c r="C166" s="85"/>
      <c r="D166" s="85"/>
      <c r="E166" s="85"/>
      <c r="F166" s="85"/>
      <c r="G166" s="85"/>
      <c r="H166" s="85"/>
      <c r="I166" s="85"/>
      <c r="J166" s="85"/>
      <c r="K166" s="85"/>
      <c r="L166" s="3"/>
      <c r="M166" s="85"/>
      <c r="N166" s="85"/>
    </row>
  </sheetData>
  <mergeCells count="38">
    <mergeCell ref="D155:D164"/>
    <mergeCell ref="E4:E5"/>
    <mergeCell ref="F4:F5"/>
    <mergeCell ref="L4:L5"/>
    <mergeCell ref="A1:L2"/>
    <mergeCell ref="C131:C141"/>
    <mergeCell ref="C143:C153"/>
    <mergeCell ref="C155:C164"/>
    <mergeCell ref="D4:D5"/>
    <mergeCell ref="D8:D22"/>
    <mergeCell ref="D24:D34"/>
    <mergeCell ref="D36:D46"/>
    <mergeCell ref="D48:D60"/>
    <mergeCell ref="D62:D71"/>
    <mergeCell ref="D73:D85"/>
    <mergeCell ref="D87:D95"/>
    <mergeCell ref="D97:D106"/>
    <mergeCell ref="D108:D118"/>
    <mergeCell ref="D120:D129"/>
    <mergeCell ref="D131:D141"/>
    <mergeCell ref="D143:D153"/>
    <mergeCell ref="C73:C85"/>
    <mergeCell ref="C87:C95"/>
    <mergeCell ref="C97:C106"/>
    <mergeCell ref="C108:C118"/>
    <mergeCell ref="C120:C129"/>
    <mergeCell ref="C8:C22"/>
    <mergeCell ref="C24:C34"/>
    <mergeCell ref="C36:C46"/>
    <mergeCell ref="C48:C60"/>
    <mergeCell ref="C62:C71"/>
    <mergeCell ref="A3:L3"/>
    <mergeCell ref="G4:I4"/>
    <mergeCell ref="J4:K4"/>
    <mergeCell ref="A6:D6"/>
    <mergeCell ref="A4:A5"/>
    <mergeCell ref="B4:B5"/>
    <mergeCell ref="C4:C5"/>
  </mergeCells>
  <phoneticPr fontId="35" type="noConversion"/>
  <printOptions horizontalCentered="1"/>
  <pageMargins left="0.39305555555555599" right="0.39305555555555599" top="0.96041666666666703" bottom="0.96041666666666703" header="0.29861111111111099" footer="0.29861111111111099"/>
  <pageSetup paperSize="9" scale="66" orientation="landscape"/>
  <headerFooter>
    <oddFooter>&amp;C第&amp;P页, 共&amp;N页</oddFooter>
  </headerFooter>
  <ignoredErrors>
    <ignoredError sqref="A8 C8 A9 C9 A10 C10 A11 C11 A12 C12 A13 C13 A14 C14 A15 C15 A16 C16 A17 C17 A18 C18 A19 C19 A20 C20 A21 C21 A22 C22 A24 C24 A25 C25 A26 C26 A27 C27 A28 C28 A29 C29 A30 C30 A31 C31 A32 C32 A33 C33 A34 C34 A36 C36 A37 C37 A38 C38 A39 C39 A40 C40 A41 C41 A42 C42 A43 C43 A44 C44 A45 C45 A46 C46 A48 C48 A49 C49 A50 C50 A51 C51 A52 C52 A53 C53 A54 C54 A55 C55 A56 C56 A57 C57 A58 C58 A59 C59 A60 C60 A62 C62 A63 C63 A64 C64 A65 C65 A66 C66 A67 C67 A68 C68 A69 C69 A70 C70 A71 C71 A73 C73 A74 C74 A75 C75 A76 C76 A77 C77 A78 C78 A79 C79 A80 C80 A81 C81 A82 C82 A83 C83 A84 C84 A85 C85 A87 C87 A88 C88 A89 C89 A90 C90 A91 C91 A92 C92 A93 C93 A94 C94 A95 C95 A97 C97 A98 C98 A99 C99 A100 C100 A101 C101 A102 C102 A103 C103 A104 C104 A105 C105 A106 C106 A108 C108 A109 C109 A110 C110 A111 C111 A112 C112 A113 C113 A114 C114 A115 C115 A116 C116 A117 C117 A118 C118 A120 C120 A121 C121 A122 C122 A123 C123 A124 C124 A125 C125 A126 C126 A127 C127 A128 C128 A129 C129 A131 C131 A132 C132 A133 C133 A134 C134 A135 C135 A136 C136 A137 C137 A138 C138 A139 C139 A140 C140 A141 C141 A143 C143 A144 C144 A145 C145 A146 C146 A147 C147 A148 C148 A149 C149 A150 C150 A151 C151 A152 C152 A153 C153 A155 C155 A156 C156 A157 C157 A158 C158 A159 C159 A160 C160 A161 C161 A162 C162 A163 C163 A164 C16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zoomScale="56" zoomScaleNormal="56" workbookViewId="0">
      <selection activeCell="K23" sqref="K23:K24"/>
    </sheetView>
  </sheetViews>
  <sheetFormatPr defaultColWidth="9" defaultRowHeight="13.5" x14ac:dyDescent="0.15"/>
  <cols>
    <col min="1" max="1" width="13.875" customWidth="1"/>
    <col min="2" max="2" width="29.5" customWidth="1"/>
    <col min="3" max="3" width="18.5" customWidth="1"/>
    <col min="4" max="4" width="31"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1" t="s">
        <v>112</v>
      </c>
      <c r="B1" s="147"/>
      <c r="C1" s="147"/>
      <c r="D1" s="132"/>
      <c r="E1" s="132"/>
      <c r="F1" s="132"/>
      <c r="G1" s="132"/>
      <c r="H1" s="132"/>
      <c r="I1" s="132"/>
      <c r="J1" s="132"/>
      <c r="K1" s="132"/>
      <c r="L1" s="132"/>
      <c r="M1" s="132"/>
      <c r="N1" s="132"/>
      <c r="O1" s="132"/>
      <c r="P1" s="132"/>
      <c r="Q1" s="132"/>
      <c r="R1" s="132"/>
      <c r="S1" s="132"/>
      <c r="T1" s="133"/>
      <c r="U1" s="3"/>
      <c r="V1" s="85"/>
    </row>
    <row r="2" spans="1:22" ht="18" customHeight="1" x14ac:dyDescent="0.15">
      <c r="A2" s="148"/>
      <c r="B2" s="139"/>
      <c r="C2" s="139"/>
      <c r="D2" s="139"/>
      <c r="E2" s="139"/>
      <c r="F2" s="139"/>
      <c r="G2" s="139"/>
      <c r="H2" s="139"/>
      <c r="I2" s="139"/>
      <c r="J2" s="139"/>
      <c r="K2" s="139"/>
      <c r="L2" s="139"/>
      <c r="M2" s="139"/>
      <c r="N2" s="139"/>
      <c r="O2" s="139"/>
      <c r="P2" s="139"/>
      <c r="Q2" s="139"/>
      <c r="R2" s="139"/>
      <c r="S2" s="139"/>
      <c r="T2" s="149"/>
      <c r="U2" s="3"/>
      <c r="V2" s="85"/>
    </row>
    <row r="3" spans="1:22" ht="18" customHeight="1" x14ac:dyDescent="0.15">
      <c r="A3" s="142"/>
      <c r="B3" s="143"/>
      <c r="C3" s="143"/>
      <c r="D3" s="143"/>
      <c r="E3" s="143"/>
      <c r="F3" s="143"/>
      <c r="G3" s="143"/>
      <c r="H3" s="143"/>
      <c r="I3" s="143"/>
      <c r="J3" s="143"/>
      <c r="K3" s="143"/>
      <c r="L3" s="143"/>
      <c r="M3" s="143"/>
      <c r="N3" s="143"/>
      <c r="O3" s="143"/>
      <c r="P3" s="143"/>
      <c r="Q3" s="143"/>
      <c r="R3" s="143"/>
      <c r="S3" s="143"/>
      <c r="T3" s="144"/>
      <c r="U3" s="3"/>
      <c r="V3" s="85"/>
    </row>
    <row r="4" spans="1:22" ht="18" customHeight="1" x14ac:dyDescent="0.15">
      <c r="A4" s="77"/>
      <c r="B4" s="77"/>
      <c r="C4" s="131" t="s">
        <v>1</v>
      </c>
      <c r="D4" s="132"/>
      <c r="E4" s="132"/>
      <c r="F4" s="132"/>
      <c r="G4" s="132"/>
      <c r="H4" s="132"/>
      <c r="I4" s="132"/>
      <c r="J4" s="132"/>
      <c r="K4" s="132"/>
      <c r="L4" s="132"/>
      <c r="M4" s="132"/>
      <c r="N4" s="132"/>
      <c r="O4" s="132"/>
      <c r="P4" s="132"/>
      <c r="Q4" s="132"/>
      <c r="R4" s="132"/>
      <c r="S4" s="132"/>
      <c r="T4" s="133"/>
      <c r="U4" s="86"/>
      <c r="V4" s="87"/>
    </row>
    <row r="5" spans="1:22" ht="80.099999999999994" customHeight="1" x14ac:dyDescent="0.15">
      <c r="A5" s="145" t="s">
        <v>41</v>
      </c>
      <c r="B5" s="145" t="s">
        <v>42</v>
      </c>
      <c r="C5" s="145" t="s">
        <v>75</v>
      </c>
      <c r="D5" s="145" t="s">
        <v>113</v>
      </c>
      <c r="E5" s="145" t="s">
        <v>4</v>
      </c>
      <c r="F5" s="139"/>
      <c r="G5" s="145" t="s">
        <v>114</v>
      </c>
      <c r="H5" s="139"/>
      <c r="I5" s="145" t="s">
        <v>7</v>
      </c>
      <c r="J5" s="139"/>
      <c r="K5" s="145" t="s">
        <v>13</v>
      </c>
      <c r="L5" s="139"/>
      <c r="M5" s="145" t="s">
        <v>14</v>
      </c>
      <c r="N5" s="138"/>
      <c r="O5" s="145" t="s">
        <v>8</v>
      </c>
      <c r="P5" s="138"/>
      <c r="Q5" s="145" t="s">
        <v>9</v>
      </c>
      <c r="R5" s="139"/>
      <c r="S5" s="145" t="s">
        <v>10</v>
      </c>
      <c r="T5" s="139"/>
      <c r="U5" s="88"/>
      <c r="V5" s="89"/>
    </row>
    <row r="6" spans="1:22" ht="102" customHeight="1" x14ac:dyDescent="0.15">
      <c r="A6" s="139"/>
      <c r="B6" s="139"/>
      <c r="C6" s="139"/>
      <c r="D6" s="139"/>
      <c r="E6" s="78" t="s">
        <v>115</v>
      </c>
      <c r="F6" s="78" t="s">
        <v>116</v>
      </c>
      <c r="G6" s="78" t="s">
        <v>115</v>
      </c>
      <c r="H6" s="78" t="s">
        <v>116</v>
      </c>
      <c r="I6" s="78" t="s">
        <v>115</v>
      </c>
      <c r="J6" s="78" t="s">
        <v>116</v>
      </c>
      <c r="K6" s="78" t="s">
        <v>115</v>
      </c>
      <c r="L6" s="78" t="s">
        <v>116</v>
      </c>
      <c r="M6" s="78" t="s">
        <v>115</v>
      </c>
      <c r="N6" s="78" t="s">
        <v>116</v>
      </c>
      <c r="O6" s="78" t="s">
        <v>115</v>
      </c>
      <c r="P6" s="78" t="s">
        <v>116</v>
      </c>
      <c r="Q6" s="78" t="s">
        <v>115</v>
      </c>
      <c r="R6" s="78" t="s">
        <v>116</v>
      </c>
      <c r="S6" s="78" t="s">
        <v>115</v>
      </c>
      <c r="T6" s="78" t="s">
        <v>116</v>
      </c>
      <c r="U6" s="88"/>
      <c r="V6" s="89"/>
    </row>
    <row r="7" spans="1:22" ht="22.5" customHeight="1" x14ac:dyDescent="0.15">
      <c r="A7" s="145" t="s">
        <v>4</v>
      </c>
      <c r="B7" s="146"/>
      <c r="C7" s="146"/>
      <c r="D7" s="146"/>
      <c r="E7" s="79"/>
      <c r="F7" s="79"/>
      <c r="G7" s="79"/>
      <c r="H7" s="79"/>
      <c r="I7" s="79"/>
      <c r="J7" s="79"/>
      <c r="K7" s="79"/>
      <c r="L7" s="79"/>
      <c r="M7" s="79"/>
      <c r="N7" s="79"/>
      <c r="O7" s="79"/>
      <c r="P7" s="79"/>
      <c r="Q7" s="79"/>
      <c r="R7" s="79"/>
      <c r="S7" s="79"/>
      <c r="T7" s="79"/>
      <c r="U7" s="88"/>
      <c r="V7" s="89"/>
    </row>
    <row r="8" spans="1:22" ht="117" customHeight="1" x14ac:dyDescent="0.15">
      <c r="A8" s="80" t="s">
        <v>59</v>
      </c>
      <c r="B8" s="80" t="s">
        <v>60</v>
      </c>
      <c r="C8" s="81" t="s">
        <v>117</v>
      </c>
      <c r="D8" s="81" t="s">
        <v>118</v>
      </c>
      <c r="E8" s="82">
        <v>150000</v>
      </c>
      <c r="F8" s="83">
        <v>110000</v>
      </c>
      <c r="G8" s="83">
        <v>150000</v>
      </c>
      <c r="H8" s="83">
        <v>110000</v>
      </c>
      <c r="I8" s="83"/>
      <c r="J8" s="83"/>
      <c r="K8" s="83"/>
      <c r="L8" s="83"/>
      <c r="M8" s="83"/>
      <c r="N8" s="83"/>
      <c r="O8" s="83"/>
      <c r="P8" s="83"/>
      <c r="Q8" s="83"/>
      <c r="R8" s="83"/>
      <c r="S8" s="83"/>
      <c r="T8" s="83"/>
      <c r="U8" s="90"/>
      <c r="V8" s="87"/>
    </row>
    <row r="9" spans="1:22" ht="11.25" customHeight="1" x14ac:dyDescent="0.15">
      <c r="A9" s="84"/>
      <c r="B9" s="84"/>
      <c r="C9" s="84"/>
      <c r="D9" s="84"/>
      <c r="E9" s="84"/>
      <c r="F9" s="84"/>
      <c r="G9" s="84"/>
      <c r="H9" s="84"/>
      <c r="I9" s="84"/>
      <c r="J9" s="84"/>
      <c r="K9" s="84"/>
      <c r="L9" s="84"/>
      <c r="M9" s="84"/>
      <c r="N9" s="84"/>
      <c r="O9" s="84"/>
      <c r="P9" s="84"/>
      <c r="Q9" s="84"/>
      <c r="R9" s="84"/>
      <c r="S9" s="84"/>
      <c r="T9" s="84"/>
      <c r="U9" s="3"/>
      <c r="V9" s="85"/>
    </row>
    <row r="10" spans="1:22" ht="13.5" customHeight="1" x14ac:dyDescent="0.15">
      <c r="A10" s="50"/>
      <c r="B10" s="50"/>
      <c r="C10" s="50"/>
      <c r="D10" s="50"/>
      <c r="E10" s="50"/>
      <c r="F10" s="50"/>
      <c r="G10" s="50"/>
      <c r="H10" s="50"/>
      <c r="I10" s="50"/>
      <c r="J10" s="50"/>
      <c r="K10" s="50"/>
      <c r="L10" s="50"/>
      <c r="M10" s="50"/>
      <c r="N10" s="50"/>
      <c r="O10" s="50"/>
      <c r="P10" s="50"/>
      <c r="Q10" s="50"/>
      <c r="R10" s="50"/>
      <c r="S10" s="50"/>
      <c r="T10" s="50"/>
      <c r="U10" s="85"/>
      <c r="V10" s="85"/>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5"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62" zoomScaleNormal="62" workbookViewId="0">
      <selection activeCell="K30" sqref="K30"/>
    </sheetView>
  </sheetViews>
  <sheetFormatPr defaultColWidth="9" defaultRowHeight="13.5" x14ac:dyDescent="0.15"/>
  <cols>
    <col min="1" max="1" width="24.75" customWidth="1"/>
    <col min="2" max="2" width="21.1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27" t="s">
        <v>119</v>
      </c>
      <c r="B1" s="150"/>
      <c r="C1" s="150"/>
      <c r="D1" s="150"/>
      <c r="E1" s="150"/>
      <c r="F1" s="151"/>
      <c r="G1" s="63"/>
      <c r="H1" s="55"/>
    </row>
    <row r="2" spans="1:8" ht="15" customHeight="1" x14ac:dyDescent="0.25">
      <c r="A2" s="51"/>
      <c r="B2" s="51"/>
      <c r="C2" s="51"/>
      <c r="D2" s="51"/>
      <c r="E2" s="51"/>
      <c r="F2" s="27" t="s">
        <v>1</v>
      </c>
      <c r="G2" s="63"/>
      <c r="H2" s="55"/>
    </row>
    <row r="3" spans="1:8" ht="18" customHeight="1" x14ac:dyDescent="0.25">
      <c r="A3" s="152" t="s">
        <v>120</v>
      </c>
      <c r="B3" s="153"/>
      <c r="C3" s="152" t="s">
        <v>121</v>
      </c>
      <c r="D3" s="153"/>
      <c r="E3" s="153"/>
      <c r="F3" s="153"/>
      <c r="G3" s="64"/>
      <c r="H3" s="55"/>
    </row>
    <row r="4" spans="1:8" ht="18" customHeight="1" x14ac:dyDescent="0.25">
      <c r="A4" s="152" t="s">
        <v>2</v>
      </c>
      <c r="B4" s="152" t="s">
        <v>122</v>
      </c>
      <c r="C4" s="152" t="s">
        <v>2</v>
      </c>
      <c r="D4" s="152" t="s">
        <v>122</v>
      </c>
      <c r="E4" s="153"/>
      <c r="F4" s="153"/>
      <c r="G4" s="64"/>
      <c r="H4" s="55"/>
    </row>
    <row r="5" spans="1:8" ht="20.25" customHeight="1" x14ac:dyDescent="0.25">
      <c r="A5" s="153"/>
      <c r="B5" s="153"/>
      <c r="C5" s="153"/>
      <c r="D5" s="152" t="s">
        <v>4</v>
      </c>
      <c r="E5" s="154" t="s">
        <v>6</v>
      </c>
      <c r="F5" s="154" t="s">
        <v>123</v>
      </c>
      <c r="G5" s="64"/>
      <c r="H5" s="55"/>
    </row>
    <row r="6" spans="1:8" ht="23.25" customHeight="1" x14ac:dyDescent="0.25">
      <c r="A6" s="153"/>
      <c r="B6" s="153"/>
      <c r="C6" s="153"/>
      <c r="D6" s="153"/>
      <c r="E6" s="155"/>
      <c r="F6" s="155"/>
      <c r="G6" s="64"/>
      <c r="H6" s="55"/>
    </row>
    <row r="7" spans="1:8" ht="22.5" customHeight="1" x14ac:dyDescent="0.25">
      <c r="A7" s="41" t="s">
        <v>124</v>
      </c>
      <c r="B7" s="66">
        <v>17723401</v>
      </c>
      <c r="C7" s="41" t="s">
        <v>125</v>
      </c>
      <c r="D7" s="67"/>
      <c r="E7" s="68"/>
      <c r="F7" s="67"/>
      <c r="G7" s="69"/>
      <c r="H7" s="55"/>
    </row>
    <row r="8" spans="1:8" ht="22.5" customHeight="1" x14ac:dyDescent="0.25">
      <c r="A8" s="41" t="s">
        <v>126</v>
      </c>
      <c r="B8" s="70" t="s">
        <v>127</v>
      </c>
      <c r="C8" s="41" t="s">
        <v>128</v>
      </c>
      <c r="D8" s="67"/>
      <c r="E8" s="67"/>
      <c r="F8" s="67"/>
      <c r="G8" s="69"/>
      <c r="H8" s="55"/>
    </row>
    <row r="9" spans="1:8" ht="22.5" customHeight="1" x14ac:dyDescent="0.25">
      <c r="A9" s="65"/>
      <c r="B9" s="67"/>
      <c r="C9" s="41" t="s">
        <v>129</v>
      </c>
      <c r="D9" s="67"/>
      <c r="E9" s="67"/>
      <c r="F9" s="67"/>
      <c r="G9" s="69"/>
      <c r="H9" s="55"/>
    </row>
    <row r="10" spans="1:8" ht="22.5" customHeight="1" x14ac:dyDescent="0.25">
      <c r="A10" s="71"/>
      <c r="B10" s="67"/>
      <c r="C10" s="41" t="s">
        <v>130</v>
      </c>
      <c r="D10" s="67"/>
      <c r="E10" s="67"/>
      <c r="F10" s="67"/>
      <c r="G10" s="69"/>
      <c r="H10" s="55"/>
    </row>
    <row r="11" spans="1:8" ht="22.5" customHeight="1" x14ac:dyDescent="0.25">
      <c r="A11" s="72"/>
      <c r="B11" s="67"/>
      <c r="C11" s="41" t="s">
        <v>131</v>
      </c>
      <c r="D11" s="67"/>
      <c r="E11" s="67"/>
      <c r="F11" s="67"/>
      <c r="G11" s="69"/>
      <c r="H11" s="55"/>
    </row>
    <row r="12" spans="1:8" ht="22.5" customHeight="1" x14ac:dyDescent="0.25">
      <c r="A12" s="71"/>
      <c r="B12" s="67"/>
      <c r="C12" s="41" t="s">
        <v>132</v>
      </c>
      <c r="D12" s="67"/>
      <c r="E12" s="67"/>
      <c r="F12" s="67"/>
      <c r="G12" s="69"/>
      <c r="H12" s="55"/>
    </row>
    <row r="13" spans="1:8" ht="22.5" customHeight="1" x14ac:dyDescent="0.25">
      <c r="A13" s="71"/>
      <c r="B13" s="67"/>
      <c r="C13" s="41" t="s">
        <v>133</v>
      </c>
      <c r="D13" s="67"/>
      <c r="E13" s="67"/>
      <c r="F13" s="67"/>
      <c r="G13" s="69"/>
      <c r="H13" s="55"/>
    </row>
    <row r="14" spans="1:8" ht="22.5" customHeight="1" x14ac:dyDescent="0.25">
      <c r="A14" s="71"/>
      <c r="B14" s="67"/>
      <c r="C14" s="41" t="s">
        <v>134</v>
      </c>
      <c r="D14" s="67"/>
      <c r="E14" s="67"/>
      <c r="F14" s="67"/>
      <c r="G14" s="69"/>
      <c r="H14" s="55"/>
    </row>
    <row r="15" spans="1:8" ht="22.5" customHeight="1" x14ac:dyDescent="0.25">
      <c r="A15" s="71"/>
      <c r="B15" s="67"/>
      <c r="C15" s="41" t="s">
        <v>135</v>
      </c>
      <c r="D15" s="67"/>
      <c r="E15" s="67"/>
      <c r="F15" s="67"/>
      <c r="G15" s="69"/>
      <c r="H15" s="55"/>
    </row>
    <row r="16" spans="1:8" ht="27.75" customHeight="1" x14ac:dyDescent="0.25">
      <c r="A16" s="71"/>
      <c r="B16" s="67"/>
      <c r="C16" s="41" t="s">
        <v>136</v>
      </c>
      <c r="D16" s="67"/>
      <c r="E16" s="67"/>
      <c r="F16" s="67"/>
      <c r="G16" s="69"/>
      <c r="H16" s="55"/>
    </row>
    <row r="17" spans="1:8" ht="27.75" customHeight="1" x14ac:dyDescent="0.25">
      <c r="A17" s="71"/>
      <c r="B17" s="67"/>
      <c r="C17" s="41" t="s">
        <v>137</v>
      </c>
      <c r="D17" s="67"/>
      <c r="E17" s="67"/>
      <c r="F17" s="67"/>
      <c r="G17" s="69"/>
      <c r="H17" s="55"/>
    </row>
    <row r="18" spans="1:8" ht="27.75" customHeight="1" x14ac:dyDescent="0.25">
      <c r="A18" s="71"/>
      <c r="B18" s="67"/>
      <c r="C18" s="41" t="s">
        <v>138</v>
      </c>
      <c r="D18" s="67"/>
      <c r="E18" s="67"/>
      <c r="F18" s="67"/>
      <c r="G18" s="69"/>
      <c r="H18" s="55"/>
    </row>
    <row r="19" spans="1:8" ht="27.75" customHeight="1" x14ac:dyDescent="0.25">
      <c r="A19" s="71"/>
      <c r="B19" s="67"/>
      <c r="C19" s="41" t="s">
        <v>139</v>
      </c>
      <c r="D19" s="66">
        <v>17723401</v>
      </c>
      <c r="E19" s="66">
        <v>17723401</v>
      </c>
      <c r="F19" s="67"/>
      <c r="G19" s="69"/>
      <c r="H19" s="55"/>
    </row>
    <row r="20" spans="1:8" ht="20.25" customHeight="1" x14ac:dyDescent="0.25">
      <c r="A20" s="71"/>
      <c r="B20" s="67"/>
      <c r="C20" s="41" t="s">
        <v>140</v>
      </c>
      <c r="D20" s="67"/>
      <c r="E20" s="67"/>
      <c r="F20" s="67"/>
      <c r="G20" s="69"/>
      <c r="H20" s="55"/>
    </row>
    <row r="21" spans="1:8" ht="22.5" customHeight="1" x14ac:dyDescent="0.25">
      <c r="A21" s="71"/>
      <c r="B21" s="67"/>
      <c r="C21" s="41" t="s">
        <v>141</v>
      </c>
      <c r="D21" s="67"/>
      <c r="E21" s="67"/>
      <c r="F21" s="67"/>
      <c r="G21" s="69"/>
      <c r="H21" s="55"/>
    </row>
    <row r="22" spans="1:8" ht="22.5" customHeight="1" x14ac:dyDescent="0.15">
      <c r="A22" s="71"/>
      <c r="B22" s="67"/>
      <c r="C22" s="41" t="s">
        <v>142</v>
      </c>
      <c r="D22" s="67"/>
      <c r="E22" s="67"/>
      <c r="F22" s="67"/>
      <c r="G22" s="28"/>
      <c r="H22" s="55"/>
    </row>
    <row r="23" spans="1:8" ht="22.5" customHeight="1" x14ac:dyDescent="0.15">
      <c r="A23" s="71"/>
      <c r="B23" s="67"/>
      <c r="C23" s="41" t="s">
        <v>143</v>
      </c>
      <c r="D23" s="67"/>
      <c r="E23" s="67"/>
      <c r="F23" s="67"/>
      <c r="G23" s="28"/>
      <c r="H23" s="55"/>
    </row>
    <row r="24" spans="1:8" ht="22.5" customHeight="1" x14ac:dyDescent="0.15">
      <c r="A24" s="71"/>
      <c r="B24" s="67"/>
      <c r="C24" s="41" t="s">
        <v>144</v>
      </c>
      <c r="D24" s="67"/>
      <c r="E24" s="67"/>
      <c r="F24" s="67"/>
      <c r="G24" s="28"/>
      <c r="H24" s="55"/>
    </row>
    <row r="25" spans="1:8" ht="22.5" customHeight="1" x14ac:dyDescent="0.15">
      <c r="A25" s="71"/>
      <c r="B25" s="67"/>
      <c r="C25" s="41" t="s">
        <v>145</v>
      </c>
      <c r="D25" s="67"/>
      <c r="E25" s="67"/>
      <c r="F25" s="67"/>
      <c r="G25" s="28"/>
      <c r="H25" s="55"/>
    </row>
    <row r="26" spans="1:8" ht="22.5" customHeight="1" x14ac:dyDescent="0.15">
      <c r="A26" s="71"/>
      <c r="B26" s="67"/>
      <c r="C26" s="41" t="s">
        <v>146</v>
      </c>
      <c r="D26" s="67"/>
      <c r="E26" s="67"/>
      <c r="F26" s="67"/>
      <c r="G26" s="28"/>
      <c r="H26" s="55"/>
    </row>
    <row r="27" spans="1:8" ht="22.5" customHeight="1" x14ac:dyDescent="0.15">
      <c r="A27" s="71"/>
      <c r="B27" s="67"/>
      <c r="C27" s="41" t="s">
        <v>147</v>
      </c>
      <c r="D27" s="67"/>
      <c r="E27" s="67"/>
      <c r="F27" s="67"/>
      <c r="G27" s="28"/>
      <c r="H27" s="55"/>
    </row>
    <row r="28" spans="1:8" ht="22.5" customHeight="1" x14ac:dyDescent="0.15">
      <c r="A28" s="71"/>
      <c r="B28" s="67"/>
      <c r="C28" s="41" t="s">
        <v>148</v>
      </c>
      <c r="D28" s="67"/>
      <c r="E28" s="67"/>
      <c r="F28" s="67"/>
      <c r="G28" s="28"/>
      <c r="H28" s="55"/>
    </row>
    <row r="29" spans="1:8" ht="22.5" customHeight="1" x14ac:dyDescent="0.15">
      <c r="A29" s="71"/>
      <c r="B29" s="67"/>
      <c r="C29" s="41" t="s">
        <v>149</v>
      </c>
      <c r="D29" s="67"/>
      <c r="E29" s="67"/>
      <c r="F29" s="67"/>
      <c r="G29" s="28"/>
      <c r="H29" s="55"/>
    </row>
    <row r="30" spans="1:8" ht="22.5" customHeight="1" x14ac:dyDescent="0.15">
      <c r="A30" s="71"/>
      <c r="B30" s="67"/>
      <c r="C30" s="41" t="s">
        <v>150</v>
      </c>
      <c r="D30" s="67"/>
      <c r="E30" s="67"/>
      <c r="F30" s="67"/>
      <c r="G30" s="28"/>
      <c r="H30" s="55"/>
    </row>
    <row r="31" spans="1:8" ht="22.5" customHeight="1" x14ac:dyDescent="0.25">
      <c r="A31" s="73"/>
      <c r="B31" s="67"/>
      <c r="C31" s="41" t="s">
        <v>151</v>
      </c>
      <c r="D31" s="67"/>
      <c r="E31" s="67"/>
      <c r="F31" s="67"/>
      <c r="G31" s="28"/>
      <c r="H31" s="55"/>
    </row>
    <row r="32" spans="1:8" ht="24.75" customHeight="1" x14ac:dyDescent="0.25">
      <c r="A32" s="73"/>
      <c r="B32" s="67"/>
      <c r="C32" s="41" t="s">
        <v>152</v>
      </c>
      <c r="D32" s="67"/>
      <c r="E32" s="67"/>
      <c r="F32" s="67"/>
      <c r="G32" s="28"/>
      <c r="H32" s="55"/>
    </row>
    <row r="33" spans="1:8" ht="24" customHeight="1" x14ac:dyDescent="0.15">
      <c r="A33" s="65"/>
      <c r="B33" s="67"/>
      <c r="C33" s="41" t="s">
        <v>153</v>
      </c>
      <c r="D33" s="67"/>
      <c r="E33" s="67"/>
      <c r="F33" s="67"/>
      <c r="G33" s="28"/>
      <c r="H33" s="55"/>
    </row>
    <row r="34" spans="1:8" ht="23.25" customHeight="1" x14ac:dyDescent="0.25">
      <c r="A34" s="65"/>
      <c r="B34" s="68"/>
      <c r="C34" s="74"/>
      <c r="D34" s="68"/>
      <c r="E34" s="68"/>
      <c r="F34" s="68"/>
      <c r="G34" s="58"/>
      <c r="H34" s="55"/>
    </row>
    <row r="35" spans="1:8" ht="27.75" customHeight="1" x14ac:dyDescent="0.25">
      <c r="A35" s="39" t="s">
        <v>154</v>
      </c>
      <c r="B35" s="66">
        <v>17723401</v>
      </c>
      <c r="C35" s="39" t="s">
        <v>155</v>
      </c>
      <c r="D35" s="66">
        <v>17723401</v>
      </c>
      <c r="E35" s="66">
        <v>17723401</v>
      </c>
      <c r="F35" s="68"/>
      <c r="G35" s="58"/>
      <c r="H35" s="55"/>
    </row>
    <row r="36" spans="1:8" ht="14.25" customHeight="1" x14ac:dyDescent="0.25">
      <c r="A36" s="75"/>
      <c r="B36" s="75"/>
      <c r="C36" s="75"/>
      <c r="D36" s="76"/>
      <c r="E36" s="76"/>
      <c r="F36" s="76"/>
      <c r="G36" s="55"/>
      <c r="H36" s="55"/>
    </row>
    <row r="37" spans="1:8" ht="7.5" customHeight="1" x14ac:dyDescent="0.15">
      <c r="A37" s="55"/>
      <c r="B37" s="55"/>
      <c r="C37" s="55"/>
      <c r="D37" s="55"/>
      <c r="E37" s="55"/>
      <c r="F37" s="55"/>
      <c r="G37" s="55"/>
      <c r="H37" s="55"/>
    </row>
  </sheetData>
  <mergeCells count="10">
    <mergeCell ref="A1:F1"/>
    <mergeCell ref="A3:B3"/>
    <mergeCell ref="C3:F3"/>
    <mergeCell ref="D4:F4"/>
    <mergeCell ref="A4:A6"/>
    <mergeCell ref="B4:B6"/>
    <mergeCell ref="C4:C6"/>
    <mergeCell ref="D5:D6"/>
    <mergeCell ref="E5:E6"/>
    <mergeCell ref="F5:F6"/>
  </mergeCells>
  <phoneticPr fontId="35" type="noConversion"/>
  <printOptions horizontalCentered="1"/>
  <pageMargins left="0.60624999999999996" right="0.60624999999999996" top="0.64513888888888904" bottom="0.64513888888888904" header="0.29861111111111099" footer="0.29861111111111099"/>
  <pageSetup paperSize="9" scale="60"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4"/>
  <sheetViews>
    <sheetView zoomScale="84" zoomScaleNormal="84" workbookViewId="0">
      <pane xSplit="3" ySplit="5" topLeftCell="D6" activePane="bottomRight" state="frozen"/>
      <selection pane="topRight"/>
      <selection pane="bottomLeft"/>
      <selection pane="bottomRight" activeCell="R18" sqref="R18"/>
    </sheetView>
  </sheetViews>
  <sheetFormatPr defaultColWidth="9" defaultRowHeight="13.5" x14ac:dyDescent="0.15"/>
  <cols>
    <col min="1" max="1" width="6" customWidth="1"/>
    <col min="2" max="2" width="4.75" customWidth="1"/>
    <col min="3" max="3" width="4.625" customWidth="1"/>
    <col min="4" max="4" width="10.125" customWidth="1"/>
    <col min="5" max="5" width="28.75" customWidth="1"/>
    <col min="6" max="7" width="18.75" customWidth="1"/>
    <col min="8" max="8" width="13.125" customWidth="1"/>
    <col min="9" max="9" width="17.25" customWidth="1"/>
    <col min="10" max="10" width="15.625" customWidth="1"/>
    <col min="11" max="11" width="11.125" customWidth="1"/>
    <col min="12" max="12" width="6.75" customWidth="1"/>
    <col min="13" max="13" width="1.75" customWidth="1"/>
    <col min="14" max="14" width="1.25" customWidth="1"/>
  </cols>
  <sheetData>
    <row r="1" spans="1:14" ht="29.25" customHeight="1" x14ac:dyDescent="0.15">
      <c r="A1" s="127" t="s">
        <v>156</v>
      </c>
      <c r="B1" s="156"/>
      <c r="C1" s="156"/>
      <c r="D1" s="156"/>
      <c r="E1" s="156"/>
      <c r="F1" s="156"/>
      <c r="G1" s="156"/>
      <c r="H1" s="156"/>
      <c r="I1" s="156"/>
      <c r="J1" s="156"/>
      <c r="K1" s="156"/>
      <c r="L1" s="157"/>
      <c r="M1" s="55"/>
      <c r="N1" s="55"/>
    </row>
    <row r="2" spans="1:14" ht="15.75" customHeight="1" x14ac:dyDescent="0.15">
      <c r="A2" s="51"/>
      <c r="B2" s="51"/>
      <c r="C2" s="51"/>
      <c r="D2" s="51"/>
      <c r="E2" s="51"/>
      <c r="F2" s="51"/>
      <c r="G2" s="51"/>
      <c r="H2" s="51"/>
      <c r="I2" s="56"/>
      <c r="J2" s="56"/>
      <c r="K2" s="56"/>
      <c r="L2" s="27" t="s">
        <v>1</v>
      </c>
      <c r="M2" s="55"/>
      <c r="N2" s="55"/>
    </row>
    <row r="3" spans="1:14" ht="16.5" customHeight="1" x14ac:dyDescent="0.15">
      <c r="A3" s="152" t="s">
        <v>73</v>
      </c>
      <c r="B3" s="153"/>
      <c r="C3" s="153"/>
      <c r="D3" s="152" t="s">
        <v>41</v>
      </c>
      <c r="E3" s="152" t="s">
        <v>42</v>
      </c>
      <c r="F3" s="152" t="s">
        <v>157</v>
      </c>
      <c r="G3" s="152" t="s">
        <v>158</v>
      </c>
      <c r="H3" s="152" t="s">
        <v>76</v>
      </c>
      <c r="I3" s="153"/>
      <c r="J3" s="153"/>
      <c r="K3" s="152" t="s">
        <v>77</v>
      </c>
      <c r="L3" s="152" t="s">
        <v>159</v>
      </c>
      <c r="M3" s="57"/>
      <c r="N3" s="55"/>
    </row>
    <row r="4" spans="1:14" ht="34.5" customHeight="1" x14ac:dyDescent="0.15">
      <c r="A4" s="21" t="s">
        <v>160</v>
      </c>
      <c r="B4" s="21" t="s">
        <v>161</v>
      </c>
      <c r="C4" s="21" t="s">
        <v>162</v>
      </c>
      <c r="D4" s="153"/>
      <c r="E4" s="153"/>
      <c r="F4" s="153"/>
      <c r="G4" s="153"/>
      <c r="H4" s="21" t="s">
        <v>79</v>
      </c>
      <c r="I4" s="21" t="s">
        <v>163</v>
      </c>
      <c r="J4" s="21" t="s">
        <v>164</v>
      </c>
      <c r="K4" s="152" t="s">
        <v>165</v>
      </c>
      <c r="L4" s="152" t="s">
        <v>159</v>
      </c>
      <c r="M4" s="57"/>
      <c r="N4" s="55"/>
    </row>
    <row r="5" spans="1:14" ht="22.5" customHeight="1" x14ac:dyDescent="0.15">
      <c r="A5" s="152" t="s">
        <v>4</v>
      </c>
      <c r="B5" s="153"/>
      <c r="C5" s="153"/>
      <c r="D5" s="153"/>
      <c r="E5" s="153"/>
      <c r="F5" s="153"/>
      <c r="G5" s="22">
        <f>SUM(G6,G22,G34,G46,G60,G71,G85,G95,G106,G118,G129,G141,G153)</f>
        <v>17723401</v>
      </c>
      <c r="H5" s="22">
        <f>SUM(H6,H22,H34,H46,H60,H71,H85,H95,H106,H118,H129,H141,H153)</f>
        <v>16295695</v>
      </c>
      <c r="I5" s="22">
        <f>SUM(I6,I22,I34,I46,I60,I71,I85,I95,I106,I118,I129,I141,I153)</f>
        <v>1300766</v>
      </c>
      <c r="J5" s="22">
        <f>SUM(J6,J22,J34,J46,J60,J71,J85,J95,J106,J118,J129,J141,J153)</f>
        <v>126940</v>
      </c>
      <c r="K5" s="22"/>
      <c r="L5" s="22"/>
      <c r="M5" s="58"/>
      <c r="N5" s="55"/>
    </row>
    <row r="6" spans="1:14" ht="21" customHeight="1" x14ac:dyDescent="0.15">
      <c r="A6" s="23"/>
      <c r="B6" s="52"/>
      <c r="C6" s="52"/>
      <c r="D6" s="53" t="s">
        <v>83</v>
      </c>
      <c r="E6" s="53"/>
      <c r="F6" s="53"/>
      <c r="G6" s="54">
        <f>SUM(G7:G21)</f>
        <v>2204852</v>
      </c>
      <c r="H6" s="54">
        <f>SUM(H7:H21)</f>
        <v>1836975</v>
      </c>
      <c r="I6" s="54">
        <f>SUM(I7:I21)</f>
        <v>278377</v>
      </c>
      <c r="J6" s="54">
        <f>SUM(J7:J21)</f>
        <v>89500</v>
      </c>
      <c r="K6" s="59"/>
      <c r="L6" s="59"/>
      <c r="M6" s="28"/>
      <c r="N6" s="55"/>
    </row>
    <row r="7" spans="1:14" ht="21" customHeight="1" x14ac:dyDescent="0.15">
      <c r="A7" s="23" t="s">
        <v>166</v>
      </c>
      <c r="B7" s="52" t="s">
        <v>167</v>
      </c>
      <c r="C7" s="52" t="s">
        <v>168</v>
      </c>
      <c r="D7" s="158" t="s">
        <v>45</v>
      </c>
      <c r="E7" s="52" t="s">
        <v>46</v>
      </c>
      <c r="F7" s="52" t="s">
        <v>85</v>
      </c>
      <c r="G7" s="34">
        <f>SUM(H7:J7)</f>
        <v>30000</v>
      </c>
      <c r="H7" s="34" t="s">
        <v>127</v>
      </c>
      <c r="I7" s="34">
        <v>30000</v>
      </c>
      <c r="J7" s="34" t="s">
        <v>127</v>
      </c>
      <c r="K7" s="34" t="s">
        <v>127</v>
      </c>
      <c r="L7" s="34" t="s">
        <v>127</v>
      </c>
      <c r="M7" s="28"/>
      <c r="N7" s="55"/>
    </row>
    <row r="8" spans="1:14" ht="21" customHeight="1" x14ac:dyDescent="0.15">
      <c r="A8" s="23" t="s">
        <v>166</v>
      </c>
      <c r="B8" s="52" t="s">
        <v>167</v>
      </c>
      <c r="C8" s="52" t="s">
        <v>168</v>
      </c>
      <c r="D8" s="158" t="s">
        <v>45</v>
      </c>
      <c r="E8" s="52" t="s">
        <v>46</v>
      </c>
      <c r="F8" s="52" t="s">
        <v>85</v>
      </c>
      <c r="G8" s="34">
        <f t="shared" ref="G8:G21" si="0">SUM(H8:J8)</f>
        <v>24808</v>
      </c>
      <c r="H8" s="34" t="s">
        <v>127</v>
      </c>
      <c r="I8" s="34">
        <v>24808</v>
      </c>
      <c r="J8" s="34" t="s">
        <v>127</v>
      </c>
      <c r="K8" s="34" t="s">
        <v>127</v>
      </c>
      <c r="L8" s="34" t="s">
        <v>127</v>
      </c>
      <c r="M8" s="28"/>
      <c r="N8" s="55"/>
    </row>
    <row r="9" spans="1:14" ht="21" customHeight="1" x14ac:dyDescent="0.15">
      <c r="A9" s="23" t="s">
        <v>166</v>
      </c>
      <c r="B9" s="52" t="s">
        <v>167</v>
      </c>
      <c r="C9" s="52" t="s">
        <v>168</v>
      </c>
      <c r="D9" s="158" t="s">
        <v>45</v>
      </c>
      <c r="E9" s="52" t="s">
        <v>46</v>
      </c>
      <c r="F9" s="52" t="s">
        <v>85</v>
      </c>
      <c r="G9" s="34">
        <f t="shared" si="0"/>
        <v>22554</v>
      </c>
      <c r="H9" s="34" t="s">
        <v>127</v>
      </c>
      <c r="I9" s="34">
        <v>22554</v>
      </c>
      <c r="J9" s="34" t="s">
        <v>127</v>
      </c>
      <c r="K9" s="34" t="s">
        <v>127</v>
      </c>
      <c r="L9" s="34" t="s">
        <v>127</v>
      </c>
      <c r="M9" s="28"/>
      <c r="N9" s="55"/>
    </row>
    <row r="10" spans="1:14" ht="21" customHeight="1" x14ac:dyDescent="0.15">
      <c r="A10" s="23" t="s">
        <v>166</v>
      </c>
      <c r="B10" s="52" t="s">
        <v>167</v>
      </c>
      <c r="C10" s="52" t="s">
        <v>168</v>
      </c>
      <c r="D10" s="158" t="s">
        <v>45</v>
      </c>
      <c r="E10" s="52" t="s">
        <v>46</v>
      </c>
      <c r="F10" s="52" t="s">
        <v>85</v>
      </c>
      <c r="G10" s="34">
        <f t="shared" si="0"/>
        <v>137400</v>
      </c>
      <c r="H10" s="34" t="s">
        <v>127</v>
      </c>
      <c r="I10" s="34">
        <v>137400</v>
      </c>
      <c r="J10" s="34" t="s">
        <v>127</v>
      </c>
      <c r="K10" s="34" t="s">
        <v>127</v>
      </c>
      <c r="L10" s="34" t="s">
        <v>127</v>
      </c>
      <c r="M10" s="28"/>
      <c r="N10" s="55"/>
    </row>
    <row r="11" spans="1:14" ht="21" customHeight="1" x14ac:dyDescent="0.15">
      <c r="A11" s="23" t="s">
        <v>166</v>
      </c>
      <c r="B11" s="52" t="s">
        <v>167</v>
      </c>
      <c r="C11" s="52" t="s">
        <v>168</v>
      </c>
      <c r="D11" s="158" t="s">
        <v>45</v>
      </c>
      <c r="E11" s="52" t="s">
        <v>46</v>
      </c>
      <c r="F11" s="52" t="s">
        <v>85</v>
      </c>
      <c r="G11" s="34">
        <f t="shared" si="0"/>
        <v>823920</v>
      </c>
      <c r="H11" s="34">
        <v>823920</v>
      </c>
      <c r="I11" s="34" t="s">
        <v>127</v>
      </c>
      <c r="J11" s="34" t="s">
        <v>127</v>
      </c>
      <c r="K11" s="34" t="s">
        <v>127</v>
      </c>
      <c r="L11" s="34" t="s">
        <v>127</v>
      </c>
      <c r="M11" s="28"/>
      <c r="N11" s="55"/>
    </row>
    <row r="12" spans="1:14" ht="21" customHeight="1" x14ac:dyDescent="0.15">
      <c r="A12" s="23" t="s">
        <v>166</v>
      </c>
      <c r="B12" s="52" t="s">
        <v>167</v>
      </c>
      <c r="C12" s="52" t="s">
        <v>168</v>
      </c>
      <c r="D12" s="158" t="s">
        <v>45</v>
      </c>
      <c r="E12" s="52" t="s">
        <v>46</v>
      </c>
      <c r="F12" s="52" t="s">
        <v>85</v>
      </c>
      <c r="G12" s="34">
        <f t="shared" si="0"/>
        <v>16915</v>
      </c>
      <c r="H12" s="34" t="s">
        <v>127</v>
      </c>
      <c r="I12" s="34">
        <v>16915</v>
      </c>
      <c r="J12" s="34" t="s">
        <v>127</v>
      </c>
      <c r="K12" s="34" t="s">
        <v>127</v>
      </c>
      <c r="L12" s="34" t="s">
        <v>127</v>
      </c>
      <c r="M12" s="28"/>
      <c r="N12" s="55"/>
    </row>
    <row r="13" spans="1:14" ht="21" customHeight="1" x14ac:dyDescent="0.15">
      <c r="A13" s="23" t="s">
        <v>166</v>
      </c>
      <c r="B13" s="52" t="s">
        <v>167</v>
      </c>
      <c r="C13" s="52" t="s">
        <v>168</v>
      </c>
      <c r="D13" s="158" t="s">
        <v>45</v>
      </c>
      <c r="E13" s="52" t="s">
        <v>46</v>
      </c>
      <c r="F13" s="52" t="s">
        <v>85</v>
      </c>
      <c r="G13" s="34">
        <f t="shared" si="0"/>
        <v>375200</v>
      </c>
      <c r="H13" s="34">
        <v>375200</v>
      </c>
      <c r="I13" s="34" t="s">
        <v>127</v>
      </c>
      <c r="J13" s="34" t="s">
        <v>127</v>
      </c>
      <c r="K13" s="34" t="s">
        <v>127</v>
      </c>
      <c r="L13" s="34" t="s">
        <v>127</v>
      </c>
      <c r="M13" s="28"/>
      <c r="N13" s="55"/>
    </row>
    <row r="14" spans="1:14" ht="21" customHeight="1" x14ac:dyDescent="0.15">
      <c r="A14" s="23" t="s">
        <v>166</v>
      </c>
      <c r="B14" s="52" t="s">
        <v>167</v>
      </c>
      <c r="C14" s="52" t="s">
        <v>168</v>
      </c>
      <c r="D14" s="158" t="s">
        <v>45</v>
      </c>
      <c r="E14" s="52" t="s">
        <v>46</v>
      </c>
      <c r="F14" s="52" t="s">
        <v>85</v>
      </c>
      <c r="G14" s="34">
        <f t="shared" si="0"/>
        <v>14976</v>
      </c>
      <c r="H14" s="34" t="s">
        <v>127</v>
      </c>
      <c r="I14" s="34" t="s">
        <v>127</v>
      </c>
      <c r="J14" s="34">
        <v>14976</v>
      </c>
      <c r="K14" s="34" t="s">
        <v>127</v>
      </c>
      <c r="L14" s="34" t="s">
        <v>127</v>
      </c>
      <c r="M14" s="28"/>
      <c r="N14" s="55"/>
    </row>
    <row r="15" spans="1:14" ht="21" customHeight="1" x14ac:dyDescent="0.15">
      <c r="A15" s="23" t="s">
        <v>166</v>
      </c>
      <c r="B15" s="52" t="s">
        <v>167</v>
      </c>
      <c r="C15" s="52" t="s">
        <v>168</v>
      </c>
      <c r="D15" s="158" t="s">
        <v>45</v>
      </c>
      <c r="E15" s="52" t="s">
        <v>46</v>
      </c>
      <c r="F15" s="52" t="s">
        <v>85</v>
      </c>
      <c r="G15" s="34">
        <f t="shared" si="0"/>
        <v>2300</v>
      </c>
      <c r="H15" s="34">
        <v>2300</v>
      </c>
      <c r="I15" s="34" t="s">
        <v>127</v>
      </c>
      <c r="J15" s="34" t="s">
        <v>127</v>
      </c>
      <c r="K15" s="34" t="s">
        <v>127</v>
      </c>
      <c r="L15" s="34" t="s">
        <v>127</v>
      </c>
      <c r="M15" s="28"/>
      <c r="N15" s="55"/>
    </row>
    <row r="16" spans="1:14" ht="21" customHeight="1" x14ac:dyDescent="0.15">
      <c r="A16" s="23" t="s">
        <v>166</v>
      </c>
      <c r="B16" s="52" t="s">
        <v>167</v>
      </c>
      <c r="C16" s="52" t="s">
        <v>168</v>
      </c>
      <c r="D16" s="158" t="s">
        <v>45</v>
      </c>
      <c r="E16" s="52" t="s">
        <v>46</v>
      </c>
      <c r="F16" s="52" t="s">
        <v>85</v>
      </c>
      <c r="G16" s="34">
        <f t="shared" si="0"/>
        <v>46700</v>
      </c>
      <c r="H16" s="34" t="s">
        <v>127</v>
      </c>
      <c r="I16" s="34">
        <v>46700</v>
      </c>
      <c r="J16" s="34" t="s">
        <v>127</v>
      </c>
      <c r="K16" s="34" t="s">
        <v>127</v>
      </c>
      <c r="L16" s="34" t="s">
        <v>127</v>
      </c>
      <c r="M16" s="28"/>
      <c r="N16" s="55"/>
    </row>
    <row r="17" spans="1:14" ht="21" customHeight="1" x14ac:dyDescent="0.15">
      <c r="A17" s="23" t="s">
        <v>166</v>
      </c>
      <c r="B17" s="52" t="s">
        <v>167</v>
      </c>
      <c r="C17" s="52" t="s">
        <v>168</v>
      </c>
      <c r="D17" s="158" t="s">
        <v>45</v>
      </c>
      <c r="E17" s="52" t="s">
        <v>46</v>
      </c>
      <c r="F17" s="52" t="s">
        <v>85</v>
      </c>
      <c r="G17" s="34">
        <f t="shared" si="0"/>
        <v>284230</v>
      </c>
      <c r="H17" s="34">
        <v>284230</v>
      </c>
      <c r="I17" s="34" t="s">
        <v>127</v>
      </c>
      <c r="J17" s="34" t="s">
        <v>127</v>
      </c>
      <c r="K17" s="34" t="s">
        <v>127</v>
      </c>
      <c r="L17" s="34" t="s">
        <v>127</v>
      </c>
      <c r="M17" s="28"/>
      <c r="N17" s="55"/>
    </row>
    <row r="18" spans="1:14" ht="21" customHeight="1" x14ac:dyDescent="0.15">
      <c r="A18" s="23" t="s">
        <v>166</v>
      </c>
      <c r="B18" s="52" t="s">
        <v>167</v>
      </c>
      <c r="C18" s="52" t="s">
        <v>168</v>
      </c>
      <c r="D18" s="158" t="s">
        <v>45</v>
      </c>
      <c r="E18" s="52" t="s">
        <v>46</v>
      </c>
      <c r="F18" s="52" t="s">
        <v>85</v>
      </c>
      <c r="G18" s="34">
        <f t="shared" si="0"/>
        <v>0</v>
      </c>
      <c r="H18" s="34" t="s">
        <v>127</v>
      </c>
      <c r="I18" s="34" t="s">
        <v>127</v>
      </c>
      <c r="J18" s="34"/>
      <c r="K18" s="34" t="s">
        <v>127</v>
      </c>
      <c r="L18" s="34" t="s">
        <v>127</v>
      </c>
      <c r="M18" s="28"/>
      <c r="N18" s="55"/>
    </row>
    <row r="19" spans="1:14" ht="21" customHeight="1" x14ac:dyDescent="0.15">
      <c r="A19" s="23" t="s">
        <v>166</v>
      </c>
      <c r="B19" s="52" t="s">
        <v>167</v>
      </c>
      <c r="C19" s="52" t="s">
        <v>168</v>
      </c>
      <c r="D19" s="158" t="s">
        <v>45</v>
      </c>
      <c r="E19" s="52" t="s">
        <v>46</v>
      </c>
      <c r="F19" s="52" t="s">
        <v>85</v>
      </c>
      <c r="G19" s="34">
        <f t="shared" si="0"/>
        <v>216000</v>
      </c>
      <c r="H19" s="34">
        <v>216000</v>
      </c>
      <c r="I19" s="34" t="s">
        <v>127</v>
      </c>
      <c r="J19" s="34" t="s">
        <v>127</v>
      </c>
      <c r="K19" s="34" t="s">
        <v>127</v>
      </c>
      <c r="L19" s="34" t="s">
        <v>127</v>
      </c>
      <c r="M19" s="28"/>
      <c r="N19" s="55"/>
    </row>
    <row r="20" spans="1:14" ht="21" customHeight="1" x14ac:dyDescent="0.15">
      <c r="A20" s="23" t="s">
        <v>166</v>
      </c>
      <c r="B20" s="52" t="s">
        <v>167</v>
      </c>
      <c r="C20" s="52" t="s">
        <v>168</v>
      </c>
      <c r="D20" s="158" t="s">
        <v>45</v>
      </c>
      <c r="E20" s="52" t="s">
        <v>46</v>
      </c>
      <c r="F20" s="52" t="s">
        <v>85</v>
      </c>
      <c r="G20" s="34">
        <f t="shared" si="0"/>
        <v>74524</v>
      </c>
      <c r="H20" s="34" t="s">
        <v>127</v>
      </c>
      <c r="I20" s="34" t="s">
        <v>127</v>
      </c>
      <c r="J20" s="34">
        <v>74524</v>
      </c>
      <c r="K20" s="34" t="s">
        <v>127</v>
      </c>
      <c r="L20" s="34" t="s">
        <v>127</v>
      </c>
      <c r="M20" s="28"/>
      <c r="N20" s="55"/>
    </row>
    <row r="21" spans="1:14" ht="21" customHeight="1" x14ac:dyDescent="0.15">
      <c r="A21" s="23" t="s">
        <v>166</v>
      </c>
      <c r="B21" s="52" t="s">
        <v>167</v>
      </c>
      <c r="C21" s="52" t="s">
        <v>168</v>
      </c>
      <c r="D21" s="158" t="s">
        <v>45</v>
      </c>
      <c r="E21" s="52" t="s">
        <v>46</v>
      </c>
      <c r="F21" s="52" t="s">
        <v>85</v>
      </c>
      <c r="G21" s="34">
        <f t="shared" si="0"/>
        <v>135325</v>
      </c>
      <c r="H21" s="34">
        <v>135325</v>
      </c>
      <c r="I21" s="34" t="s">
        <v>127</v>
      </c>
      <c r="J21" s="34" t="s">
        <v>127</v>
      </c>
      <c r="K21" s="34" t="s">
        <v>127</v>
      </c>
      <c r="L21" s="34" t="s">
        <v>127</v>
      </c>
      <c r="M21" s="28"/>
      <c r="N21" s="55"/>
    </row>
    <row r="22" spans="1:14" ht="21" customHeight="1" x14ac:dyDescent="0.15">
      <c r="A22" s="23"/>
      <c r="B22" s="52"/>
      <c r="C22" s="52"/>
      <c r="D22" s="53" t="s">
        <v>83</v>
      </c>
      <c r="E22" s="53"/>
      <c r="F22" s="53"/>
      <c r="G22" s="54">
        <f>SUM(G23:G33)</f>
        <v>1159609</v>
      </c>
      <c r="H22" s="54">
        <f>SUM(H23:H33)</f>
        <v>1089644</v>
      </c>
      <c r="I22" s="54">
        <f>SUM(I23:I33)</f>
        <v>69965</v>
      </c>
      <c r="J22" s="54">
        <f>SUM(J23:J33)</f>
        <v>0</v>
      </c>
      <c r="K22" s="59"/>
      <c r="L22" s="59"/>
      <c r="M22" s="28"/>
      <c r="N22" s="55"/>
    </row>
    <row r="23" spans="1:14" ht="21" customHeight="1" x14ac:dyDescent="0.15">
      <c r="A23" s="23" t="s">
        <v>166</v>
      </c>
      <c r="B23" s="52" t="s">
        <v>167</v>
      </c>
      <c r="C23" s="52" t="s">
        <v>169</v>
      </c>
      <c r="D23" s="158" t="s">
        <v>47</v>
      </c>
      <c r="E23" s="52" t="s">
        <v>48</v>
      </c>
      <c r="F23" s="52" t="s">
        <v>102</v>
      </c>
      <c r="G23" s="34">
        <f>SUM(H23:J23)</f>
        <v>15194</v>
      </c>
      <c r="H23" s="34" t="s">
        <v>127</v>
      </c>
      <c r="I23" s="34">
        <v>15194</v>
      </c>
      <c r="J23" s="34" t="s">
        <v>127</v>
      </c>
      <c r="K23" s="34" t="s">
        <v>127</v>
      </c>
      <c r="L23" s="34" t="s">
        <v>127</v>
      </c>
      <c r="M23" s="28"/>
      <c r="N23" s="55"/>
    </row>
    <row r="24" spans="1:14" ht="21" customHeight="1" x14ac:dyDescent="0.15">
      <c r="A24" s="23" t="s">
        <v>166</v>
      </c>
      <c r="B24" s="52" t="s">
        <v>167</v>
      </c>
      <c r="C24" s="52" t="s">
        <v>169</v>
      </c>
      <c r="D24" s="158" t="s">
        <v>47</v>
      </c>
      <c r="E24" s="52" t="s">
        <v>48</v>
      </c>
      <c r="F24" s="52" t="s">
        <v>102</v>
      </c>
      <c r="G24" s="34">
        <f t="shared" ref="G24:G33" si="1">SUM(H24:J24)</f>
        <v>13812</v>
      </c>
      <c r="H24" s="34" t="s">
        <v>127</v>
      </c>
      <c r="I24" s="34">
        <v>13812</v>
      </c>
      <c r="J24" s="34" t="s">
        <v>127</v>
      </c>
      <c r="K24" s="34" t="s">
        <v>127</v>
      </c>
      <c r="L24" s="34" t="s">
        <v>127</v>
      </c>
      <c r="M24" s="28"/>
      <c r="N24" s="55"/>
    </row>
    <row r="25" spans="1:14" ht="21" customHeight="1" x14ac:dyDescent="0.15">
      <c r="A25" s="23" t="s">
        <v>166</v>
      </c>
      <c r="B25" s="52" t="s">
        <v>167</v>
      </c>
      <c r="C25" s="52" t="s">
        <v>169</v>
      </c>
      <c r="D25" s="158" t="s">
        <v>47</v>
      </c>
      <c r="E25" s="52" t="s">
        <v>48</v>
      </c>
      <c r="F25" s="52" t="s">
        <v>102</v>
      </c>
      <c r="G25" s="34">
        <f t="shared" si="1"/>
        <v>427860</v>
      </c>
      <c r="H25" s="34">
        <v>427860</v>
      </c>
      <c r="I25" s="34" t="s">
        <v>127</v>
      </c>
      <c r="J25" s="34" t="s">
        <v>127</v>
      </c>
      <c r="K25" s="34" t="s">
        <v>127</v>
      </c>
      <c r="L25" s="34" t="s">
        <v>127</v>
      </c>
      <c r="M25" s="28"/>
      <c r="N25" s="55"/>
    </row>
    <row r="26" spans="1:14" ht="21" customHeight="1" x14ac:dyDescent="0.15">
      <c r="A26" s="23" t="s">
        <v>166</v>
      </c>
      <c r="B26" s="52" t="s">
        <v>167</v>
      </c>
      <c r="C26" s="52" t="s">
        <v>169</v>
      </c>
      <c r="D26" s="158" t="s">
        <v>47</v>
      </c>
      <c r="E26" s="52" t="s">
        <v>48</v>
      </c>
      <c r="F26" s="52" t="s">
        <v>102</v>
      </c>
      <c r="G26" s="34">
        <f t="shared" si="1"/>
        <v>10359</v>
      </c>
      <c r="H26" s="34"/>
      <c r="I26" s="34">
        <v>10359</v>
      </c>
      <c r="J26" s="34" t="s">
        <v>127</v>
      </c>
      <c r="K26" s="34" t="s">
        <v>127</v>
      </c>
      <c r="L26" s="34" t="s">
        <v>127</v>
      </c>
      <c r="M26" s="28"/>
      <c r="N26" s="55"/>
    </row>
    <row r="27" spans="1:14" ht="21" customHeight="1" x14ac:dyDescent="0.15">
      <c r="A27" s="23" t="s">
        <v>166</v>
      </c>
      <c r="B27" s="52" t="s">
        <v>167</v>
      </c>
      <c r="C27" s="52" t="s">
        <v>169</v>
      </c>
      <c r="D27" s="158" t="s">
        <v>47</v>
      </c>
      <c r="E27" s="52" t="s">
        <v>48</v>
      </c>
      <c r="F27" s="52" t="s">
        <v>102</v>
      </c>
      <c r="G27" s="34">
        <f t="shared" si="1"/>
        <v>279806</v>
      </c>
      <c r="H27" s="34">
        <v>279806</v>
      </c>
      <c r="I27" s="34" t="s">
        <v>127</v>
      </c>
      <c r="J27" s="34" t="s">
        <v>127</v>
      </c>
      <c r="K27" s="34" t="s">
        <v>127</v>
      </c>
      <c r="L27" s="34" t="s">
        <v>127</v>
      </c>
      <c r="M27" s="28"/>
      <c r="N27" s="55"/>
    </row>
    <row r="28" spans="1:14" ht="21" customHeight="1" x14ac:dyDescent="0.15">
      <c r="A28" s="23" t="s">
        <v>166</v>
      </c>
      <c r="B28" s="52" t="s">
        <v>167</v>
      </c>
      <c r="C28" s="52" t="s">
        <v>169</v>
      </c>
      <c r="D28" s="158" t="s">
        <v>47</v>
      </c>
      <c r="E28" s="52" t="s">
        <v>48</v>
      </c>
      <c r="F28" s="52" t="s">
        <v>102</v>
      </c>
      <c r="G28" s="34">
        <f t="shared" si="1"/>
        <v>8619</v>
      </c>
      <c r="H28" s="34">
        <v>8619</v>
      </c>
      <c r="I28" s="34" t="s">
        <v>127</v>
      </c>
      <c r="J28" s="34" t="s">
        <v>127</v>
      </c>
      <c r="K28" s="34" t="s">
        <v>127</v>
      </c>
      <c r="L28" s="34" t="s">
        <v>127</v>
      </c>
      <c r="M28" s="28"/>
      <c r="N28" s="55"/>
    </row>
    <row r="29" spans="1:14" ht="21" customHeight="1" x14ac:dyDescent="0.15">
      <c r="A29" s="23" t="s">
        <v>166</v>
      </c>
      <c r="B29" s="52" t="s">
        <v>167</v>
      </c>
      <c r="C29" s="52" t="s">
        <v>169</v>
      </c>
      <c r="D29" s="158" t="s">
        <v>47</v>
      </c>
      <c r="E29" s="52" t="s">
        <v>48</v>
      </c>
      <c r="F29" s="52" t="s">
        <v>102</v>
      </c>
      <c r="G29" s="34">
        <f t="shared" si="1"/>
        <v>30600</v>
      </c>
      <c r="H29" s="34" t="s">
        <v>127</v>
      </c>
      <c r="I29" s="34">
        <v>30600</v>
      </c>
      <c r="J29" s="34" t="s">
        <v>127</v>
      </c>
      <c r="K29" s="34" t="s">
        <v>127</v>
      </c>
      <c r="L29" s="34" t="s">
        <v>127</v>
      </c>
      <c r="M29" s="28"/>
      <c r="N29" s="55"/>
    </row>
    <row r="30" spans="1:14" ht="21" customHeight="1" x14ac:dyDescent="0.15">
      <c r="A30" s="23" t="s">
        <v>166</v>
      </c>
      <c r="B30" s="52" t="s">
        <v>167</v>
      </c>
      <c r="C30" s="52" t="s">
        <v>169</v>
      </c>
      <c r="D30" s="158" t="s">
        <v>47</v>
      </c>
      <c r="E30" s="52" t="s">
        <v>48</v>
      </c>
      <c r="F30" s="52" t="s">
        <v>102</v>
      </c>
      <c r="G30" s="34">
        <f t="shared" si="1"/>
        <v>175310</v>
      </c>
      <c r="H30" s="34">
        <v>175310</v>
      </c>
      <c r="I30" s="34" t="s">
        <v>127</v>
      </c>
      <c r="J30" s="34" t="s">
        <v>127</v>
      </c>
      <c r="K30" s="34" t="s">
        <v>127</v>
      </c>
      <c r="L30" s="34" t="s">
        <v>127</v>
      </c>
      <c r="M30" s="28"/>
      <c r="N30" s="55"/>
    </row>
    <row r="31" spans="1:14" ht="21" customHeight="1" x14ac:dyDescent="0.15">
      <c r="A31" s="23" t="s">
        <v>166</v>
      </c>
      <c r="B31" s="52" t="s">
        <v>167</v>
      </c>
      <c r="C31" s="52" t="s">
        <v>169</v>
      </c>
      <c r="D31" s="158" t="s">
        <v>47</v>
      </c>
      <c r="E31" s="52" t="s">
        <v>48</v>
      </c>
      <c r="F31" s="52" t="s">
        <v>102</v>
      </c>
      <c r="G31" s="34">
        <f t="shared" si="1"/>
        <v>115200</v>
      </c>
      <c r="H31" s="34">
        <v>115200</v>
      </c>
      <c r="I31" s="34" t="s">
        <v>127</v>
      </c>
      <c r="J31" s="34" t="s">
        <v>127</v>
      </c>
      <c r="K31" s="34" t="s">
        <v>127</v>
      </c>
      <c r="L31" s="34" t="s">
        <v>127</v>
      </c>
      <c r="M31" s="28"/>
      <c r="N31" s="55"/>
    </row>
    <row r="32" spans="1:14" ht="21" customHeight="1" x14ac:dyDescent="0.15">
      <c r="A32" s="23" t="s">
        <v>166</v>
      </c>
      <c r="B32" s="52" t="s">
        <v>167</v>
      </c>
      <c r="C32" s="52" t="s">
        <v>169</v>
      </c>
      <c r="D32" s="158" t="s">
        <v>47</v>
      </c>
      <c r="E32" s="52" t="s">
        <v>48</v>
      </c>
      <c r="F32" s="52" t="s">
        <v>102</v>
      </c>
      <c r="G32" s="34">
        <f t="shared" si="1"/>
        <v>0</v>
      </c>
      <c r="H32" s="34" t="s">
        <v>127</v>
      </c>
      <c r="I32" s="34" t="s">
        <v>127</v>
      </c>
      <c r="J32" s="34"/>
      <c r="K32" s="34" t="s">
        <v>127</v>
      </c>
      <c r="L32" s="34" t="s">
        <v>127</v>
      </c>
      <c r="M32" s="28"/>
      <c r="N32" s="55"/>
    </row>
    <row r="33" spans="1:14" ht="21" customHeight="1" x14ac:dyDescent="0.15">
      <c r="A33" s="23" t="s">
        <v>166</v>
      </c>
      <c r="B33" s="52" t="s">
        <v>167</v>
      </c>
      <c r="C33" s="52" t="s">
        <v>169</v>
      </c>
      <c r="D33" s="158" t="s">
        <v>47</v>
      </c>
      <c r="E33" s="52" t="s">
        <v>48</v>
      </c>
      <c r="F33" s="52" t="s">
        <v>102</v>
      </c>
      <c r="G33" s="34">
        <f t="shared" si="1"/>
        <v>82849</v>
      </c>
      <c r="H33" s="34">
        <v>82849</v>
      </c>
      <c r="I33" s="34" t="s">
        <v>127</v>
      </c>
      <c r="J33" s="34" t="s">
        <v>127</v>
      </c>
      <c r="K33" s="34" t="s">
        <v>127</v>
      </c>
      <c r="L33" s="34" t="s">
        <v>127</v>
      </c>
      <c r="M33" s="28"/>
      <c r="N33" s="55"/>
    </row>
    <row r="34" spans="1:14" ht="21" customHeight="1" x14ac:dyDescent="0.15">
      <c r="A34" s="23"/>
      <c r="B34" s="52"/>
      <c r="C34" s="52"/>
      <c r="D34" s="53" t="s">
        <v>83</v>
      </c>
      <c r="E34" s="53"/>
      <c r="F34" s="53"/>
      <c r="G34" s="54">
        <f>SUM(G35:G45)</f>
        <v>1013586</v>
      </c>
      <c r="H34" s="54">
        <f>SUM(H35:H45)</f>
        <v>950900</v>
      </c>
      <c r="I34" s="54">
        <f>SUM(I35:I45)</f>
        <v>62686</v>
      </c>
      <c r="J34" s="54">
        <f>SUM(J35:J45)</f>
        <v>0</v>
      </c>
      <c r="K34" s="59"/>
      <c r="L34" s="59"/>
      <c r="M34" s="28"/>
      <c r="N34" s="55"/>
    </row>
    <row r="35" spans="1:14" ht="21" customHeight="1" x14ac:dyDescent="0.15">
      <c r="A35" s="23" t="s">
        <v>166</v>
      </c>
      <c r="B35" s="52" t="s">
        <v>167</v>
      </c>
      <c r="C35" s="52" t="s">
        <v>169</v>
      </c>
      <c r="D35" s="158" t="s">
        <v>49</v>
      </c>
      <c r="E35" s="52" t="s">
        <v>50</v>
      </c>
      <c r="F35" s="52" t="s">
        <v>102</v>
      </c>
      <c r="G35" s="34">
        <f>SUM(H35:J35)</f>
        <v>13002</v>
      </c>
      <c r="H35" s="34" t="s">
        <v>127</v>
      </c>
      <c r="I35" s="34">
        <v>13002</v>
      </c>
      <c r="J35" s="34" t="s">
        <v>127</v>
      </c>
      <c r="K35" s="34" t="s">
        <v>127</v>
      </c>
      <c r="L35" s="34" t="s">
        <v>127</v>
      </c>
      <c r="M35" s="28"/>
      <c r="N35" s="55"/>
    </row>
    <row r="36" spans="1:14" ht="21" customHeight="1" x14ac:dyDescent="0.15">
      <c r="A36" s="23" t="s">
        <v>166</v>
      </c>
      <c r="B36" s="52" t="s">
        <v>167</v>
      </c>
      <c r="C36" s="52" t="s">
        <v>169</v>
      </c>
      <c r="D36" s="158" t="s">
        <v>49</v>
      </c>
      <c r="E36" s="52" t="s">
        <v>50</v>
      </c>
      <c r="F36" s="52" t="s">
        <v>102</v>
      </c>
      <c r="G36" s="34">
        <f t="shared" ref="G36:G45" si="2">SUM(H36:J36)</f>
        <v>11818</v>
      </c>
      <c r="H36" s="34" t="s">
        <v>127</v>
      </c>
      <c r="I36" s="34">
        <v>11818</v>
      </c>
      <c r="J36" s="34" t="s">
        <v>127</v>
      </c>
      <c r="K36" s="34" t="s">
        <v>127</v>
      </c>
      <c r="L36" s="34" t="s">
        <v>127</v>
      </c>
      <c r="M36" s="28"/>
      <c r="N36" s="55"/>
    </row>
    <row r="37" spans="1:14" ht="21" customHeight="1" x14ac:dyDescent="0.15">
      <c r="A37" s="23" t="s">
        <v>166</v>
      </c>
      <c r="B37" s="52" t="s">
        <v>167</v>
      </c>
      <c r="C37" s="52" t="s">
        <v>169</v>
      </c>
      <c r="D37" s="158" t="s">
        <v>49</v>
      </c>
      <c r="E37" s="52" t="s">
        <v>50</v>
      </c>
      <c r="F37" s="52" t="s">
        <v>102</v>
      </c>
      <c r="G37" s="34">
        <f t="shared" si="2"/>
        <v>373648</v>
      </c>
      <c r="H37" s="34">
        <v>373648</v>
      </c>
      <c r="I37" s="34" t="s">
        <v>127</v>
      </c>
      <c r="J37" s="34" t="s">
        <v>127</v>
      </c>
      <c r="K37" s="34" t="s">
        <v>127</v>
      </c>
      <c r="L37" s="34" t="s">
        <v>127</v>
      </c>
      <c r="M37" s="28"/>
      <c r="N37" s="55"/>
    </row>
    <row r="38" spans="1:14" ht="21" customHeight="1" x14ac:dyDescent="0.15">
      <c r="A38" s="23" t="s">
        <v>166</v>
      </c>
      <c r="B38" s="52" t="s">
        <v>167</v>
      </c>
      <c r="C38" s="52" t="s">
        <v>169</v>
      </c>
      <c r="D38" s="158" t="s">
        <v>49</v>
      </c>
      <c r="E38" s="52" t="s">
        <v>50</v>
      </c>
      <c r="F38" s="52" t="s">
        <v>102</v>
      </c>
      <c r="G38" s="34">
        <f t="shared" si="2"/>
        <v>8866</v>
      </c>
      <c r="H38" s="34" t="s">
        <v>127</v>
      </c>
      <c r="I38" s="34">
        <v>8866</v>
      </c>
      <c r="J38" s="34" t="s">
        <v>127</v>
      </c>
      <c r="K38" s="34" t="s">
        <v>127</v>
      </c>
      <c r="L38" s="34" t="s">
        <v>127</v>
      </c>
      <c r="M38" s="28"/>
      <c r="N38" s="55"/>
    </row>
    <row r="39" spans="1:14" ht="21" customHeight="1" x14ac:dyDescent="0.15">
      <c r="A39" s="23" t="s">
        <v>166</v>
      </c>
      <c r="B39" s="52" t="s">
        <v>167</v>
      </c>
      <c r="C39" s="52" t="s">
        <v>169</v>
      </c>
      <c r="D39" s="158" t="s">
        <v>49</v>
      </c>
      <c r="E39" s="52" t="s">
        <v>50</v>
      </c>
      <c r="F39" s="52" t="s">
        <v>102</v>
      </c>
      <c r="G39" s="34">
        <f t="shared" si="2"/>
        <v>230735</v>
      </c>
      <c r="H39" s="34">
        <v>230735</v>
      </c>
      <c r="I39" s="34" t="s">
        <v>127</v>
      </c>
      <c r="J39" s="34" t="s">
        <v>127</v>
      </c>
      <c r="K39" s="34" t="s">
        <v>127</v>
      </c>
      <c r="L39" s="34" t="s">
        <v>127</v>
      </c>
      <c r="M39" s="28"/>
      <c r="N39" s="55"/>
    </row>
    <row r="40" spans="1:14" ht="21" customHeight="1" x14ac:dyDescent="0.15">
      <c r="A40" s="23" t="s">
        <v>166</v>
      </c>
      <c r="B40" s="52" t="s">
        <v>167</v>
      </c>
      <c r="C40" s="52" t="s">
        <v>169</v>
      </c>
      <c r="D40" s="158" t="s">
        <v>49</v>
      </c>
      <c r="E40" s="52" t="s">
        <v>50</v>
      </c>
      <c r="F40" s="52" t="s">
        <v>102</v>
      </c>
      <c r="G40" s="34">
        <f t="shared" si="2"/>
        <v>6801</v>
      </c>
      <c r="H40" s="34">
        <v>6801</v>
      </c>
      <c r="I40" s="34" t="s">
        <v>127</v>
      </c>
      <c r="J40" s="34" t="s">
        <v>127</v>
      </c>
      <c r="K40" s="34" t="s">
        <v>127</v>
      </c>
      <c r="L40" s="34" t="s">
        <v>127</v>
      </c>
      <c r="M40" s="28"/>
      <c r="N40" s="55"/>
    </row>
    <row r="41" spans="1:14" ht="21" customHeight="1" x14ac:dyDescent="0.15">
      <c r="A41" s="23" t="s">
        <v>166</v>
      </c>
      <c r="B41" s="52" t="s">
        <v>167</v>
      </c>
      <c r="C41" s="52" t="s">
        <v>169</v>
      </c>
      <c r="D41" s="158" t="s">
        <v>49</v>
      </c>
      <c r="E41" s="52" t="s">
        <v>50</v>
      </c>
      <c r="F41" s="52" t="s">
        <v>102</v>
      </c>
      <c r="G41" s="34">
        <f t="shared" si="2"/>
        <v>29000</v>
      </c>
      <c r="H41" s="34" t="s">
        <v>127</v>
      </c>
      <c r="I41" s="34">
        <v>29000</v>
      </c>
      <c r="J41" s="34" t="s">
        <v>127</v>
      </c>
      <c r="K41" s="34" t="s">
        <v>127</v>
      </c>
      <c r="L41" s="34" t="s">
        <v>127</v>
      </c>
      <c r="M41" s="28"/>
      <c r="N41" s="55"/>
    </row>
    <row r="42" spans="1:14" ht="21" customHeight="1" x14ac:dyDescent="0.15">
      <c r="A42" s="23" t="s">
        <v>166</v>
      </c>
      <c r="B42" s="52" t="s">
        <v>167</v>
      </c>
      <c r="C42" s="52" t="s">
        <v>169</v>
      </c>
      <c r="D42" s="158" t="s">
        <v>49</v>
      </c>
      <c r="E42" s="52" t="s">
        <v>50</v>
      </c>
      <c r="F42" s="52" t="s">
        <v>102</v>
      </c>
      <c r="G42" s="34">
        <f t="shared" si="2"/>
        <v>153602</v>
      </c>
      <c r="H42" s="34">
        <v>153602</v>
      </c>
      <c r="I42" s="34" t="s">
        <v>127</v>
      </c>
      <c r="J42" s="34" t="s">
        <v>127</v>
      </c>
      <c r="K42" s="34" t="s">
        <v>127</v>
      </c>
      <c r="L42" s="34" t="s">
        <v>127</v>
      </c>
      <c r="M42" s="28"/>
      <c r="N42" s="55"/>
    </row>
    <row r="43" spans="1:14" ht="21" customHeight="1" x14ac:dyDescent="0.15">
      <c r="A43" s="23" t="s">
        <v>166</v>
      </c>
      <c r="B43" s="52" t="s">
        <v>167</v>
      </c>
      <c r="C43" s="52" t="s">
        <v>169</v>
      </c>
      <c r="D43" s="158" t="s">
        <v>49</v>
      </c>
      <c r="E43" s="52" t="s">
        <v>50</v>
      </c>
      <c r="F43" s="52" t="s">
        <v>102</v>
      </c>
      <c r="G43" s="34">
        <f t="shared" si="2"/>
        <v>0</v>
      </c>
      <c r="H43" s="34" t="s">
        <v>127</v>
      </c>
      <c r="I43" s="34" t="s">
        <v>127</v>
      </c>
      <c r="J43" s="34"/>
      <c r="K43" s="34" t="s">
        <v>127</v>
      </c>
      <c r="L43" s="34" t="s">
        <v>127</v>
      </c>
      <c r="M43" s="28"/>
      <c r="N43" s="55"/>
    </row>
    <row r="44" spans="1:14" ht="21" customHeight="1" x14ac:dyDescent="0.15">
      <c r="A44" s="23" t="s">
        <v>166</v>
      </c>
      <c r="B44" s="52" t="s">
        <v>167</v>
      </c>
      <c r="C44" s="52" t="s">
        <v>169</v>
      </c>
      <c r="D44" s="158" t="s">
        <v>49</v>
      </c>
      <c r="E44" s="52" t="s">
        <v>50</v>
      </c>
      <c r="F44" s="52" t="s">
        <v>102</v>
      </c>
      <c r="G44" s="34">
        <f t="shared" si="2"/>
        <v>115200</v>
      </c>
      <c r="H44" s="34">
        <v>115200</v>
      </c>
      <c r="I44" s="34" t="s">
        <v>127</v>
      </c>
      <c r="J44" s="34" t="s">
        <v>127</v>
      </c>
      <c r="K44" s="34" t="s">
        <v>127</v>
      </c>
      <c r="L44" s="34" t="s">
        <v>127</v>
      </c>
      <c r="M44" s="28"/>
      <c r="N44" s="55"/>
    </row>
    <row r="45" spans="1:14" ht="21" customHeight="1" x14ac:dyDescent="0.15">
      <c r="A45" s="23" t="s">
        <v>166</v>
      </c>
      <c r="B45" s="52" t="s">
        <v>167</v>
      </c>
      <c r="C45" s="52" t="s">
        <v>169</v>
      </c>
      <c r="D45" s="158" t="s">
        <v>49</v>
      </c>
      <c r="E45" s="52" t="s">
        <v>50</v>
      </c>
      <c r="F45" s="52" t="s">
        <v>102</v>
      </c>
      <c r="G45" s="34">
        <f t="shared" si="2"/>
        <v>70914</v>
      </c>
      <c r="H45" s="34">
        <v>70914</v>
      </c>
      <c r="I45" s="34" t="s">
        <v>127</v>
      </c>
      <c r="J45" s="34" t="s">
        <v>127</v>
      </c>
      <c r="K45" s="34" t="s">
        <v>127</v>
      </c>
      <c r="L45" s="34" t="s">
        <v>127</v>
      </c>
      <c r="M45" s="28"/>
      <c r="N45" s="55"/>
    </row>
    <row r="46" spans="1:14" ht="21" customHeight="1" x14ac:dyDescent="0.15">
      <c r="A46" s="23"/>
      <c r="B46" s="52"/>
      <c r="C46" s="52"/>
      <c r="D46" s="53" t="s">
        <v>83</v>
      </c>
      <c r="E46" s="53"/>
      <c r="F46" s="53"/>
      <c r="G46" s="54">
        <f>SUM(G47:G59)</f>
        <v>1156574</v>
      </c>
      <c r="H46" s="54">
        <f>SUM(H47:H59)</f>
        <v>1086026</v>
      </c>
      <c r="I46" s="54">
        <f>SUM(I47:I59)</f>
        <v>70548</v>
      </c>
      <c r="J46" s="54">
        <f>SUM(J47:J59)</f>
        <v>0</v>
      </c>
      <c r="K46" s="59"/>
      <c r="L46" s="59"/>
      <c r="M46" s="28"/>
      <c r="N46" s="55"/>
    </row>
    <row r="47" spans="1:14" ht="21" customHeight="1" x14ac:dyDescent="0.15">
      <c r="A47" s="23" t="s">
        <v>166</v>
      </c>
      <c r="B47" s="52" t="s">
        <v>168</v>
      </c>
      <c r="C47" s="52" t="s">
        <v>169</v>
      </c>
      <c r="D47" s="158" t="s">
        <v>51</v>
      </c>
      <c r="E47" s="52" t="s">
        <v>52</v>
      </c>
      <c r="F47" s="52" t="s">
        <v>106</v>
      </c>
      <c r="G47" s="34">
        <f>SUM(H47:J47)</f>
        <v>0</v>
      </c>
      <c r="H47" s="34" t="s">
        <v>170</v>
      </c>
      <c r="I47" s="34" t="s">
        <v>127</v>
      </c>
      <c r="J47" s="34" t="s">
        <v>127</v>
      </c>
      <c r="K47" s="34" t="s">
        <v>127</v>
      </c>
      <c r="L47" s="34" t="s">
        <v>127</v>
      </c>
      <c r="M47" s="28"/>
      <c r="N47" s="55"/>
    </row>
    <row r="48" spans="1:14" ht="21" customHeight="1" x14ac:dyDescent="0.15">
      <c r="A48" s="23" t="s">
        <v>166</v>
      </c>
      <c r="B48" s="52" t="s">
        <v>168</v>
      </c>
      <c r="C48" s="52" t="s">
        <v>169</v>
      </c>
      <c r="D48" s="158" t="s">
        <v>51</v>
      </c>
      <c r="E48" s="52" t="s">
        <v>52</v>
      </c>
      <c r="F48" s="52" t="s">
        <v>106</v>
      </c>
      <c r="G48" s="34">
        <f t="shared" ref="G48:G59" si="3">SUM(H48:J48)</f>
        <v>84727</v>
      </c>
      <c r="H48" s="34">
        <v>84727</v>
      </c>
      <c r="I48" s="34" t="s">
        <v>127</v>
      </c>
      <c r="J48" s="34" t="s">
        <v>127</v>
      </c>
      <c r="K48" s="34" t="s">
        <v>127</v>
      </c>
      <c r="L48" s="34" t="s">
        <v>127</v>
      </c>
      <c r="M48" s="28"/>
      <c r="N48" s="55"/>
    </row>
    <row r="49" spans="1:14" ht="21" customHeight="1" x14ac:dyDescent="0.15">
      <c r="A49" s="23" t="s">
        <v>166</v>
      </c>
      <c r="B49" s="52" t="s">
        <v>167</v>
      </c>
      <c r="C49" s="52" t="s">
        <v>169</v>
      </c>
      <c r="D49" s="158" t="s">
        <v>51</v>
      </c>
      <c r="E49" s="52" t="s">
        <v>52</v>
      </c>
      <c r="F49" s="52" t="s">
        <v>102</v>
      </c>
      <c r="G49" s="34">
        <f t="shared" si="3"/>
        <v>15534</v>
      </c>
      <c r="H49" s="34" t="s">
        <v>127</v>
      </c>
      <c r="I49" s="34">
        <v>15534</v>
      </c>
      <c r="J49" s="34" t="s">
        <v>127</v>
      </c>
      <c r="K49" s="34" t="s">
        <v>127</v>
      </c>
      <c r="L49" s="34" t="s">
        <v>127</v>
      </c>
      <c r="M49" s="28"/>
      <c r="N49" s="55"/>
    </row>
    <row r="50" spans="1:14" ht="21" customHeight="1" x14ac:dyDescent="0.15">
      <c r="A50" s="23" t="s">
        <v>166</v>
      </c>
      <c r="B50" s="52" t="s">
        <v>167</v>
      </c>
      <c r="C50" s="52" t="s">
        <v>169</v>
      </c>
      <c r="D50" s="158" t="s">
        <v>51</v>
      </c>
      <c r="E50" s="52" t="s">
        <v>52</v>
      </c>
      <c r="F50" s="52" t="s">
        <v>102</v>
      </c>
      <c r="G50" s="34">
        <f t="shared" si="3"/>
        <v>14122</v>
      </c>
      <c r="H50" s="34" t="s">
        <v>127</v>
      </c>
      <c r="I50" s="34">
        <v>14122</v>
      </c>
      <c r="J50" s="34" t="s">
        <v>127</v>
      </c>
      <c r="K50" s="34" t="s">
        <v>127</v>
      </c>
      <c r="L50" s="34" t="s">
        <v>127</v>
      </c>
      <c r="M50" s="28"/>
      <c r="N50" s="55"/>
    </row>
    <row r="51" spans="1:14" ht="21" customHeight="1" x14ac:dyDescent="0.15">
      <c r="A51" s="23" t="s">
        <v>166</v>
      </c>
      <c r="B51" s="52" t="s">
        <v>167</v>
      </c>
      <c r="C51" s="52" t="s">
        <v>169</v>
      </c>
      <c r="D51" s="158" t="s">
        <v>51</v>
      </c>
      <c r="E51" s="52" t="s">
        <v>52</v>
      </c>
      <c r="F51" s="52" t="s">
        <v>102</v>
      </c>
      <c r="G51" s="34">
        <f t="shared" si="3"/>
        <v>450700</v>
      </c>
      <c r="H51" s="34">
        <v>450700</v>
      </c>
      <c r="I51" s="34" t="s">
        <v>127</v>
      </c>
      <c r="J51" s="34" t="s">
        <v>127</v>
      </c>
      <c r="K51" s="34" t="s">
        <v>127</v>
      </c>
      <c r="L51" s="34" t="s">
        <v>127</v>
      </c>
      <c r="M51" s="28"/>
      <c r="N51" s="55"/>
    </row>
    <row r="52" spans="1:14" ht="21" customHeight="1" x14ac:dyDescent="0.15">
      <c r="A52" s="23" t="s">
        <v>166</v>
      </c>
      <c r="B52" s="52" t="s">
        <v>167</v>
      </c>
      <c r="C52" s="52" t="s">
        <v>169</v>
      </c>
      <c r="D52" s="158" t="s">
        <v>51</v>
      </c>
      <c r="E52" s="52" t="s">
        <v>52</v>
      </c>
      <c r="F52" s="52" t="s">
        <v>102</v>
      </c>
      <c r="G52" s="34">
        <f t="shared" si="3"/>
        <v>10592</v>
      </c>
      <c r="H52" s="34" t="s">
        <v>127</v>
      </c>
      <c r="I52" s="34">
        <v>10592</v>
      </c>
      <c r="J52" s="34" t="s">
        <v>127</v>
      </c>
      <c r="K52" s="34" t="s">
        <v>127</v>
      </c>
      <c r="L52" s="34" t="s">
        <v>127</v>
      </c>
      <c r="M52" s="28"/>
      <c r="N52" s="55"/>
    </row>
    <row r="53" spans="1:14" ht="21" customHeight="1" x14ac:dyDescent="0.15">
      <c r="A53" s="23" t="s">
        <v>166</v>
      </c>
      <c r="B53" s="52" t="s">
        <v>167</v>
      </c>
      <c r="C53" s="52" t="s">
        <v>169</v>
      </c>
      <c r="D53" s="158" t="s">
        <v>51</v>
      </c>
      <c r="E53" s="52" t="s">
        <v>52</v>
      </c>
      <c r="F53" s="52" t="s">
        <v>102</v>
      </c>
      <c r="G53" s="34">
        <f t="shared" si="3"/>
        <v>278228</v>
      </c>
      <c r="H53" s="34">
        <v>278228</v>
      </c>
      <c r="I53" s="34" t="s">
        <v>127</v>
      </c>
      <c r="J53" s="34" t="s">
        <v>127</v>
      </c>
      <c r="K53" s="34" t="s">
        <v>127</v>
      </c>
      <c r="L53" s="34" t="s">
        <v>127</v>
      </c>
      <c r="M53" s="28"/>
      <c r="N53" s="55"/>
    </row>
    <row r="54" spans="1:14" ht="21" customHeight="1" x14ac:dyDescent="0.15">
      <c r="A54" s="23" t="s">
        <v>166</v>
      </c>
      <c r="B54" s="52" t="s">
        <v>167</v>
      </c>
      <c r="C54" s="52" t="s">
        <v>169</v>
      </c>
      <c r="D54" s="158" t="s">
        <v>51</v>
      </c>
      <c r="E54" s="52" t="s">
        <v>52</v>
      </c>
      <c r="F54" s="52" t="s">
        <v>102</v>
      </c>
      <c r="G54" s="34">
        <f t="shared" si="3"/>
        <v>0</v>
      </c>
      <c r="H54" s="34" t="s">
        <v>171</v>
      </c>
      <c r="I54" s="34" t="s">
        <v>127</v>
      </c>
      <c r="J54" s="34" t="s">
        <v>127</v>
      </c>
      <c r="K54" s="34" t="s">
        <v>127</v>
      </c>
      <c r="L54" s="34" t="s">
        <v>127</v>
      </c>
      <c r="M54" s="28"/>
      <c r="N54" s="55"/>
    </row>
    <row r="55" spans="1:14" ht="21" customHeight="1" x14ac:dyDescent="0.15">
      <c r="A55" s="23" t="s">
        <v>166</v>
      </c>
      <c r="B55" s="52" t="s">
        <v>167</v>
      </c>
      <c r="C55" s="52" t="s">
        <v>169</v>
      </c>
      <c r="D55" s="158" t="s">
        <v>51</v>
      </c>
      <c r="E55" s="52" t="s">
        <v>52</v>
      </c>
      <c r="F55" s="52" t="s">
        <v>102</v>
      </c>
      <c r="G55" s="34">
        <f t="shared" si="3"/>
        <v>30300</v>
      </c>
      <c r="H55" s="34" t="s">
        <v>127</v>
      </c>
      <c r="I55" s="34">
        <v>30300</v>
      </c>
      <c r="J55" s="34" t="s">
        <v>127</v>
      </c>
      <c r="K55" s="34" t="s">
        <v>127</v>
      </c>
      <c r="L55" s="34" t="s">
        <v>127</v>
      </c>
      <c r="M55" s="28"/>
      <c r="N55" s="55"/>
    </row>
    <row r="56" spans="1:14" ht="21" customHeight="1" x14ac:dyDescent="0.15">
      <c r="A56" s="23" t="s">
        <v>166</v>
      </c>
      <c r="B56" s="52" t="s">
        <v>167</v>
      </c>
      <c r="C56" s="52" t="s">
        <v>169</v>
      </c>
      <c r="D56" s="158" t="s">
        <v>51</v>
      </c>
      <c r="E56" s="52" t="s">
        <v>52</v>
      </c>
      <c r="F56" s="52" t="s">
        <v>102</v>
      </c>
      <c r="G56" s="34">
        <f t="shared" si="3"/>
        <v>178771</v>
      </c>
      <c r="H56" s="34">
        <v>178771</v>
      </c>
      <c r="I56" s="34" t="s">
        <v>127</v>
      </c>
      <c r="J56" s="34" t="s">
        <v>127</v>
      </c>
      <c r="K56" s="34" t="s">
        <v>127</v>
      </c>
      <c r="L56" s="34" t="s">
        <v>127</v>
      </c>
      <c r="M56" s="28"/>
      <c r="N56" s="55"/>
    </row>
    <row r="57" spans="1:14" ht="21" customHeight="1" x14ac:dyDescent="0.15">
      <c r="A57" s="23" t="s">
        <v>166</v>
      </c>
      <c r="B57" s="52" t="s">
        <v>167</v>
      </c>
      <c r="C57" s="52" t="s">
        <v>169</v>
      </c>
      <c r="D57" s="158" t="s">
        <v>51</v>
      </c>
      <c r="E57" s="52" t="s">
        <v>52</v>
      </c>
      <c r="F57" s="52" t="s">
        <v>102</v>
      </c>
      <c r="G57" s="34">
        <f t="shared" si="3"/>
        <v>0</v>
      </c>
      <c r="H57" s="34" t="s">
        <v>127</v>
      </c>
      <c r="I57" s="34" t="s">
        <v>127</v>
      </c>
      <c r="J57" s="34"/>
      <c r="K57" s="34" t="s">
        <v>127</v>
      </c>
      <c r="L57" s="34" t="s">
        <v>127</v>
      </c>
      <c r="M57" s="28"/>
      <c r="N57" s="55"/>
    </row>
    <row r="58" spans="1:14" ht="21" customHeight="1" x14ac:dyDescent="0.15">
      <c r="A58" s="23" t="s">
        <v>166</v>
      </c>
      <c r="B58" s="52" t="s">
        <v>167</v>
      </c>
      <c r="C58" s="52" t="s">
        <v>169</v>
      </c>
      <c r="D58" s="158" t="s">
        <v>51</v>
      </c>
      <c r="E58" s="52" t="s">
        <v>52</v>
      </c>
      <c r="F58" s="52" t="s">
        <v>102</v>
      </c>
      <c r="G58" s="34">
        <f t="shared" si="3"/>
        <v>0</v>
      </c>
      <c r="H58" s="34" t="s">
        <v>127</v>
      </c>
      <c r="I58" s="34" t="s">
        <v>127</v>
      </c>
      <c r="J58" s="34"/>
      <c r="K58" s="34" t="s">
        <v>127</v>
      </c>
      <c r="L58" s="34" t="s">
        <v>127</v>
      </c>
      <c r="M58" s="28"/>
      <c r="N58" s="55"/>
    </row>
    <row r="59" spans="1:14" ht="21" customHeight="1" x14ac:dyDescent="0.15">
      <c r="A59" s="23" t="s">
        <v>166</v>
      </c>
      <c r="B59" s="52" t="s">
        <v>167</v>
      </c>
      <c r="C59" s="52" t="s">
        <v>169</v>
      </c>
      <c r="D59" s="158" t="s">
        <v>51</v>
      </c>
      <c r="E59" s="52" t="s">
        <v>52</v>
      </c>
      <c r="F59" s="52" t="s">
        <v>102</v>
      </c>
      <c r="G59" s="34">
        <f t="shared" si="3"/>
        <v>93600</v>
      </c>
      <c r="H59" s="34">
        <v>93600</v>
      </c>
      <c r="I59" s="34" t="s">
        <v>127</v>
      </c>
      <c r="J59" s="34" t="s">
        <v>127</v>
      </c>
      <c r="K59" s="34" t="s">
        <v>127</v>
      </c>
      <c r="L59" s="34" t="s">
        <v>127</v>
      </c>
      <c r="M59" s="28"/>
      <c r="N59" s="55"/>
    </row>
    <row r="60" spans="1:14" ht="21" customHeight="1" x14ac:dyDescent="0.15">
      <c r="A60" s="23"/>
      <c r="B60" s="52"/>
      <c r="C60" s="52"/>
      <c r="D60" s="53" t="s">
        <v>83</v>
      </c>
      <c r="E60" s="53"/>
      <c r="F60" s="53"/>
      <c r="G60" s="54">
        <f>SUM(G61:G70)</f>
        <v>126193</v>
      </c>
      <c r="H60" s="54">
        <f>SUM(H61:H70)</f>
        <v>113811</v>
      </c>
      <c r="I60" s="54">
        <f>SUM(I61:I70)</f>
        <v>4894</v>
      </c>
      <c r="J60" s="54">
        <f>SUM(J61:J70)</f>
        <v>7488</v>
      </c>
      <c r="K60" s="59"/>
      <c r="L60" s="59"/>
      <c r="M60" s="28"/>
      <c r="N60" s="55"/>
    </row>
    <row r="61" spans="1:14" ht="21" customHeight="1" x14ac:dyDescent="0.15">
      <c r="A61" s="23" t="s">
        <v>166</v>
      </c>
      <c r="B61" s="52" t="s">
        <v>167</v>
      </c>
      <c r="C61" s="52" t="s">
        <v>169</v>
      </c>
      <c r="D61" s="158" t="s">
        <v>53</v>
      </c>
      <c r="E61" s="52" t="s">
        <v>54</v>
      </c>
      <c r="F61" s="52" t="s">
        <v>102</v>
      </c>
      <c r="G61" s="34">
        <f>SUM(H61:J61)</f>
        <v>1306</v>
      </c>
      <c r="H61" s="34" t="s">
        <v>127</v>
      </c>
      <c r="I61" s="34">
        <v>1306</v>
      </c>
      <c r="J61" s="34" t="s">
        <v>127</v>
      </c>
      <c r="K61" s="34" t="s">
        <v>127</v>
      </c>
      <c r="L61" s="34" t="s">
        <v>127</v>
      </c>
      <c r="M61" s="28"/>
      <c r="N61" s="55"/>
    </row>
    <row r="62" spans="1:14" ht="21" customHeight="1" x14ac:dyDescent="0.15">
      <c r="A62" s="23" t="s">
        <v>166</v>
      </c>
      <c r="B62" s="52" t="s">
        <v>167</v>
      </c>
      <c r="C62" s="52" t="s">
        <v>169</v>
      </c>
      <c r="D62" s="158" t="s">
        <v>53</v>
      </c>
      <c r="E62" s="52" t="s">
        <v>54</v>
      </c>
      <c r="F62" s="52" t="s">
        <v>102</v>
      </c>
      <c r="G62" s="34">
        <f t="shared" ref="G62:G70" si="4">SUM(H62:J62)</f>
        <v>1188</v>
      </c>
      <c r="H62" s="34" t="s">
        <v>127</v>
      </c>
      <c r="I62" s="34">
        <v>1188</v>
      </c>
      <c r="J62" s="34" t="s">
        <v>127</v>
      </c>
      <c r="K62" s="34" t="s">
        <v>127</v>
      </c>
      <c r="L62" s="34" t="s">
        <v>127</v>
      </c>
      <c r="M62" s="28"/>
      <c r="N62" s="55"/>
    </row>
    <row r="63" spans="1:14" ht="21" customHeight="1" x14ac:dyDescent="0.15">
      <c r="A63" s="23" t="s">
        <v>166</v>
      </c>
      <c r="B63" s="52" t="s">
        <v>167</v>
      </c>
      <c r="C63" s="52" t="s">
        <v>169</v>
      </c>
      <c r="D63" s="158" t="s">
        <v>53</v>
      </c>
      <c r="E63" s="52" t="s">
        <v>54</v>
      </c>
      <c r="F63" s="52" t="s">
        <v>102</v>
      </c>
      <c r="G63" s="34">
        <f t="shared" si="4"/>
        <v>49480</v>
      </c>
      <c r="H63" s="34">
        <v>49480</v>
      </c>
      <c r="I63" s="34" t="s">
        <v>127</v>
      </c>
      <c r="J63" s="34" t="s">
        <v>127</v>
      </c>
      <c r="K63" s="34" t="s">
        <v>127</v>
      </c>
      <c r="L63" s="34" t="s">
        <v>127</v>
      </c>
      <c r="M63" s="28"/>
      <c r="N63" s="55"/>
    </row>
    <row r="64" spans="1:14" ht="21" customHeight="1" x14ac:dyDescent="0.15">
      <c r="A64" s="23" t="s">
        <v>166</v>
      </c>
      <c r="B64" s="52" t="s">
        <v>167</v>
      </c>
      <c r="C64" s="52" t="s">
        <v>169</v>
      </c>
      <c r="D64" s="158" t="s">
        <v>53</v>
      </c>
      <c r="E64" s="52" t="s">
        <v>54</v>
      </c>
      <c r="F64" s="52" t="s">
        <v>102</v>
      </c>
      <c r="G64" s="34">
        <f t="shared" si="4"/>
        <v>900</v>
      </c>
      <c r="H64" s="34" t="s">
        <v>127</v>
      </c>
      <c r="I64" s="34">
        <v>900</v>
      </c>
      <c r="J64" s="34" t="s">
        <v>127</v>
      </c>
      <c r="K64" s="34" t="s">
        <v>127</v>
      </c>
      <c r="L64" s="34" t="s">
        <v>127</v>
      </c>
      <c r="M64" s="28"/>
      <c r="N64" s="55"/>
    </row>
    <row r="65" spans="1:14" ht="21" customHeight="1" x14ac:dyDescent="0.15">
      <c r="A65" s="23" t="s">
        <v>166</v>
      </c>
      <c r="B65" s="52" t="s">
        <v>167</v>
      </c>
      <c r="C65" s="52" t="s">
        <v>169</v>
      </c>
      <c r="D65" s="158" t="s">
        <v>53</v>
      </c>
      <c r="E65" s="52" t="s">
        <v>54</v>
      </c>
      <c r="F65" s="52" t="s">
        <v>102</v>
      </c>
      <c r="G65" s="34">
        <f t="shared" si="4"/>
        <v>40408</v>
      </c>
      <c r="H65" s="34">
        <v>40408</v>
      </c>
      <c r="I65" s="34" t="s">
        <v>127</v>
      </c>
      <c r="J65" s="34" t="s">
        <v>127</v>
      </c>
      <c r="K65" s="34" t="s">
        <v>127</v>
      </c>
      <c r="L65" s="34" t="s">
        <v>127</v>
      </c>
      <c r="M65" s="28"/>
      <c r="N65" s="55"/>
    </row>
    <row r="66" spans="1:14" ht="21" customHeight="1" x14ac:dyDescent="0.15">
      <c r="A66" s="23" t="s">
        <v>166</v>
      </c>
      <c r="B66" s="52" t="s">
        <v>167</v>
      </c>
      <c r="C66" s="52" t="s">
        <v>169</v>
      </c>
      <c r="D66" s="158" t="s">
        <v>53</v>
      </c>
      <c r="E66" s="52" t="s">
        <v>54</v>
      </c>
      <c r="F66" s="52" t="s">
        <v>102</v>
      </c>
      <c r="G66" s="34">
        <f t="shared" si="4"/>
        <v>1959</v>
      </c>
      <c r="H66" s="34">
        <v>1959</v>
      </c>
      <c r="I66" s="34" t="s">
        <v>127</v>
      </c>
      <c r="J66" s="34" t="s">
        <v>127</v>
      </c>
      <c r="K66" s="34" t="s">
        <v>127</v>
      </c>
      <c r="L66" s="34" t="s">
        <v>127</v>
      </c>
      <c r="M66" s="28"/>
      <c r="N66" s="55"/>
    </row>
    <row r="67" spans="1:14" ht="21" customHeight="1" x14ac:dyDescent="0.15">
      <c r="A67" s="23" t="s">
        <v>166</v>
      </c>
      <c r="B67" s="52" t="s">
        <v>167</v>
      </c>
      <c r="C67" s="52" t="s">
        <v>169</v>
      </c>
      <c r="D67" s="158" t="s">
        <v>53</v>
      </c>
      <c r="E67" s="52" t="s">
        <v>54</v>
      </c>
      <c r="F67" s="52" t="s">
        <v>102</v>
      </c>
      <c r="G67" s="34">
        <f t="shared" si="4"/>
        <v>1500</v>
      </c>
      <c r="H67" s="34" t="s">
        <v>127</v>
      </c>
      <c r="I67" s="34">
        <v>1500</v>
      </c>
      <c r="J67" s="34" t="s">
        <v>127</v>
      </c>
      <c r="K67" s="34" t="s">
        <v>127</v>
      </c>
      <c r="L67" s="34" t="s">
        <v>127</v>
      </c>
      <c r="M67" s="28"/>
      <c r="N67" s="55"/>
    </row>
    <row r="68" spans="1:14" ht="21" customHeight="1" x14ac:dyDescent="0.15">
      <c r="A68" s="23" t="s">
        <v>166</v>
      </c>
      <c r="B68" s="52" t="s">
        <v>167</v>
      </c>
      <c r="C68" s="52" t="s">
        <v>169</v>
      </c>
      <c r="D68" s="158" t="s">
        <v>53</v>
      </c>
      <c r="E68" s="52" t="s">
        <v>54</v>
      </c>
      <c r="F68" s="52" t="s">
        <v>102</v>
      </c>
      <c r="G68" s="34">
        <f t="shared" si="4"/>
        <v>7134</v>
      </c>
      <c r="H68" s="34">
        <v>7134</v>
      </c>
      <c r="I68" s="34" t="s">
        <v>127</v>
      </c>
      <c r="J68" s="34" t="s">
        <v>127</v>
      </c>
      <c r="K68" s="34" t="s">
        <v>127</v>
      </c>
      <c r="L68" s="34" t="s">
        <v>127</v>
      </c>
      <c r="M68" s="28"/>
      <c r="N68" s="55"/>
    </row>
    <row r="69" spans="1:14" ht="21" customHeight="1" x14ac:dyDescent="0.15">
      <c r="A69" s="23" t="s">
        <v>166</v>
      </c>
      <c r="B69" s="52" t="s">
        <v>167</v>
      </c>
      <c r="C69" s="52" t="s">
        <v>169</v>
      </c>
      <c r="D69" s="158" t="s">
        <v>53</v>
      </c>
      <c r="E69" s="52" t="s">
        <v>54</v>
      </c>
      <c r="F69" s="52" t="s">
        <v>102</v>
      </c>
      <c r="G69" s="34">
        <f t="shared" si="4"/>
        <v>7488</v>
      </c>
      <c r="H69" s="34" t="s">
        <v>127</v>
      </c>
      <c r="I69" s="34" t="s">
        <v>127</v>
      </c>
      <c r="J69" s="34">
        <v>7488</v>
      </c>
      <c r="K69" s="34" t="s">
        <v>127</v>
      </c>
      <c r="L69" s="34" t="s">
        <v>127</v>
      </c>
      <c r="M69" s="28"/>
      <c r="N69" s="55"/>
    </row>
    <row r="70" spans="1:14" ht="21" customHeight="1" x14ac:dyDescent="0.15">
      <c r="A70" s="23" t="s">
        <v>166</v>
      </c>
      <c r="B70" s="52" t="s">
        <v>167</v>
      </c>
      <c r="C70" s="52" t="s">
        <v>169</v>
      </c>
      <c r="D70" s="158" t="s">
        <v>53</v>
      </c>
      <c r="E70" s="52" t="s">
        <v>54</v>
      </c>
      <c r="F70" s="52" t="s">
        <v>102</v>
      </c>
      <c r="G70" s="34">
        <f t="shared" si="4"/>
        <v>14830</v>
      </c>
      <c r="H70" s="34">
        <v>14830</v>
      </c>
      <c r="I70" s="34" t="s">
        <v>127</v>
      </c>
      <c r="J70" s="34" t="s">
        <v>127</v>
      </c>
      <c r="K70" s="34" t="s">
        <v>127</v>
      </c>
      <c r="L70" s="34" t="s">
        <v>127</v>
      </c>
      <c r="M70" s="28"/>
      <c r="N70" s="55"/>
    </row>
    <row r="71" spans="1:14" ht="21" customHeight="1" x14ac:dyDescent="0.15">
      <c r="A71" s="23"/>
      <c r="B71" s="52"/>
      <c r="C71" s="52"/>
      <c r="D71" s="53" t="s">
        <v>83</v>
      </c>
      <c r="E71" s="53"/>
      <c r="F71" s="53"/>
      <c r="G71" s="54">
        <f>SUM(G72:G84)</f>
        <v>5108518</v>
      </c>
      <c r="H71" s="54">
        <f>SUM(H72:H84)</f>
        <v>4697539</v>
      </c>
      <c r="I71" s="54">
        <f>SUM(I72:I84)</f>
        <v>381027</v>
      </c>
      <c r="J71" s="54">
        <f>SUM(J72:J84)</f>
        <v>29952</v>
      </c>
      <c r="K71" s="59"/>
      <c r="L71" s="59"/>
      <c r="M71" s="28"/>
      <c r="N71" s="55"/>
    </row>
    <row r="72" spans="1:14" ht="21" customHeight="1" x14ac:dyDescent="0.15">
      <c r="A72" s="23" t="s">
        <v>166</v>
      </c>
      <c r="B72" s="52" t="s">
        <v>167</v>
      </c>
      <c r="C72" s="52" t="s">
        <v>169</v>
      </c>
      <c r="D72" s="158" t="s">
        <v>55</v>
      </c>
      <c r="E72" s="52" t="s">
        <v>56</v>
      </c>
      <c r="F72" s="52" t="s">
        <v>102</v>
      </c>
      <c r="G72" s="34">
        <f>SUM(H72:J72)</f>
        <v>60000</v>
      </c>
      <c r="H72" s="34" t="s">
        <v>127</v>
      </c>
      <c r="I72" s="34">
        <v>60000</v>
      </c>
      <c r="J72" s="34" t="s">
        <v>127</v>
      </c>
      <c r="K72" s="34" t="s">
        <v>127</v>
      </c>
      <c r="L72" s="34" t="s">
        <v>127</v>
      </c>
      <c r="M72" s="28"/>
      <c r="N72" s="55"/>
    </row>
    <row r="73" spans="1:14" ht="21" customHeight="1" x14ac:dyDescent="0.15">
      <c r="A73" s="23" t="s">
        <v>166</v>
      </c>
      <c r="B73" s="52" t="s">
        <v>167</v>
      </c>
      <c r="C73" s="52" t="s">
        <v>169</v>
      </c>
      <c r="D73" s="158" t="s">
        <v>55</v>
      </c>
      <c r="E73" s="52" t="s">
        <v>56</v>
      </c>
      <c r="F73" s="52" t="s">
        <v>102</v>
      </c>
      <c r="G73" s="34">
        <f t="shared" ref="G73:G84" si="5">SUM(H73:J73)</f>
        <v>63359</v>
      </c>
      <c r="H73" s="34" t="s">
        <v>127</v>
      </c>
      <c r="I73" s="34">
        <v>63359</v>
      </c>
      <c r="J73" s="34" t="s">
        <v>127</v>
      </c>
      <c r="K73" s="34" t="s">
        <v>127</v>
      </c>
      <c r="L73" s="34" t="s">
        <v>127</v>
      </c>
      <c r="M73" s="28"/>
      <c r="N73" s="55"/>
    </row>
    <row r="74" spans="1:14" ht="21" customHeight="1" x14ac:dyDescent="0.15">
      <c r="A74" s="23" t="s">
        <v>166</v>
      </c>
      <c r="B74" s="52" t="s">
        <v>167</v>
      </c>
      <c r="C74" s="52" t="s">
        <v>169</v>
      </c>
      <c r="D74" s="158" t="s">
        <v>55</v>
      </c>
      <c r="E74" s="52" t="s">
        <v>56</v>
      </c>
      <c r="F74" s="52" t="s">
        <v>102</v>
      </c>
      <c r="G74" s="34">
        <f t="shared" si="5"/>
        <v>57618</v>
      </c>
      <c r="H74" s="34" t="s">
        <v>127</v>
      </c>
      <c r="I74" s="34">
        <v>57618</v>
      </c>
      <c r="J74" s="34" t="s">
        <v>127</v>
      </c>
      <c r="K74" s="34" t="s">
        <v>127</v>
      </c>
      <c r="L74" s="34" t="s">
        <v>127</v>
      </c>
      <c r="M74" s="28"/>
      <c r="N74" s="55"/>
    </row>
    <row r="75" spans="1:14" ht="21" customHeight="1" x14ac:dyDescent="0.15">
      <c r="A75" s="23" t="s">
        <v>166</v>
      </c>
      <c r="B75" s="52" t="s">
        <v>167</v>
      </c>
      <c r="C75" s="52" t="s">
        <v>169</v>
      </c>
      <c r="D75" s="158" t="s">
        <v>55</v>
      </c>
      <c r="E75" s="52" t="s">
        <v>56</v>
      </c>
      <c r="F75" s="52" t="s">
        <v>102</v>
      </c>
      <c r="G75" s="34">
        <f t="shared" si="5"/>
        <v>1843080</v>
      </c>
      <c r="H75" s="34">
        <v>1843080</v>
      </c>
      <c r="I75" s="34" t="s">
        <v>127</v>
      </c>
      <c r="J75" s="34" t="s">
        <v>127</v>
      </c>
      <c r="K75" s="34" t="s">
        <v>127</v>
      </c>
      <c r="L75" s="34" t="s">
        <v>127</v>
      </c>
      <c r="M75" s="28"/>
      <c r="N75" s="55"/>
    </row>
    <row r="76" spans="1:14" ht="21" customHeight="1" x14ac:dyDescent="0.15">
      <c r="A76" s="23" t="s">
        <v>166</v>
      </c>
      <c r="B76" s="52" t="s">
        <v>167</v>
      </c>
      <c r="C76" s="52" t="s">
        <v>169</v>
      </c>
      <c r="D76" s="158" t="s">
        <v>55</v>
      </c>
      <c r="E76" s="52" t="s">
        <v>56</v>
      </c>
      <c r="F76" s="52" t="s">
        <v>102</v>
      </c>
      <c r="G76" s="34">
        <f t="shared" si="5"/>
        <v>424800</v>
      </c>
      <c r="H76" s="34">
        <v>424800</v>
      </c>
      <c r="I76" s="34" t="s">
        <v>127</v>
      </c>
      <c r="J76" s="34" t="s">
        <v>127</v>
      </c>
      <c r="K76" s="34" t="s">
        <v>127</v>
      </c>
      <c r="L76" s="34" t="s">
        <v>127</v>
      </c>
      <c r="M76" s="28"/>
      <c r="N76" s="55"/>
    </row>
    <row r="77" spans="1:14" ht="21" customHeight="1" x14ac:dyDescent="0.15">
      <c r="A77" s="23" t="s">
        <v>166</v>
      </c>
      <c r="B77" s="52" t="s">
        <v>167</v>
      </c>
      <c r="C77" s="52" t="s">
        <v>169</v>
      </c>
      <c r="D77" s="158" t="s">
        <v>55</v>
      </c>
      <c r="E77" s="52" t="s">
        <v>56</v>
      </c>
      <c r="F77" s="52" t="s">
        <v>102</v>
      </c>
      <c r="G77" s="34">
        <f t="shared" si="5"/>
        <v>43250</v>
      </c>
      <c r="H77" s="34" t="s">
        <v>127</v>
      </c>
      <c r="I77" s="34">
        <v>43250</v>
      </c>
      <c r="J77" s="34" t="s">
        <v>127</v>
      </c>
      <c r="K77" s="34" t="s">
        <v>127</v>
      </c>
      <c r="L77" s="34" t="s">
        <v>127</v>
      </c>
      <c r="M77" s="28"/>
      <c r="N77" s="55"/>
    </row>
    <row r="78" spans="1:14" ht="21" customHeight="1" x14ac:dyDescent="0.15">
      <c r="A78" s="23" t="s">
        <v>166</v>
      </c>
      <c r="B78" s="52" t="s">
        <v>167</v>
      </c>
      <c r="C78" s="52" t="s">
        <v>169</v>
      </c>
      <c r="D78" s="158" t="s">
        <v>55</v>
      </c>
      <c r="E78" s="52" t="s">
        <v>56</v>
      </c>
      <c r="F78" s="52" t="s">
        <v>102</v>
      </c>
      <c r="G78" s="34">
        <f t="shared" si="5"/>
        <v>1341416</v>
      </c>
      <c r="H78" s="34">
        <v>1341416</v>
      </c>
      <c r="I78" s="34" t="s">
        <v>127</v>
      </c>
      <c r="J78" s="34" t="s">
        <v>127</v>
      </c>
      <c r="K78" s="34" t="s">
        <v>127</v>
      </c>
      <c r="L78" s="34" t="s">
        <v>127</v>
      </c>
      <c r="M78" s="28"/>
      <c r="N78" s="55"/>
    </row>
    <row r="79" spans="1:14" ht="21" customHeight="1" x14ac:dyDescent="0.15">
      <c r="A79" s="23" t="s">
        <v>166</v>
      </c>
      <c r="B79" s="52" t="s">
        <v>167</v>
      </c>
      <c r="C79" s="52" t="s">
        <v>169</v>
      </c>
      <c r="D79" s="158" t="s">
        <v>55</v>
      </c>
      <c r="E79" s="52" t="s">
        <v>56</v>
      </c>
      <c r="F79" s="52" t="s">
        <v>102</v>
      </c>
      <c r="G79" s="34">
        <f t="shared" si="5"/>
        <v>20157</v>
      </c>
      <c r="H79" s="34">
        <v>20157</v>
      </c>
      <c r="I79" s="34" t="s">
        <v>127</v>
      </c>
      <c r="J79" s="34" t="s">
        <v>127</v>
      </c>
      <c r="K79" s="34" t="s">
        <v>127</v>
      </c>
      <c r="L79" s="34" t="s">
        <v>127</v>
      </c>
      <c r="M79" s="28"/>
      <c r="N79" s="55"/>
    </row>
    <row r="80" spans="1:14" ht="21" customHeight="1" x14ac:dyDescent="0.15">
      <c r="A80" s="23" t="s">
        <v>166</v>
      </c>
      <c r="B80" s="52" t="s">
        <v>167</v>
      </c>
      <c r="C80" s="52" t="s">
        <v>169</v>
      </c>
      <c r="D80" s="158" t="s">
        <v>55</v>
      </c>
      <c r="E80" s="52" t="s">
        <v>56</v>
      </c>
      <c r="F80" s="52" t="s">
        <v>102</v>
      </c>
      <c r="G80" s="34">
        <f t="shared" si="5"/>
        <v>156800</v>
      </c>
      <c r="H80" s="34" t="s">
        <v>127</v>
      </c>
      <c r="I80" s="34">
        <v>156800</v>
      </c>
      <c r="J80" s="34" t="s">
        <v>127</v>
      </c>
      <c r="K80" s="34" t="s">
        <v>127</v>
      </c>
      <c r="L80" s="34" t="s">
        <v>127</v>
      </c>
      <c r="M80" s="28"/>
      <c r="N80" s="55"/>
    </row>
    <row r="81" spans="1:14" ht="21" customHeight="1" x14ac:dyDescent="0.15">
      <c r="A81" s="23" t="s">
        <v>166</v>
      </c>
      <c r="B81" s="52" t="s">
        <v>167</v>
      </c>
      <c r="C81" s="52" t="s">
        <v>169</v>
      </c>
      <c r="D81" s="158" t="s">
        <v>55</v>
      </c>
      <c r="E81" s="52" t="s">
        <v>56</v>
      </c>
      <c r="F81" s="52" t="s">
        <v>102</v>
      </c>
      <c r="G81" s="34">
        <f t="shared" si="5"/>
        <v>706146</v>
      </c>
      <c r="H81" s="34">
        <v>706146</v>
      </c>
      <c r="I81" s="34" t="s">
        <v>127</v>
      </c>
      <c r="J81" s="34" t="s">
        <v>127</v>
      </c>
      <c r="K81" s="34" t="s">
        <v>127</v>
      </c>
      <c r="L81" s="34" t="s">
        <v>127</v>
      </c>
      <c r="M81" s="28"/>
      <c r="N81" s="55"/>
    </row>
    <row r="82" spans="1:14" ht="21" customHeight="1" x14ac:dyDescent="0.15">
      <c r="A82" s="23" t="s">
        <v>166</v>
      </c>
      <c r="B82" s="52" t="s">
        <v>167</v>
      </c>
      <c r="C82" s="52" t="s">
        <v>169</v>
      </c>
      <c r="D82" s="158" t="s">
        <v>55</v>
      </c>
      <c r="E82" s="52" t="s">
        <v>56</v>
      </c>
      <c r="F82" s="52" t="s">
        <v>102</v>
      </c>
      <c r="G82" s="34">
        <f t="shared" si="5"/>
        <v>0</v>
      </c>
      <c r="H82" s="34" t="s">
        <v>127</v>
      </c>
      <c r="I82" s="34" t="s">
        <v>127</v>
      </c>
      <c r="J82" s="34"/>
      <c r="K82" s="34" t="s">
        <v>127</v>
      </c>
      <c r="L82" s="34" t="s">
        <v>127</v>
      </c>
      <c r="M82" s="28"/>
      <c r="N82" s="55"/>
    </row>
    <row r="83" spans="1:14" ht="21" customHeight="1" x14ac:dyDescent="0.15">
      <c r="A83" s="23" t="s">
        <v>166</v>
      </c>
      <c r="B83" s="52" t="s">
        <v>167</v>
      </c>
      <c r="C83" s="52" t="s">
        <v>169</v>
      </c>
      <c r="D83" s="158" t="s">
        <v>55</v>
      </c>
      <c r="E83" s="52" t="s">
        <v>56</v>
      </c>
      <c r="F83" s="52" t="s">
        <v>102</v>
      </c>
      <c r="G83" s="34">
        <f t="shared" si="5"/>
        <v>29952</v>
      </c>
      <c r="H83" s="34" t="s">
        <v>127</v>
      </c>
      <c r="I83" s="34" t="s">
        <v>127</v>
      </c>
      <c r="J83" s="34">
        <v>29952</v>
      </c>
      <c r="K83" s="34" t="s">
        <v>127</v>
      </c>
      <c r="L83" s="34" t="s">
        <v>127</v>
      </c>
      <c r="M83" s="28"/>
      <c r="N83" s="55"/>
    </row>
    <row r="84" spans="1:14" ht="21" customHeight="1" x14ac:dyDescent="0.15">
      <c r="A84" s="23" t="s">
        <v>166</v>
      </c>
      <c r="B84" s="52" t="s">
        <v>167</v>
      </c>
      <c r="C84" s="52" t="s">
        <v>169</v>
      </c>
      <c r="D84" s="158" t="s">
        <v>55</v>
      </c>
      <c r="E84" s="52" t="s">
        <v>56</v>
      </c>
      <c r="F84" s="52" t="s">
        <v>102</v>
      </c>
      <c r="G84" s="34">
        <f t="shared" si="5"/>
        <v>361940</v>
      </c>
      <c r="H84" s="34">
        <v>361940</v>
      </c>
      <c r="I84" s="34" t="s">
        <v>127</v>
      </c>
      <c r="J84" s="34" t="s">
        <v>127</v>
      </c>
      <c r="K84" s="34" t="s">
        <v>127</v>
      </c>
      <c r="L84" s="34" t="s">
        <v>127</v>
      </c>
      <c r="M84" s="28"/>
      <c r="N84" s="55"/>
    </row>
    <row r="85" spans="1:14" ht="21" customHeight="1" x14ac:dyDescent="0.15">
      <c r="A85" s="23"/>
      <c r="B85" s="52"/>
      <c r="C85" s="52"/>
      <c r="D85" s="53" t="s">
        <v>83</v>
      </c>
      <c r="E85" s="53"/>
      <c r="F85" s="53"/>
      <c r="G85" s="54">
        <v>0</v>
      </c>
      <c r="H85" s="54">
        <v>0</v>
      </c>
      <c r="I85" s="54">
        <v>0</v>
      </c>
      <c r="J85" s="54">
        <v>0</v>
      </c>
      <c r="K85" s="59"/>
      <c r="L85" s="59"/>
      <c r="M85" s="28"/>
      <c r="N85" s="55"/>
    </row>
    <row r="86" spans="1:14" ht="21" customHeight="1" x14ac:dyDescent="0.15">
      <c r="A86" s="23" t="s">
        <v>166</v>
      </c>
      <c r="B86" s="52" t="s">
        <v>167</v>
      </c>
      <c r="C86" s="52" t="s">
        <v>169</v>
      </c>
      <c r="D86" s="158" t="s">
        <v>57</v>
      </c>
      <c r="E86" s="52" t="s">
        <v>58</v>
      </c>
      <c r="F86" s="52" t="s">
        <v>102</v>
      </c>
      <c r="G86" s="34" t="s">
        <v>127</v>
      </c>
      <c r="H86" s="34"/>
      <c r="I86" s="34"/>
      <c r="J86" s="34"/>
      <c r="K86" s="34"/>
      <c r="L86" s="34"/>
      <c r="M86" s="28"/>
      <c r="N86" s="55"/>
    </row>
    <row r="87" spans="1:14" ht="21" customHeight="1" x14ac:dyDescent="0.15">
      <c r="A87" s="23" t="s">
        <v>166</v>
      </c>
      <c r="B87" s="52" t="s">
        <v>167</v>
      </c>
      <c r="C87" s="52" t="s">
        <v>169</v>
      </c>
      <c r="D87" s="158" t="s">
        <v>57</v>
      </c>
      <c r="E87" s="52" t="s">
        <v>58</v>
      </c>
      <c r="F87" s="52" t="s">
        <v>102</v>
      </c>
      <c r="G87" s="34" t="s">
        <v>127</v>
      </c>
      <c r="H87" s="34"/>
      <c r="I87" s="34"/>
      <c r="J87" s="34"/>
      <c r="K87" s="34"/>
      <c r="L87" s="34"/>
      <c r="M87" s="28"/>
      <c r="N87" s="55"/>
    </row>
    <row r="88" spans="1:14" ht="21" customHeight="1" x14ac:dyDescent="0.15">
      <c r="A88" s="23" t="s">
        <v>166</v>
      </c>
      <c r="B88" s="52" t="s">
        <v>167</v>
      </c>
      <c r="C88" s="52" t="s">
        <v>169</v>
      </c>
      <c r="D88" s="158" t="s">
        <v>57</v>
      </c>
      <c r="E88" s="52" t="s">
        <v>58</v>
      </c>
      <c r="F88" s="52" t="s">
        <v>102</v>
      </c>
      <c r="G88" s="34" t="s">
        <v>127</v>
      </c>
      <c r="H88" s="34"/>
      <c r="I88" s="34"/>
      <c r="J88" s="34"/>
      <c r="K88" s="34"/>
      <c r="L88" s="34"/>
      <c r="M88" s="28"/>
      <c r="N88" s="55"/>
    </row>
    <row r="89" spans="1:14" ht="21" customHeight="1" x14ac:dyDescent="0.15">
      <c r="A89" s="23" t="s">
        <v>166</v>
      </c>
      <c r="B89" s="52" t="s">
        <v>167</v>
      </c>
      <c r="C89" s="52" t="s">
        <v>169</v>
      </c>
      <c r="D89" s="158" t="s">
        <v>57</v>
      </c>
      <c r="E89" s="52" t="s">
        <v>58</v>
      </c>
      <c r="F89" s="52" t="s">
        <v>102</v>
      </c>
      <c r="G89" s="34" t="s">
        <v>127</v>
      </c>
      <c r="H89" s="34"/>
      <c r="I89" s="34"/>
      <c r="J89" s="34"/>
      <c r="K89" s="34"/>
      <c r="L89" s="34"/>
      <c r="M89" s="28"/>
      <c r="N89" s="55"/>
    </row>
    <row r="90" spans="1:14" ht="21" customHeight="1" x14ac:dyDescent="0.15">
      <c r="A90" s="23" t="s">
        <v>166</v>
      </c>
      <c r="B90" s="52" t="s">
        <v>167</v>
      </c>
      <c r="C90" s="52" t="s">
        <v>169</v>
      </c>
      <c r="D90" s="158" t="s">
        <v>57</v>
      </c>
      <c r="E90" s="52" t="s">
        <v>58</v>
      </c>
      <c r="F90" s="52" t="s">
        <v>102</v>
      </c>
      <c r="G90" s="34" t="s">
        <v>127</v>
      </c>
      <c r="H90" s="34"/>
      <c r="I90" s="34"/>
      <c r="J90" s="34"/>
      <c r="K90" s="34"/>
      <c r="L90" s="34"/>
      <c r="M90" s="28"/>
      <c r="N90" s="55"/>
    </row>
    <row r="91" spans="1:14" ht="21" customHeight="1" x14ac:dyDescent="0.15">
      <c r="A91" s="23" t="s">
        <v>166</v>
      </c>
      <c r="B91" s="52" t="s">
        <v>167</v>
      </c>
      <c r="C91" s="52" t="s">
        <v>169</v>
      </c>
      <c r="D91" s="158" t="s">
        <v>57</v>
      </c>
      <c r="E91" s="52" t="s">
        <v>58</v>
      </c>
      <c r="F91" s="52" t="s">
        <v>102</v>
      </c>
      <c r="G91" s="34" t="s">
        <v>127</v>
      </c>
      <c r="H91" s="34"/>
      <c r="I91" s="34"/>
      <c r="J91" s="34"/>
      <c r="K91" s="34"/>
      <c r="L91" s="34"/>
      <c r="M91" s="28"/>
      <c r="N91" s="55"/>
    </row>
    <row r="92" spans="1:14" ht="21" customHeight="1" x14ac:dyDescent="0.15">
      <c r="A92" s="23" t="s">
        <v>166</v>
      </c>
      <c r="B92" s="52" t="s">
        <v>167</v>
      </c>
      <c r="C92" s="52" t="s">
        <v>169</v>
      </c>
      <c r="D92" s="158" t="s">
        <v>57</v>
      </c>
      <c r="E92" s="52" t="s">
        <v>58</v>
      </c>
      <c r="F92" s="52" t="s">
        <v>102</v>
      </c>
      <c r="G92" s="34" t="s">
        <v>127</v>
      </c>
      <c r="H92" s="34"/>
      <c r="I92" s="34"/>
      <c r="J92" s="34"/>
      <c r="K92" s="34"/>
      <c r="L92" s="34"/>
      <c r="M92" s="28"/>
      <c r="N92" s="55"/>
    </row>
    <row r="93" spans="1:14" ht="21" customHeight="1" x14ac:dyDescent="0.15">
      <c r="A93" s="23" t="s">
        <v>166</v>
      </c>
      <c r="B93" s="52" t="s">
        <v>167</v>
      </c>
      <c r="C93" s="52" t="s">
        <v>169</v>
      </c>
      <c r="D93" s="158" t="s">
        <v>57</v>
      </c>
      <c r="E93" s="52" t="s">
        <v>58</v>
      </c>
      <c r="F93" s="52" t="s">
        <v>102</v>
      </c>
      <c r="G93" s="34" t="s">
        <v>127</v>
      </c>
      <c r="H93" s="34"/>
      <c r="I93" s="34"/>
      <c r="J93" s="34"/>
      <c r="K93" s="34"/>
      <c r="L93" s="34"/>
      <c r="M93" s="28"/>
      <c r="N93" s="55"/>
    </row>
    <row r="94" spans="1:14" ht="21" customHeight="1" x14ac:dyDescent="0.15">
      <c r="A94" s="23" t="s">
        <v>166</v>
      </c>
      <c r="B94" s="52" t="s">
        <v>167</v>
      </c>
      <c r="C94" s="52" t="s">
        <v>169</v>
      </c>
      <c r="D94" s="158" t="s">
        <v>57</v>
      </c>
      <c r="E94" s="52" t="s">
        <v>58</v>
      </c>
      <c r="F94" s="52" t="s">
        <v>102</v>
      </c>
      <c r="G94" s="34" t="s">
        <v>127</v>
      </c>
      <c r="H94" s="34"/>
      <c r="I94" s="34"/>
      <c r="J94" s="34"/>
      <c r="K94" s="34"/>
      <c r="L94" s="34"/>
      <c r="M94" s="28"/>
      <c r="N94" s="55"/>
    </row>
    <row r="95" spans="1:14" ht="21" customHeight="1" x14ac:dyDescent="0.15">
      <c r="A95" s="23"/>
      <c r="B95" s="52"/>
      <c r="C95" s="52"/>
      <c r="D95" s="53" t="s">
        <v>83</v>
      </c>
      <c r="E95" s="53"/>
      <c r="F95" s="53"/>
      <c r="G95" s="54">
        <f>SUM(G96:G105)</f>
        <v>3707927</v>
      </c>
      <c r="H95" s="54">
        <f>SUM(H96:H105)</f>
        <v>3472760</v>
      </c>
      <c r="I95" s="54">
        <f>SUM(I96:I105)</f>
        <v>235167</v>
      </c>
      <c r="J95" s="54">
        <f>SUM(J96:J105)</f>
        <v>0</v>
      </c>
      <c r="K95" s="59"/>
      <c r="L95" s="59"/>
      <c r="M95" s="28"/>
      <c r="N95" s="55"/>
    </row>
    <row r="96" spans="1:14" ht="21" customHeight="1" x14ac:dyDescent="0.15">
      <c r="A96" s="23" t="s">
        <v>166</v>
      </c>
      <c r="B96" s="52" t="s">
        <v>167</v>
      </c>
      <c r="C96" s="52" t="s">
        <v>169</v>
      </c>
      <c r="D96" s="158" t="s">
        <v>59</v>
      </c>
      <c r="E96" s="52" t="s">
        <v>60</v>
      </c>
      <c r="F96" s="52" t="s">
        <v>102</v>
      </c>
      <c r="G96" s="34">
        <f>SUM(H96:J96)</f>
        <v>49198</v>
      </c>
      <c r="H96" s="34" t="s">
        <v>127</v>
      </c>
      <c r="I96" s="34">
        <v>49198</v>
      </c>
      <c r="J96" s="34" t="s">
        <v>127</v>
      </c>
      <c r="K96" s="34" t="s">
        <v>127</v>
      </c>
      <c r="L96" s="34" t="s">
        <v>127</v>
      </c>
      <c r="M96" s="28"/>
      <c r="N96" s="55"/>
    </row>
    <row r="97" spans="1:14" ht="21" customHeight="1" x14ac:dyDescent="0.15">
      <c r="A97" s="23" t="s">
        <v>166</v>
      </c>
      <c r="B97" s="52" t="s">
        <v>167</v>
      </c>
      <c r="C97" s="52" t="s">
        <v>169</v>
      </c>
      <c r="D97" s="158" t="s">
        <v>59</v>
      </c>
      <c r="E97" s="52" t="s">
        <v>60</v>
      </c>
      <c r="F97" s="52" t="s">
        <v>102</v>
      </c>
      <c r="G97" s="34">
        <f t="shared" ref="G97:G105" si="6">SUM(H97:J97)</f>
        <v>44824</v>
      </c>
      <c r="H97" s="34" t="s">
        <v>127</v>
      </c>
      <c r="I97" s="34">
        <v>44824</v>
      </c>
      <c r="J97" s="34" t="s">
        <v>127</v>
      </c>
      <c r="K97" s="34" t="s">
        <v>127</v>
      </c>
      <c r="L97" s="34" t="s">
        <v>127</v>
      </c>
      <c r="M97" s="28"/>
      <c r="N97" s="55"/>
    </row>
    <row r="98" spans="1:14" ht="21" customHeight="1" x14ac:dyDescent="0.15">
      <c r="A98" s="23" t="s">
        <v>166</v>
      </c>
      <c r="B98" s="52" t="s">
        <v>167</v>
      </c>
      <c r="C98" s="52" t="s">
        <v>169</v>
      </c>
      <c r="D98" s="158" t="s">
        <v>59</v>
      </c>
      <c r="E98" s="52" t="s">
        <v>60</v>
      </c>
      <c r="F98" s="52" t="s">
        <v>102</v>
      </c>
      <c r="G98" s="34">
        <f t="shared" si="6"/>
        <v>1394104</v>
      </c>
      <c r="H98" s="34">
        <v>1394104</v>
      </c>
      <c r="I98" s="34" t="s">
        <v>127</v>
      </c>
      <c r="J98" s="34" t="s">
        <v>127</v>
      </c>
      <c r="K98" s="34" t="s">
        <v>127</v>
      </c>
      <c r="L98" s="34" t="s">
        <v>127</v>
      </c>
      <c r="M98" s="28"/>
      <c r="N98" s="55"/>
    </row>
    <row r="99" spans="1:14" ht="21" customHeight="1" x14ac:dyDescent="0.15">
      <c r="A99" s="23" t="s">
        <v>166</v>
      </c>
      <c r="B99" s="52" t="s">
        <v>167</v>
      </c>
      <c r="C99" s="52" t="s">
        <v>169</v>
      </c>
      <c r="D99" s="158" t="s">
        <v>59</v>
      </c>
      <c r="E99" s="52" t="s">
        <v>60</v>
      </c>
      <c r="F99" s="52" t="s">
        <v>102</v>
      </c>
      <c r="G99" s="34">
        <f t="shared" si="6"/>
        <v>33645</v>
      </c>
      <c r="H99" s="34" t="s">
        <v>127</v>
      </c>
      <c r="I99" s="34">
        <v>33645</v>
      </c>
      <c r="J99" s="34" t="s">
        <v>127</v>
      </c>
      <c r="K99" s="34" t="s">
        <v>127</v>
      </c>
      <c r="L99" s="34" t="s">
        <v>127</v>
      </c>
      <c r="M99" s="28"/>
      <c r="N99" s="55"/>
    </row>
    <row r="100" spans="1:14" ht="21" customHeight="1" x14ac:dyDescent="0.15">
      <c r="A100" s="23" t="s">
        <v>166</v>
      </c>
      <c r="B100" s="52" t="s">
        <v>167</v>
      </c>
      <c r="C100" s="52" t="s">
        <v>169</v>
      </c>
      <c r="D100" s="158" t="s">
        <v>59</v>
      </c>
      <c r="E100" s="52" t="s">
        <v>60</v>
      </c>
      <c r="F100" s="52" t="s">
        <v>102</v>
      </c>
      <c r="G100" s="34">
        <f t="shared" si="6"/>
        <v>907324</v>
      </c>
      <c r="H100" s="34">
        <v>907324</v>
      </c>
      <c r="I100" s="34" t="s">
        <v>127</v>
      </c>
      <c r="J100" s="34" t="s">
        <v>127</v>
      </c>
      <c r="K100" s="34" t="s">
        <v>127</v>
      </c>
      <c r="L100" s="34" t="s">
        <v>127</v>
      </c>
      <c r="M100" s="28"/>
      <c r="N100" s="55"/>
    </row>
    <row r="101" spans="1:14" ht="21" customHeight="1" x14ac:dyDescent="0.15">
      <c r="A101" s="23" t="s">
        <v>166</v>
      </c>
      <c r="B101" s="52" t="s">
        <v>167</v>
      </c>
      <c r="C101" s="52" t="s">
        <v>169</v>
      </c>
      <c r="D101" s="158" t="s">
        <v>59</v>
      </c>
      <c r="E101" s="52" t="s">
        <v>60</v>
      </c>
      <c r="F101" s="52" t="s">
        <v>102</v>
      </c>
      <c r="G101" s="34">
        <f t="shared" si="6"/>
        <v>24600</v>
      </c>
      <c r="H101" s="34">
        <v>24600</v>
      </c>
      <c r="I101" s="34" t="s">
        <v>127</v>
      </c>
      <c r="J101" s="34" t="s">
        <v>127</v>
      </c>
      <c r="K101" s="34" t="s">
        <v>127</v>
      </c>
      <c r="L101" s="34" t="s">
        <v>127</v>
      </c>
      <c r="M101" s="28"/>
      <c r="N101" s="55"/>
    </row>
    <row r="102" spans="1:14" ht="21" customHeight="1" x14ac:dyDescent="0.15">
      <c r="A102" s="23" t="s">
        <v>166</v>
      </c>
      <c r="B102" s="52" t="s">
        <v>167</v>
      </c>
      <c r="C102" s="52" t="s">
        <v>169</v>
      </c>
      <c r="D102" s="158" t="s">
        <v>59</v>
      </c>
      <c r="E102" s="52" t="s">
        <v>60</v>
      </c>
      <c r="F102" s="52" t="s">
        <v>102</v>
      </c>
      <c r="G102" s="34">
        <f t="shared" si="6"/>
        <v>107500</v>
      </c>
      <c r="H102" s="34" t="s">
        <v>127</v>
      </c>
      <c r="I102" s="34">
        <v>107500</v>
      </c>
      <c r="J102" s="34" t="s">
        <v>127</v>
      </c>
      <c r="K102" s="34" t="s">
        <v>127</v>
      </c>
      <c r="L102" s="34" t="s">
        <v>127</v>
      </c>
      <c r="M102" s="28"/>
      <c r="N102" s="55"/>
    </row>
    <row r="103" spans="1:14" ht="21" customHeight="1" x14ac:dyDescent="0.15">
      <c r="A103" s="23" t="s">
        <v>166</v>
      </c>
      <c r="B103" s="52" t="s">
        <v>167</v>
      </c>
      <c r="C103" s="52" t="s">
        <v>169</v>
      </c>
      <c r="D103" s="158" t="s">
        <v>59</v>
      </c>
      <c r="E103" s="52" t="s">
        <v>60</v>
      </c>
      <c r="F103" s="52" t="s">
        <v>102</v>
      </c>
      <c r="G103" s="34">
        <f t="shared" si="6"/>
        <v>568494</v>
      </c>
      <c r="H103" s="34">
        <v>568494</v>
      </c>
      <c r="I103" s="34" t="s">
        <v>127</v>
      </c>
      <c r="J103" s="34" t="s">
        <v>127</v>
      </c>
      <c r="K103" s="34" t="s">
        <v>127</v>
      </c>
      <c r="L103" s="34" t="s">
        <v>127</v>
      </c>
      <c r="M103" s="28"/>
      <c r="N103" s="55"/>
    </row>
    <row r="104" spans="1:14" ht="21" customHeight="1" x14ac:dyDescent="0.15">
      <c r="A104" s="23" t="s">
        <v>166</v>
      </c>
      <c r="B104" s="52" t="s">
        <v>167</v>
      </c>
      <c r="C104" s="52" t="s">
        <v>169</v>
      </c>
      <c r="D104" s="158" t="s">
        <v>59</v>
      </c>
      <c r="E104" s="52" t="s">
        <v>60</v>
      </c>
      <c r="F104" s="52" t="s">
        <v>102</v>
      </c>
      <c r="G104" s="34">
        <f t="shared" si="6"/>
        <v>309600</v>
      </c>
      <c r="H104" s="34">
        <v>309600</v>
      </c>
      <c r="I104" s="34" t="s">
        <v>127</v>
      </c>
      <c r="J104" s="34" t="s">
        <v>127</v>
      </c>
      <c r="K104" s="34" t="s">
        <v>127</v>
      </c>
      <c r="L104" s="34" t="s">
        <v>127</v>
      </c>
      <c r="M104" s="28"/>
      <c r="N104" s="55"/>
    </row>
    <row r="105" spans="1:14" ht="21" customHeight="1" x14ac:dyDescent="0.15">
      <c r="A105" s="23" t="s">
        <v>166</v>
      </c>
      <c r="B105" s="52" t="s">
        <v>167</v>
      </c>
      <c r="C105" s="52" t="s">
        <v>169</v>
      </c>
      <c r="D105" s="158" t="s">
        <v>59</v>
      </c>
      <c r="E105" s="52" t="s">
        <v>60</v>
      </c>
      <c r="F105" s="52" t="s">
        <v>102</v>
      </c>
      <c r="G105" s="34">
        <f t="shared" si="6"/>
        <v>268638</v>
      </c>
      <c r="H105" s="34">
        <v>268638</v>
      </c>
      <c r="I105" s="34" t="s">
        <v>127</v>
      </c>
      <c r="J105" s="34" t="s">
        <v>127</v>
      </c>
      <c r="K105" s="34" t="s">
        <v>127</v>
      </c>
      <c r="L105" s="34" t="s">
        <v>127</v>
      </c>
      <c r="M105" s="28"/>
      <c r="N105" s="55"/>
    </row>
    <row r="106" spans="1:14" ht="21" customHeight="1" x14ac:dyDescent="0.15">
      <c r="A106" s="23"/>
      <c r="B106" s="52"/>
      <c r="C106" s="52"/>
      <c r="D106" s="53" t="s">
        <v>83</v>
      </c>
      <c r="E106" s="53"/>
      <c r="F106" s="53"/>
      <c r="G106" s="54">
        <f>SUM(G107:G117)</f>
        <v>185650</v>
      </c>
      <c r="H106" s="54">
        <f>SUM(H107:H117)</f>
        <v>176513</v>
      </c>
      <c r="I106" s="54">
        <f>SUM(I107:I117)</f>
        <v>9137</v>
      </c>
      <c r="J106" s="54">
        <f>SUM(J107:J117)</f>
        <v>0</v>
      </c>
      <c r="K106" s="59"/>
      <c r="L106" s="59"/>
      <c r="M106" s="28"/>
      <c r="N106" s="55"/>
    </row>
    <row r="107" spans="1:14" ht="21" customHeight="1" x14ac:dyDescent="0.15">
      <c r="A107" s="23" t="s">
        <v>166</v>
      </c>
      <c r="B107" s="52" t="s">
        <v>167</v>
      </c>
      <c r="C107" s="52" t="s">
        <v>169</v>
      </c>
      <c r="D107" s="158" t="s">
        <v>61</v>
      </c>
      <c r="E107" s="52" t="s">
        <v>62</v>
      </c>
      <c r="F107" s="52" t="s">
        <v>102</v>
      </c>
      <c r="G107" s="34">
        <f>SUM(H107:J107)</f>
        <v>1700</v>
      </c>
      <c r="H107" s="34" t="s">
        <v>127</v>
      </c>
      <c r="I107" s="34">
        <v>1700</v>
      </c>
      <c r="J107" s="34" t="s">
        <v>127</v>
      </c>
      <c r="K107" s="34" t="s">
        <v>127</v>
      </c>
      <c r="L107" s="34" t="s">
        <v>127</v>
      </c>
      <c r="M107" s="28"/>
      <c r="N107" s="55"/>
    </row>
    <row r="108" spans="1:14" ht="21" customHeight="1" x14ac:dyDescent="0.15">
      <c r="A108" s="23" t="s">
        <v>166</v>
      </c>
      <c r="B108" s="52" t="s">
        <v>167</v>
      </c>
      <c r="C108" s="52" t="s">
        <v>169</v>
      </c>
      <c r="D108" s="158" t="s">
        <v>61</v>
      </c>
      <c r="E108" s="52" t="s">
        <v>62</v>
      </c>
      <c r="F108" s="52" t="s">
        <v>102</v>
      </c>
      <c r="G108" s="34">
        <f t="shared" ref="G108:G117" si="7">SUM(H108:J108)</f>
        <v>2670</v>
      </c>
      <c r="H108" s="34" t="s">
        <v>127</v>
      </c>
      <c r="I108" s="34">
        <v>2670</v>
      </c>
      <c r="J108" s="34" t="s">
        <v>127</v>
      </c>
      <c r="K108" s="34" t="s">
        <v>127</v>
      </c>
      <c r="L108" s="34" t="s">
        <v>127</v>
      </c>
      <c r="M108" s="28"/>
      <c r="N108" s="55"/>
    </row>
    <row r="109" spans="1:14" ht="21" customHeight="1" x14ac:dyDescent="0.15">
      <c r="A109" s="23" t="s">
        <v>166</v>
      </c>
      <c r="B109" s="52" t="s">
        <v>167</v>
      </c>
      <c r="C109" s="52" t="s">
        <v>169</v>
      </c>
      <c r="D109" s="158" t="s">
        <v>61</v>
      </c>
      <c r="E109" s="52" t="s">
        <v>62</v>
      </c>
      <c r="F109" s="52" t="s">
        <v>102</v>
      </c>
      <c r="G109" s="34">
        <f t="shared" si="7"/>
        <v>73264</v>
      </c>
      <c r="H109" s="34">
        <v>73264</v>
      </c>
      <c r="I109" s="34" t="s">
        <v>127</v>
      </c>
      <c r="J109" s="34" t="s">
        <v>127</v>
      </c>
      <c r="K109" s="34" t="s">
        <v>127</v>
      </c>
      <c r="L109" s="34" t="s">
        <v>127</v>
      </c>
      <c r="M109" s="28"/>
      <c r="N109" s="55"/>
    </row>
    <row r="110" spans="1:14" ht="21" customHeight="1" x14ac:dyDescent="0.15">
      <c r="A110" s="23" t="s">
        <v>166</v>
      </c>
      <c r="B110" s="52" t="s">
        <v>167</v>
      </c>
      <c r="C110" s="52" t="s">
        <v>169</v>
      </c>
      <c r="D110" s="158" t="s">
        <v>61</v>
      </c>
      <c r="E110" s="52" t="s">
        <v>62</v>
      </c>
      <c r="F110" s="52" t="s">
        <v>102</v>
      </c>
      <c r="G110" s="34">
        <f t="shared" si="7"/>
        <v>43236</v>
      </c>
      <c r="H110" s="34">
        <v>43236</v>
      </c>
      <c r="I110" s="34" t="s">
        <v>127</v>
      </c>
      <c r="J110" s="34" t="s">
        <v>127</v>
      </c>
      <c r="K110" s="34" t="s">
        <v>127</v>
      </c>
      <c r="L110" s="34" t="s">
        <v>127</v>
      </c>
      <c r="M110" s="28"/>
      <c r="N110" s="55"/>
    </row>
    <row r="111" spans="1:14" ht="21" customHeight="1" x14ac:dyDescent="0.15">
      <c r="A111" s="23" t="s">
        <v>166</v>
      </c>
      <c r="B111" s="52" t="s">
        <v>167</v>
      </c>
      <c r="C111" s="52" t="s">
        <v>169</v>
      </c>
      <c r="D111" s="158" t="s">
        <v>61</v>
      </c>
      <c r="E111" s="52" t="s">
        <v>62</v>
      </c>
      <c r="F111" s="52" t="s">
        <v>102</v>
      </c>
      <c r="G111" s="34">
        <f t="shared" si="7"/>
        <v>2267</v>
      </c>
      <c r="H111" s="34" t="s">
        <v>127</v>
      </c>
      <c r="I111" s="34">
        <v>2267</v>
      </c>
      <c r="J111" s="34" t="s">
        <v>127</v>
      </c>
      <c r="K111" s="34" t="s">
        <v>127</v>
      </c>
      <c r="L111" s="34" t="s">
        <v>127</v>
      </c>
      <c r="M111" s="28"/>
      <c r="N111" s="55"/>
    </row>
    <row r="112" spans="1:14" ht="21" customHeight="1" x14ac:dyDescent="0.15">
      <c r="A112" s="23" t="s">
        <v>166</v>
      </c>
      <c r="B112" s="52" t="s">
        <v>167</v>
      </c>
      <c r="C112" s="52" t="s">
        <v>169</v>
      </c>
      <c r="D112" s="158" t="s">
        <v>61</v>
      </c>
      <c r="E112" s="52" t="s">
        <v>62</v>
      </c>
      <c r="F112" s="52" t="s">
        <v>102</v>
      </c>
      <c r="G112" s="34">
        <f t="shared" si="7"/>
        <v>2324</v>
      </c>
      <c r="H112" s="34">
        <v>2324</v>
      </c>
      <c r="I112" s="34" t="s">
        <v>127</v>
      </c>
      <c r="J112" s="34" t="s">
        <v>127</v>
      </c>
      <c r="K112" s="34" t="s">
        <v>127</v>
      </c>
      <c r="L112" s="34" t="s">
        <v>127</v>
      </c>
      <c r="M112" s="28"/>
      <c r="N112" s="55"/>
    </row>
    <row r="113" spans="1:14" ht="21" customHeight="1" x14ac:dyDescent="0.15">
      <c r="A113" s="23" t="s">
        <v>166</v>
      </c>
      <c r="B113" s="52" t="s">
        <v>167</v>
      </c>
      <c r="C113" s="52" t="s">
        <v>169</v>
      </c>
      <c r="D113" s="158" t="s">
        <v>61</v>
      </c>
      <c r="E113" s="52" t="s">
        <v>62</v>
      </c>
      <c r="F113" s="52" t="s">
        <v>102</v>
      </c>
      <c r="G113" s="34">
        <f t="shared" si="7"/>
        <v>2500</v>
      </c>
      <c r="H113" s="34" t="s">
        <v>127</v>
      </c>
      <c r="I113" s="34">
        <v>2500</v>
      </c>
      <c r="J113" s="34" t="s">
        <v>127</v>
      </c>
      <c r="K113" s="34" t="s">
        <v>127</v>
      </c>
      <c r="L113" s="34" t="s">
        <v>127</v>
      </c>
      <c r="M113" s="28"/>
      <c r="N113" s="55"/>
    </row>
    <row r="114" spans="1:14" ht="21" customHeight="1" x14ac:dyDescent="0.15">
      <c r="A114" s="23" t="s">
        <v>166</v>
      </c>
      <c r="B114" s="52" t="s">
        <v>167</v>
      </c>
      <c r="C114" s="52" t="s">
        <v>169</v>
      </c>
      <c r="D114" s="158" t="s">
        <v>61</v>
      </c>
      <c r="E114" s="52" t="s">
        <v>62</v>
      </c>
      <c r="F114" s="52" t="s">
        <v>102</v>
      </c>
      <c r="G114" s="34">
        <f t="shared" si="7"/>
        <v>27322</v>
      </c>
      <c r="H114" s="34">
        <v>27322</v>
      </c>
      <c r="I114" s="34" t="s">
        <v>127</v>
      </c>
      <c r="J114" s="34" t="s">
        <v>127</v>
      </c>
      <c r="K114" s="34" t="s">
        <v>127</v>
      </c>
      <c r="L114" s="34" t="s">
        <v>127</v>
      </c>
      <c r="M114" s="28"/>
      <c r="N114" s="55"/>
    </row>
    <row r="115" spans="1:14" ht="21" customHeight="1" x14ac:dyDescent="0.15">
      <c r="A115" s="23" t="s">
        <v>166</v>
      </c>
      <c r="B115" s="52" t="s">
        <v>167</v>
      </c>
      <c r="C115" s="52" t="s">
        <v>169</v>
      </c>
      <c r="D115" s="158" t="s">
        <v>61</v>
      </c>
      <c r="E115" s="52" t="s">
        <v>62</v>
      </c>
      <c r="F115" s="52" t="s">
        <v>102</v>
      </c>
      <c r="G115" s="34">
        <f t="shared" si="7"/>
        <v>0</v>
      </c>
      <c r="H115" s="34" t="s">
        <v>127</v>
      </c>
      <c r="I115" s="34" t="s">
        <v>127</v>
      </c>
      <c r="J115" s="34" t="s">
        <v>172</v>
      </c>
      <c r="K115" s="34" t="s">
        <v>127</v>
      </c>
      <c r="L115" s="34" t="s">
        <v>127</v>
      </c>
      <c r="M115" s="28"/>
      <c r="N115" s="55"/>
    </row>
    <row r="116" spans="1:14" ht="21" customHeight="1" x14ac:dyDescent="0.15">
      <c r="A116" s="23" t="s">
        <v>166</v>
      </c>
      <c r="B116" s="52" t="s">
        <v>167</v>
      </c>
      <c r="C116" s="52" t="s">
        <v>169</v>
      </c>
      <c r="D116" s="158" t="s">
        <v>61</v>
      </c>
      <c r="E116" s="52" t="s">
        <v>62</v>
      </c>
      <c r="F116" s="52" t="s">
        <v>102</v>
      </c>
      <c r="G116" s="34">
        <f t="shared" si="7"/>
        <v>16800</v>
      </c>
      <c r="H116" s="34">
        <v>16800</v>
      </c>
      <c r="I116" s="34" t="s">
        <v>127</v>
      </c>
      <c r="J116" s="34" t="s">
        <v>127</v>
      </c>
      <c r="K116" s="34" t="s">
        <v>127</v>
      </c>
      <c r="L116" s="34" t="s">
        <v>127</v>
      </c>
      <c r="M116" s="28"/>
      <c r="N116" s="55"/>
    </row>
    <row r="117" spans="1:14" ht="21" customHeight="1" x14ac:dyDescent="0.15">
      <c r="A117" s="23" t="s">
        <v>166</v>
      </c>
      <c r="B117" s="52" t="s">
        <v>167</v>
      </c>
      <c r="C117" s="52" t="s">
        <v>169</v>
      </c>
      <c r="D117" s="158" t="s">
        <v>61</v>
      </c>
      <c r="E117" s="52" t="s">
        <v>62</v>
      </c>
      <c r="F117" s="52" t="s">
        <v>102</v>
      </c>
      <c r="G117" s="34">
        <f t="shared" si="7"/>
        <v>13567</v>
      </c>
      <c r="H117" s="34">
        <v>13567</v>
      </c>
      <c r="I117" s="34" t="s">
        <v>127</v>
      </c>
      <c r="J117" s="34" t="s">
        <v>127</v>
      </c>
      <c r="K117" s="34" t="s">
        <v>127</v>
      </c>
      <c r="L117" s="34" t="s">
        <v>127</v>
      </c>
      <c r="M117" s="28"/>
      <c r="N117" s="55"/>
    </row>
    <row r="118" spans="1:14" ht="21" customHeight="1" x14ac:dyDescent="0.15">
      <c r="A118" s="23"/>
      <c r="B118" s="52"/>
      <c r="C118" s="52"/>
      <c r="D118" s="53" t="s">
        <v>83</v>
      </c>
      <c r="E118" s="53"/>
      <c r="F118" s="53"/>
      <c r="G118" s="54">
        <f>SUM(G119:G128)</f>
        <v>692688</v>
      </c>
      <c r="H118" s="54">
        <f>SUM(H119:H128)</f>
        <v>650970</v>
      </c>
      <c r="I118" s="54">
        <f>SUM(I119:I128)</f>
        <v>41718</v>
      </c>
      <c r="J118" s="54">
        <f>SUM(J119:J128)</f>
        <v>0</v>
      </c>
      <c r="K118" s="59"/>
      <c r="L118" s="59"/>
      <c r="M118" s="28"/>
      <c r="N118" s="55"/>
    </row>
    <row r="119" spans="1:14" ht="21" customHeight="1" x14ac:dyDescent="0.15">
      <c r="A119" s="23" t="s">
        <v>166</v>
      </c>
      <c r="B119" s="52" t="s">
        <v>167</v>
      </c>
      <c r="C119" s="52" t="s">
        <v>169</v>
      </c>
      <c r="D119" s="158" t="s">
        <v>63</v>
      </c>
      <c r="E119" s="52" t="s">
        <v>64</v>
      </c>
      <c r="F119" s="52" t="s">
        <v>102</v>
      </c>
      <c r="G119" s="34">
        <f>SUM(H119:J119)</f>
        <v>9255</v>
      </c>
      <c r="H119" s="34" t="s">
        <v>127</v>
      </c>
      <c r="I119" s="34">
        <v>9255</v>
      </c>
      <c r="J119" s="34" t="s">
        <v>127</v>
      </c>
      <c r="K119" s="34" t="s">
        <v>127</v>
      </c>
      <c r="L119" s="34" t="s">
        <v>127</v>
      </c>
      <c r="M119" s="28"/>
      <c r="N119" s="55"/>
    </row>
    <row r="120" spans="1:14" ht="21" customHeight="1" x14ac:dyDescent="0.15">
      <c r="A120" s="23" t="s">
        <v>166</v>
      </c>
      <c r="B120" s="52" t="s">
        <v>167</v>
      </c>
      <c r="C120" s="52" t="s">
        <v>169</v>
      </c>
      <c r="D120" s="158" t="s">
        <v>63</v>
      </c>
      <c r="E120" s="52" t="s">
        <v>64</v>
      </c>
      <c r="F120" s="52" t="s">
        <v>102</v>
      </c>
      <c r="G120" s="34">
        <f t="shared" ref="G120:G128" si="8">SUM(H120:J120)</f>
        <v>8522</v>
      </c>
      <c r="H120" s="34" t="s">
        <v>127</v>
      </c>
      <c r="I120" s="34">
        <v>8522</v>
      </c>
      <c r="J120" s="34" t="s">
        <v>127</v>
      </c>
      <c r="K120" s="34" t="s">
        <v>127</v>
      </c>
      <c r="L120" s="34" t="s">
        <v>127</v>
      </c>
      <c r="M120" s="28"/>
      <c r="N120" s="55"/>
    </row>
    <row r="121" spans="1:14" ht="21" customHeight="1" x14ac:dyDescent="0.15">
      <c r="A121" s="23" t="s">
        <v>166</v>
      </c>
      <c r="B121" s="52" t="s">
        <v>167</v>
      </c>
      <c r="C121" s="52" t="s">
        <v>169</v>
      </c>
      <c r="D121" s="158" t="s">
        <v>63</v>
      </c>
      <c r="E121" s="52" t="s">
        <v>64</v>
      </c>
      <c r="F121" s="52" t="s">
        <v>102</v>
      </c>
      <c r="G121" s="34">
        <f t="shared" si="8"/>
        <v>268248</v>
      </c>
      <c r="H121" s="34">
        <v>268248</v>
      </c>
      <c r="I121" s="34" t="s">
        <v>127</v>
      </c>
      <c r="J121" s="34" t="s">
        <v>127</v>
      </c>
      <c r="K121" s="34" t="s">
        <v>127</v>
      </c>
      <c r="L121" s="34" t="s">
        <v>127</v>
      </c>
      <c r="M121" s="28"/>
      <c r="N121" s="55"/>
    </row>
    <row r="122" spans="1:14" ht="21" customHeight="1" x14ac:dyDescent="0.15">
      <c r="A122" s="23" t="s">
        <v>166</v>
      </c>
      <c r="B122" s="52" t="s">
        <v>167</v>
      </c>
      <c r="C122" s="52" t="s">
        <v>169</v>
      </c>
      <c r="D122" s="158" t="s">
        <v>63</v>
      </c>
      <c r="E122" s="52" t="s">
        <v>64</v>
      </c>
      <c r="F122" s="52" t="s">
        <v>102</v>
      </c>
      <c r="G122" s="34">
        <f t="shared" si="8"/>
        <v>6441</v>
      </c>
      <c r="H122" s="34" t="s">
        <v>127</v>
      </c>
      <c r="I122" s="34">
        <v>6441</v>
      </c>
      <c r="J122" s="34" t="s">
        <v>127</v>
      </c>
      <c r="K122" s="34" t="s">
        <v>127</v>
      </c>
      <c r="L122" s="34" t="s">
        <v>127</v>
      </c>
      <c r="M122" s="28"/>
      <c r="N122" s="55"/>
    </row>
    <row r="123" spans="1:14" ht="21" customHeight="1" x14ac:dyDescent="0.15">
      <c r="A123" s="23" t="s">
        <v>166</v>
      </c>
      <c r="B123" s="52" t="s">
        <v>167</v>
      </c>
      <c r="C123" s="52" t="s">
        <v>169</v>
      </c>
      <c r="D123" s="158" t="s">
        <v>63</v>
      </c>
      <c r="E123" s="52" t="s">
        <v>64</v>
      </c>
      <c r="F123" s="52" t="s">
        <v>102</v>
      </c>
      <c r="G123" s="34">
        <f t="shared" si="8"/>
        <v>167616</v>
      </c>
      <c r="H123" s="34">
        <v>167616</v>
      </c>
      <c r="I123" s="34" t="s">
        <v>127</v>
      </c>
      <c r="J123" s="34" t="s">
        <v>127</v>
      </c>
      <c r="K123" s="34" t="s">
        <v>127</v>
      </c>
      <c r="L123" s="34" t="s">
        <v>127</v>
      </c>
      <c r="M123" s="28"/>
      <c r="N123" s="55"/>
    </row>
    <row r="124" spans="1:14" ht="21" customHeight="1" x14ac:dyDescent="0.15">
      <c r="A124" s="23" t="s">
        <v>166</v>
      </c>
      <c r="B124" s="52" t="s">
        <v>167</v>
      </c>
      <c r="C124" s="52" t="s">
        <v>169</v>
      </c>
      <c r="D124" s="158" t="s">
        <v>63</v>
      </c>
      <c r="E124" s="52" t="s">
        <v>64</v>
      </c>
      <c r="F124" s="52" t="s">
        <v>102</v>
      </c>
      <c r="G124" s="34">
        <f t="shared" si="8"/>
        <v>4576</v>
      </c>
      <c r="H124" s="34">
        <v>4576</v>
      </c>
      <c r="I124" s="34" t="s">
        <v>127</v>
      </c>
      <c r="J124" s="34" t="s">
        <v>127</v>
      </c>
      <c r="K124" s="34" t="s">
        <v>127</v>
      </c>
      <c r="L124" s="34" t="s">
        <v>127</v>
      </c>
      <c r="M124" s="28"/>
      <c r="N124" s="55"/>
    </row>
    <row r="125" spans="1:14" ht="21" customHeight="1" x14ac:dyDescent="0.15">
      <c r="A125" s="23" t="s">
        <v>166</v>
      </c>
      <c r="B125" s="52" t="s">
        <v>167</v>
      </c>
      <c r="C125" s="52" t="s">
        <v>169</v>
      </c>
      <c r="D125" s="158" t="s">
        <v>63</v>
      </c>
      <c r="E125" s="52" t="s">
        <v>64</v>
      </c>
      <c r="F125" s="52" t="s">
        <v>102</v>
      </c>
      <c r="G125" s="34">
        <f t="shared" si="8"/>
        <v>17500</v>
      </c>
      <c r="H125" s="34" t="s">
        <v>127</v>
      </c>
      <c r="I125" s="34">
        <v>17500</v>
      </c>
      <c r="J125" s="34" t="s">
        <v>127</v>
      </c>
      <c r="K125" s="34" t="s">
        <v>127</v>
      </c>
      <c r="L125" s="34" t="s">
        <v>127</v>
      </c>
      <c r="M125" s="28"/>
      <c r="N125" s="55"/>
    </row>
    <row r="126" spans="1:14" ht="21" customHeight="1" x14ac:dyDescent="0.15">
      <c r="A126" s="23" t="s">
        <v>166</v>
      </c>
      <c r="B126" s="52" t="s">
        <v>167</v>
      </c>
      <c r="C126" s="52" t="s">
        <v>169</v>
      </c>
      <c r="D126" s="158" t="s">
        <v>63</v>
      </c>
      <c r="E126" s="52" t="s">
        <v>64</v>
      </c>
      <c r="F126" s="52" t="s">
        <v>102</v>
      </c>
      <c r="G126" s="34">
        <f t="shared" si="8"/>
        <v>109203</v>
      </c>
      <c r="H126" s="34">
        <v>109203</v>
      </c>
      <c r="I126" s="34" t="s">
        <v>127</v>
      </c>
      <c r="J126" s="34" t="s">
        <v>127</v>
      </c>
      <c r="K126" s="34" t="s">
        <v>127</v>
      </c>
      <c r="L126" s="34" t="s">
        <v>127</v>
      </c>
      <c r="M126" s="28"/>
      <c r="N126" s="55"/>
    </row>
    <row r="127" spans="1:14" ht="21" customHeight="1" x14ac:dyDescent="0.15">
      <c r="A127" s="23" t="s">
        <v>166</v>
      </c>
      <c r="B127" s="52" t="s">
        <v>167</v>
      </c>
      <c r="C127" s="52" t="s">
        <v>169</v>
      </c>
      <c r="D127" s="158" t="s">
        <v>63</v>
      </c>
      <c r="E127" s="52" t="s">
        <v>64</v>
      </c>
      <c r="F127" s="52" t="s">
        <v>102</v>
      </c>
      <c r="G127" s="34">
        <f t="shared" si="8"/>
        <v>50400</v>
      </c>
      <c r="H127" s="34">
        <v>50400</v>
      </c>
      <c r="I127" s="34" t="s">
        <v>127</v>
      </c>
      <c r="J127" s="34" t="s">
        <v>127</v>
      </c>
      <c r="K127" s="34" t="s">
        <v>127</v>
      </c>
      <c r="L127" s="34" t="s">
        <v>127</v>
      </c>
      <c r="M127" s="28"/>
      <c r="N127" s="55"/>
    </row>
    <row r="128" spans="1:14" ht="21" customHeight="1" x14ac:dyDescent="0.15">
      <c r="A128" s="23" t="s">
        <v>166</v>
      </c>
      <c r="B128" s="52" t="s">
        <v>167</v>
      </c>
      <c r="C128" s="52" t="s">
        <v>169</v>
      </c>
      <c r="D128" s="158" t="s">
        <v>63</v>
      </c>
      <c r="E128" s="52" t="s">
        <v>64</v>
      </c>
      <c r="F128" s="52" t="s">
        <v>102</v>
      </c>
      <c r="G128" s="34">
        <f t="shared" si="8"/>
        <v>50927</v>
      </c>
      <c r="H128" s="34">
        <v>50927</v>
      </c>
      <c r="I128" s="34" t="s">
        <v>127</v>
      </c>
      <c r="J128" s="34" t="s">
        <v>127</v>
      </c>
      <c r="K128" s="34" t="s">
        <v>127</v>
      </c>
      <c r="L128" s="34" t="s">
        <v>127</v>
      </c>
      <c r="M128" s="28"/>
      <c r="N128" s="55"/>
    </row>
    <row r="129" spans="1:14" ht="21" customHeight="1" x14ac:dyDescent="0.15">
      <c r="A129" s="23"/>
      <c r="B129" s="52"/>
      <c r="C129" s="52"/>
      <c r="D129" s="53" t="s">
        <v>83</v>
      </c>
      <c r="E129" s="53"/>
      <c r="F129" s="53"/>
      <c r="G129" s="54">
        <f>SUM(G130:G140)</f>
        <v>986023</v>
      </c>
      <c r="H129" s="54">
        <f>SUM(H130:H140)</f>
        <v>926409</v>
      </c>
      <c r="I129" s="54">
        <f>SUM(I130:I140)</f>
        <v>59614</v>
      </c>
      <c r="J129" s="54">
        <f>SUM(J130:J140)</f>
        <v>0</v>
      </c>
      <c r="K129" s="59"/>
      <c r="L129" s="59"/>
      <c r="M129" s="28"/>
      <c r="N129" s="55"/>
    </row>
    <row r="130" spans="1:14" ht="21" customHeight="1" x14ac:dyDescent="0.15">
      <c r="A130" s="23" t="s">
        <v>166</v>
      </c>
      <c r="B130" s="52" t="s">
        <v>167</v>
      </c>
      <c r="C130" s="52" t="s">
        <v>169</v>
      </c>
      <c r="D130" s="158" t="s">
        <v>65</v>
      </c>
      <c r="E130" s="52" t="s">
        <v>66</v>
      </c>
      <c r="F130" s="52" t="s">
        <v>102</v>
      </c>
      <c r="G130" s="34">
        <f>SUM(H130:J130)</f>
        <v>13302</v>
      </c>
      <c r="H130" s="34" t="s">
        <v>127</v>
      </c>
      <c r="I130" s="34">
        <v>13302</v>
      </c>
      <c r="J130" s="34" t="s">
        <v>127</v>
      </c>
      <c r="K130" s="34" t="s">
        <v>127</v>
      </c>
      <c r="L130" s="34" t="s">
        <v>127</v>
      </c>
      <c r="M130" s="28"/>
      <c r="N130" s="55"/>
    </row>
    <row r="131" spans="1:14" ht="21" customHeight="1" x14ac:dyDescent="0.15">
      <c r="A131" s="23" t="s">
        <v>166</v>
      </c>
      <c r="B131" s="52" t="s">
        <v>167</v>
      </c>
      <c r="C131" s="52" t="s">
        <v>169</v>
      </c>
      <c r="D131" s="158" t="s">
        <v>65</v>
      </c>
      <c r="E131" s="52" t="s">
        <v>66</v>
      </c>
      <c r="F131" s="52" t="s">
        <v>102</v>
      </c>
      <c r="G131" s="34">
        <f t="shared" ref="G131:G140" si="9">SUM(H131:J131)</f>
        <v>12309</v>
      </c>
      <c r="H131" s="34" t="s">
        <v>127</v>
      </c>
      <c r="I131" s="34">
        <v>12309</v>
      </c>
      <c r="J131" s="34" t="s">
        <v>127</v>
      </c>
      <c r="K131" s="34" t="s">
        <v>127</v>
      </c>
      <c r="L131" s="34" t="s">
        <v>127</v>
      </c>
      <c r="M131" s="28"/>
      <c r="N131" s="55"/>
    </row>
    <row r="132" spans="1:14" ht="21" customHeight="1" x14ac:dyDescent="0.15">
      <c r="A132" s="23" t="s">
        <v>166</v>
      </c>
      <c r="B132" s="52" t="s">
        <v>167</v>
      </c>
      <c r="C132" s="52" t="s">
        <v>169</v>
      </c>
      <c r="D132" s="158" t="s">
        <v>65</v>
      </c>
      <c r="E132" s="52" t="s">
        <v>66</v>
      </c>
      <c r="F132" s="52" t="s">
        <v>102</v>
      </c>
      <c r="G132" s="34">
        <f t="shared" si="9"/>
        <v>385958</v>
      </c>
      <c r="H132" s="34">
        <v>385958</v>
      </c>
      <c r="I132" s="34" t="s">
        <v>127</v>
      </c>
      <c r="J132" s="34" t="s">
        <v>127</v>
      </c>
      <c r="K132" s="34" t="s">
        <v>127</v>
      </c>
      <c r="L132" s="34" t="s">
        <v>127</v>
      </c>
      <c r="M132" s="28"/>
      <c r="N132" s="55"/>
    </row>
    <row r="133" spans="1:14" ht="21" customHeight="1" x14ac:dyDescent="0.15">
      <c r="A133" s="23" t="s">
        <v>166</v>
      </c>
      <c r="B133" s="52" t="s">
        <v>167</v>
      </c>
      <c r="C133" s="52" t="s">
        <v>169</v>
      </c>
      <c r="D133" s="158" t="s">
        <v>65</v>
      </c>
      <c r="E133" s="52" t="s">
        <v>66</v>
      </c>
      <c r="F133" s="52" t="s">
        <v>102</v>
      </c>
      <c r="G133" s="34">
        <f t="shared" si="9"/>
        <v>9003</v>
      </c>
      <c r="H133" s="34" t="s">
        <v>127</v>
      </c>
      <c r="I133" s="34">
        <v>9003</v>
      </c>
      <c r="J133" s="34" t="s">
        <v>127</v>
      </c>
      <c r="K133" s="34" t="s">
        <v>127</v>
      </c>
      <c r="L133" s="34" t="s">
        <v>127</v>
      </c>
      <c r="M133" s="28"/>
      <c r="N133" s="55"/>
    </row>
    <row r="134" spans="1:14" ht="21" customHeight="1" x14ac:dyDescent="0.15">
      <c r="A134" s="23" t="s">
        <v>166</v>
      </c>
      <c r="B134" s="52" t="s">
        <v>167</v>
      </c>
      <c r="C134" s="52" t="s">
        <v>169</v>
      </c>
      <c r="D134" s="158" t="s">
        <v>65</v>
      </c>
      <c r="E134" s="52" t="s">
        <v>66</v>
      </c>
      <c r="F134" s="52" t="s">
        <v>102</v>
      </c>
      <c r="G134" s="34">
        <f t="shared" si="9"/>
        <v>236106</v>
      </c>
      <c r="H134" s="34">
        <v>236106</v>
      </c>
      <c r="I134" s="34" t="s">
        <v>127</v>
      </c>
      <c r="J134" s="34" t="s">
        <v>127</v>
      </c>
      <c r="K134" s="34" t="s">
        <v>127</v>
      </c>
      <c r="L134" s="34" t="s">
        <v>127</v>
      </c>
      <c r="M134" s="28"/>
      <c r="N134" s="55"/>
    </row>
    <row r="135" spans="1:14" ht="21" customHeight="1" x14ac:dyDescent="0.15">
      <c r="A135" s="23" t="s">
        <v>166</v>
      </c>
      <c r="B135" s="52" t="s">
        <v>167</v>
      </c>
      <c r="C135" s="52" t="s">
        <v>169</v>
      </c>
      <c r="D135" s="158" t="s">
        <v>65</v>
      </c>
      <c r="E135" s="52" t="s">
        <v>66</v>
      </c>
      <c r="F135" s="52" t="s">
        <v>102</v>
      </c>
      <c r="G135" s="34">
        <f t="shared" si="9"/>
        <v>0</v>
      </c>
      <c r="H135" s="34" t="s">
        <v>127</v>
      </c>
      <c r="I135" s="34" t="s">
        <v>127</v>
      </c>
      <c r="J135" s="34"/>
      <c r="K135" s="34" t="s">
        <v>127</v>
      </c>
      <c r="L135" s="34" t="s">
        <v>127</v>
      </c>
      <c r="M135" s="28"/>
      <c r="N135" s="55"/>
    </row>
    <row r="136" spans="1:14" ht="21" customHeight="1" x14ac:dyDescent="0.15">
      <c r="A136" s="23" t="s">
        <v>166</v>
      </c>
      <c r="B136" s="52" t="s">
        <v>167</v>
      </c>
      <c r="C136" s="52" t="s">
        <v>169</v>
      </c>
      <c r="D136" s="158" t="s">
        <v>65</v>
      </c>
      <c r="E136" s="52" t="s">
        <v>66</v>
      </c>
      <c r="F136" s="52" t="s">
        <v>102</v>
      </c>
      <c r="G136" s="34">
        <f t="shared" si="9"/>
        <v>5509</v>
      </c>
      <c r="H136" s="34">
        <v>5509</v>
      </c>
      <c r="I136" s="34" t="s">
        <v>127</v>
      </c>
      <c r="J136" s="34" t="s">
        <v>127</v>
      </c>
      <c r="K136" s="34" t="s">
        <v>127</v>
      </c>
      <c r="L136" s="34" t="s">
        <v>127</v>
      </c>
      <c r="M136" s="28"/>
      <c r="N136" s="55"/>
    </row>
    <row r="137" spans="1:14" ht="21" customHeight="1" x14ac:dyDescent="0.15">
      <c r="A137" s="23" t="s">
        <v>166</v>
      </c>
      <c r="B137" s="52" t="s">
        <v>167</v>
      </c>
      <c r="C137" s="52" t="s">
        <v>169</v>
      </c>
      <c r="D137" s="158" t="s">
        <v>65</v>
      </c>
      <c r="E137" s="52" t="s">
        <v>66</v>
      </c>
      <c r="F137" s="52" t="s">
        <v>102</v>
      </c>
      <c r="G137" s="34">
        <f t="shared" si="9"/>
        <v>25000</v>
      </c>
      <c r="H137" s="34" t="s">
        <v>127</v>
      </c>
      <c r="I137" s="34">
        <v>25000</v>
      </c>
      <c r="J137" s="34" t="s">
        <v>127</v>
      </c>
      <c r="K137" s="34" t="s">
        <v>127</v>
      </c>
      <c r="L137" s="34" t="s">
        <v>127</v>
      </c>
      <c r="M137" s="28"/>
      <c r="N137" s="55"/>
    </row>
    <row r="138" spans="1:14" ht="21" customHeight="1" x14ac:dyDescent="0.15">
      <c r="A138" s="23" t="s">
        <v>166</v>
      </c>
      <c r="B138" s="52" t="s">
        <v>167</v>
      </c>
      <c r="C138" s="52" t="s">
        <v>169</v>
      </c>
      <c r="D138" s="158" t="s">
        <v>65</v>
      </c>
      <c r="E138" s="52" t="s">
        <v>66</v>
      </c>
      <c r="F138" s="52" t="s">
        <v>102</v>
      </c>
      <c r="G138" s="34">
        <f t="shared" si="9"/>
        <v>152967</v>
      </c>
      <c r="H138" s="34">
        <v>152967</v>
      </c>
      <c r="I138" s="34" t="s">
        <v>127</v>
      </c>
      <c r="J138" s="34" t="s">
        <v>127</v>
      </c>
      <c r="K138" s="34" t="s">
        <v>127</v>
      </c>
      <c r="L138" s="34" t="s">
        <v>127</v>
      </c>
      <c r="M138" s="28"/>
      <c r="N138" s="55"/>
    </row>
    <row r="139" spans="1:14" ht="21" customHeight="1" x14ac:dyDescent="0.15">
      <c r="A139" s="23" t="s">
        <v>166</v>
      </c>
      <c r="B139" s="52" t="s">
        <v>167</v>
      </c>
      <c r="C139" s="52" t="s">
        <v>169</v>
      </c>
      <c r="D139" s="158" t="s">
        <v>65</v>
      </c>
      <c r="E139" s="52" t="s">
        <v>66</v>
      </c>
      <c r="F139" s="52" t="s">
        <v>102</v>
      </c>
      <c r="G139" s="34">
        <f t="shared" si="9"/>
        <v>72000</v>
      </c>
      <c r="H139" s="34">
        <v>72000</v>
      </c>
      <c r="I139" s="34" t="s">
        <v>127</v>
      </c>
      <c r="J139" s="34" t="s">
        <v>127</v>
      </c>
      <c r="K139" s="34" t="s">
        <v>127</v>
      </c>
      <c r="L139" s="34" t="s">
        <v>127</v>
      </c>
      <c r="M139" s="28"/>
      <c r="N139" s="55"/>
    </row>
    <row r="140" spans="1:14" ht="21" customHeight="1" x14ac:dyDescent="0.15">
      <c r="A140" s="23" t="s">
        <v>166</v>
      </c>
      <c r="B140" s="52" t="s">
        <v>167</v>
      </c>
      <c r="C140" s="52" t="s">
        <v>169</v>
      </c>
      <c r="D140" s="158" t="s">
        <v>65</v>
      </c>
      <c r="E140" s="52" t="s">
        <v>66</v>
      </c>
      <c r="F140" s="52" t="s">
        <v>102</v>
      </c>
      <c r="G140" s="34">
        <f t="shared" si="9"/>
        <v>73869</v>
      </c>
      <c r="H140" s="34">
        <v>73869</v>
      </c>
      <c r="I140" s="34" t="s">
        <v>127</v>
      </c>
      <c r="J140" s="34" t="s">
        <v>127</v>
      </c>
      <c r="K140" s="34" t="s">
        <v>127</v>
      </c>
      <c r="L140" s="34" t="s">
        <v>127</v>
      </c>
      <c r="M140" s="28"/>
      <c r="N140" s="55"/>
    </row>
    <row r="141" spans="1:14" ht="21" customHeight="1" x14ac:dyDescent="0.15">
      <c r="A141" s="23"/>
      <c r="B141" s="52"/>
      <c r="C141" s="52"/>
      <c r="D141" s="53" t="s">
        <v>83</v>
      </c>
      <c r="E141" s="53"/>
      <c r="F141" s="53"/>
      <c r="G141" s="54">
        <f>SUM(G142:G152)</f>
        <v>898280</v>
      </c>
      <c r="H141" s="54">
        <f>SUM(H142:H152)</f>
        <v>842153</v>
      </c>
      <c r="I141" s="54">
        <f>SUM(I142:I152)</f>
        <v>56127</v>
      </c>
      <c r="J141" s="54">
        <f>SUM(J142:J152)</f>
        <v>0</v>
      </c>
      <c r="K141" s="59"/>
      <c r="L141" s="59"/>
      <c r="M141" s="28"/>
      <c r="N141" s="55"/>
    </row>
    <row r="142" spans="1:14" ht="21" customHeight="1" x14ac:dyDescent="0.15">
      <c r="A142" s="23" t="s">
        <v>166</v>
      </c>
      <c r="B142" s="52" t="s">
        <v>167</v>
      </c>
      <c r="C142" s="52" t="s">
        <v>169</v>
      </c>
      <c r="D142" s="158" t="s">
        <v>67</v>
      </c>
      <c r="E142" s="52" t="s">
        <v>68</v>
      </c>
      <c r="F142" s="52" t="s">
        <v>102</v>
      </c>
      <c r="G142" s="34">
        <f>SUM(H142:J142)</f>
        <v>11782</v>
      </c>
      <c r="H142" s="34" t="s">
        <v>127</v>
      </c>
      <c r="I142" s="34">
        <v>11782</v>
      </c>
      <c r="J142" s="34" t="s">
        <v>127</v>
      </c>
      <c r="K142" s="34" t="s">
        <v>127</v>
      </c>
      <c r="L142" s="34" t="s">
        <v>127</v>
      </c>
      <c r="M142" s="28"/>
      <c r="N142" s="55"/>
    </row>
    <row r="143" spans="1:14" ht="21" customHeight="1" x14ac:dyDescent="0.15">
      <c r="A143" s="23" t="s">
        <v>166</v>
      </c>
      <c r="B143" s="52" t="s">
        <v>167</v>
      </c>
      <c r="C143" s="52" t="s">
        <v>169</v>
      </c>
      <c r="D143" s="158" t="s">
        <v>67</v>
      </c>
      <c r="E143" s="52" t="s">
        <v>68</v>
      </c>
      <c r="F143" s="52" t="s">
        <v>102</v>
      </c>
      <c r="G143" s="34">
        <f t="shared" ref="G143:G152" si="10">SUM(H143:J143)</f>
        <v>10711</v>
      </c>
      <c r="H143" s="34" t="s">
        <v>127</v>
      </c>
      <c r="I143" s="34">
        <v>10711</v>
      </c>
      <c r="J143" s="34" t="s">
        <v>127</v>
      </c>
      <c r="K143" s="34" t="s">
        <v>127</v>
      </c>
      <c r="L143" s="34" t="s">
        <v>127</v>
      </c>
      <c r="M143" s="28"/>
      <c r="N143" s="55"/>
    </row>
    <row r="144" spans="1:14" ht="21" customHeight="1" x14ac:dyDescent="0.15">
      <c r="A144" s="23" t="s">
        <v>166</v>
      </c>
      <c r="B144" s="52" t="s">
        <v>167</v>
      </c>
      <c r="C144" s="52" t="s">
        <v>169</v>
      </c>
      <c r="D144" s="158" t="s">
        <v>67</v>
      </c>
      <c r="E144" s="52" t="s">
        <v>68</v>
      </c>
      <c r="F144" s="52" t="s">
        <v>102</v>
      </c>
      <c r="G144" s="34">
        <f t="shared" si="10"/>
        <v>343296</v>
      </c>
      <c r="H144" s="34">
        <v>343296</v>
      </c>
      <c r="I144" s="34" t="s">
        <v>127</v>
      </c>
      <c r="J144" s="34" t="s">
        <v>127</v>
      </c>
      <c r="K144" s="34" t="s">
        <v>127</v>
      </c>
      <c r="L144" s="34" t="s">
        <v>127</v>
      </c>
      <c r="M144" s="28"/>
      <c r="N144" s="55"/>
    </row>
    <row r="145" spans="1:14" ht="21" customHeight="1" x14ac:dyDescent="0.15">
      <c r="A145" s="23" t="s">
        <v>166</v>
      </c>
      <c r="B145" s="52" t="s">
        <v>167</v>
      </c>
      <c r="C145" s="52" t="s">
        <v>169</v>
      </c>
      <c r="D145" s="158" t="s">
        <v>67</v>
      </c>
      <c r="E145" s="52" t="s">
        <v>68</v>
      </c>
      <c r="F145" s="52" t="s">
        <v>102</v>
      </c>
      <c r="G145" s="34">
        <f t="shared" si="10"/>
        <v>8034</v>
      </c>
      <c r="H145" s="34" t="s">
        <v>127</v>
      </c>
      <c r="I145" s="34">
        <v>8034</v>
      </c>
      <c r="J145" s="34" t="s">
        <v>127</v>
      </c>
      <c r="K145" s="34" t="s">
        <v>127</v>
      </c>
      <c r="L145" s="34" t="s">
        <v>127</v>
      </c>
      <c r="M145" s="28"/>
      <c r="N145" s="55"/>
    </row>
    <row r="146" spans="1:14" ht="21" customHeight="1" x14ac:dyDescent="0.15">
      <c r="A146" s="23" t="s">
        <v>166</v>
      </c>
      <c r="B146" s="52" t="s">
        <v>167</v>
      </c>
      <c r="C146" s="52" t="s">
        <v>169</v>
      </c>
      <c r="D146" s="158" t="s">
        <v>67</v>
      </c>
      <c r="E146" s="52" t="s">
        <v>68</v>
      </c>
      <c r="F146" s="52" t="s">
        <v>102</v>
      </c>
      <c r="G146" s="34">
        <f t="shared" si="10"/>
        <v>208388</v>
      </c>
      <c r="H146" s="34">
        <v>208388</v>
      </c>
      <c r="I146" s="34" t="s">
        <v>127</v>
      </c>
      <c r="J146" s="34" t="s">
        <v>127</v>
      </c>
      <c r="K146" s="34" t="s">
        <v>127</v>
      </c>
      <c r="L146" s="34" t="s">
        <v>127</v>
      </c>
      <c r="M146" s="28"/>
      <c r="N146" s="55"/>
    </row>
    <row r="147" spans="1:14" ht="21" customHeight="1" x14ac:dyDescent="0.15">
      <c r="A147" s="23" t="s">
        <v>166</v>
      </c>
      <c r="B147" s="52" t="s">
        <v>167</v>
      </c>
      <c r="C147" s="52" t="s">
        <v>169</v>
      </c>
      <c r="D147" s="158" t="s">
        <v>67</v>
      </c>
      <c r="E147" s="52" t="s">
        <v>68</v>
      </c>
      <c r="F147" s="52" t="s">
        <v>102</v>
      </c>
      <c r="G147" s="34">
        <f t="shared" si="10"/>
        <v>4849</v>
      </c>
      <c r="H147" s="34">
        <v>4849</v>
      </c>
      <c r="I147" s="34" t="s">
        <v>127</v>
      </c>
      <c r="J147" s="34" t="s">
        <v>127</v>
      </c>
      <c r="K147" s="34" t="s">
        <v>127</v>
      </c>
      <c r="L147" s="34" t="s">
        <v>127</v>
      </c>
      <c r="M147" s="28"/>
      <c r="N147" s="55"/>
    </row>
    <row r="148" spans="1:14" ht="21" customHeight="1" x14ac:dyDescent="0.15">
      <c r="A148" s="23" t="s">
        <v>166</v>
      </c>
      <c r="B148" s="52" t="s">
        <v>167</v>
      </c>
      <c r="C148" s="52" t="s">
        <v>169</v>
      </c>
      <c r="D148" s="158" t="s">
        <v>67</v>
      </c>
      <c r="E148" s="52" t="s">
        <v>68</v>
      </c>
      <c r="F148" s="52" t="s">
        <v>102</v>
      </c>
      <c r="G148" s="34">
        <f t="shared" si="10"/>
        <v>25600</v>
      </c>
      <c r="H148" s="34" t="s">
        <v>127</v>
      </c>
      <c r="I148" s="34">
        <v>25600</v>
      </c>
      <c r="J148" s="34" t="s">
        <v>127</v>
      </c>
      <c r="K148" s="34" t="s">
        <v>127</v>
      </c>
      <c r="L148" s="34" t="s">
        <v>127</v>
      </c>
      <c r="M148" s="28"/>
      <c r="N148" s="55"/>
    </row>
    <row r="149" spans="1:14" ht="21" customHeight="1" x14ac:dyDescent="0.15">
      <c r="A149" s="23" t="s">
        <v>166</v>
      </c>
      <c r="B149" s="52" t="s">
        <v>167</v>
      </c>
      <c r="C149" s="52" t="s">
        <v>169</v>
      </c>
      <c r="D149" s="158" t="s">
        <v>67</v>
      </c>
      <c r="E149" s="52" t="s">
        <v>68</v>
      </c>
      <c r="F149" s="52" t="s">
        <v>102</v>
      </c>
      <c r="G149" s="34">
        <f t="shared" si="10"/>
        <v>134950</v>
      </c>
      <c r="H149" s="34">
        <v>134950</v>
      </c>
      <c r="I149" s="34" t="s">
        <v>127</v>
      </c>
      <c r="J149" s="34" t="s">
        <v>127</v>
      </c>
      <c r="K149" s="34" t="s">
        <v>127</v>
      </c>
      <c r="L149" s="34" t="s">
        <v>127</v>
      </c>
      <c r="M149" s="28"/>
      <c r="N149" s="55"/>
    </row>
    <row r="150" spans="1:14" ht="21" customHeight="1" x14ac:dyDescent="0.15">
      <c r="A150" s="23" t="s">
        <v>166</v>
      </c>
      <c r="B150" s="52" t="s">
        <v>167</v>
      </c>
      <c r="C150" s="52" t="s">
        <v>169</v>
      </c>
      <c r="D150" s="158" t="s">
        <v>67</v>
      </c>
      <c r="E150" s="52" t="s">
        <v>68</v>
      </c>
      <c r="F150" s="52" t="s">
        <v>102</v>
      </c>
      <c r="G150" s="34">
        <f t="shared" si="10"/>
        <v>0</v>
      </c>
      <c r="H150" s="34" t="s">
        <v>127</v>
      </c>
      <c r="I150" s="34" t="s">
        <v>127</v>
      </c>
      <c r="J150" s="34"/>
      <c r="K150" s="34" t="s">
        <v>127</v>
      </c>
      <c r="L150" s="34" t="s">
        <v>127</v>
      </c>
      <c r="M150" s="28"/>
      <c r="N150" s="55"/>
    </row>
    <row r="151" spans="1:14" ht="21" customHeight="1" x14ac:dyDescent="0.15">
      <c r="A151" s="23" t="s">
        <v>166</v>
      </c>
      <c r="B151" s="52" t="s">
        <v>167</v>
      </c>
      <c r="C151" s="52" t="s">
        <v>169</v>
      </c>
      <c r="D151" s="158" t="s">
        <v>67</v>
      </c>
      <c r="E151" s="52" t="s">
        <v>68</v>
      </c>
      <c r="F151" s="52" t="s">
        <v>102</v>
      </c>
      <c r="G151" s="34">
        <f t="shared" si="10"/>
        <v>86400</v>
      </c>
      <c r="H151" s="34">
        <v>86400</v>
      </c>
      <c r="I151" s="34" t="s">
        <v>127</v>
      </c>
      <c r="J151" s="34" t="s">
        <v>127</v>
      </c>
      <c r="K151" s="34" t="s">
        <v>127</v>
      </c>
      <c r="L151" s="34" t="s">
        <v>127</v>
      </c>
      <c r="M151" s="28"/>
      <c r="N151" s="55"/>
    </row>
    <row r="152" spans="1:14" ht="21" customHeight="1" x14ac:dyDescent="0.15">
      <c r="A152" s="23" t="s">
        <v>166</v>
      </c>
      <c r="B152" s="52" t="s">
        <v>167</v>
      </c>
      <c r="C152" s="52" t="s">
        <v>169</v>
      </c>
      <c r="D152" s="158" t="s">
        <v>67</v>
      </c>
      <c r="E152" s="52" t="s">
        <v>68</v>
      </c>
      <c r="F152" s="52" t="s">
        <v>102</v>
      </c>
      <c r="G152" s="34">
        <f t="shared" si="10"/>
        <v>64270</v>
      </c>
      <c r="H152" s="34">
        <v>64270</v>
      </c>
      <c r="I152" s="34" t="s">
        <v>127</v>
      </c>
      <c r="J152" s="34" t="s">
        <v>127</v>
      </c>
      <c r="K152" s="34" t="s">
        <v>127</v>
      </c>
      <c r="L152" s="34" t="s">
        <v>127</v>
      </c>
      <c r="M152" s="28"/>
      <c r="N152" s="55"/>
    </row>
    <row r="153" spans="1:14" ht="21" customHeight="1" x14ac:dyDescent="0.15">
      <c r="A153" s="23"/>
      <c r="B153" s="52"/>
      <c r="C153" s="52"/>
      <c r="D153" s="53" t="s">
        <v>83</v>
      </c>
      <c r="E153" s="53"/>
      <c r="F153" s="53"/>
      <c r="G153" s="54">
        <f>SUM(G154:G163)</f>
        <v>483501</v>
      </c>
      <c r="H153" s="54">
        <f>SUM(H154:H163)</f>
        <v>451995</v>
      </c>
      <c r="I153" s="54">
        <f>SUM(I154:I163)</f>
        <v>31506</v>
      </c>
      <c r="J153" s="54">
        <f>SUM(J154:J163)</f>
        <v>0</v>
      </c>
      <c r="K153" s="59"/>
      <c r="L153" s="59"/>
      <c r="M153" s="28"/>
      <c r="N153" s="55"/>
    </row>
    <row r="154" spans="1:14" ht="21" customHeight="1" x14ac:dyDescent="0.15">
      <c r="A154" s="23" t="s">
        <v>166</v>
      </c>
      <c r="B154" s="52" t="s">
        <v>167</v>
      </c>
      <c r="C154" s="52" t="s">
        <v>169</v>
      </c>
      <c r="D154" s="158" t="s">
        <v>69</v>
      </c>
      <c r="E154" s="52" t="s">
        <v>70</v>
      </c>
      <c r="F154" s="52" t="s">
        <v>102</v>
      </c>
      <c r="G154" s="34">
        <f>SUM(H154:J154)</f>
        <v>6409</v>
      </c>
      <c r="H154" s="34" t="s">
        <v>127</v>
      </c>
      <c r="I154" s="34">
        <v>6409</v>
      </c>
      <c r="J154" s="34" t="s">
        <v>127</v>
      </c>
      <c r="K154" s="34" t="s">
        <v>127</v>
      </c>
      <c r="L154" s="34" t="s">
        <v>127</v>
      </c>
      <c r="M154" s="28"/>
      <c r="N154" s="55"/>
    </row>
    <row r="155" spans="1:14" ht="21" customHeight="1" x14ac:dyDescent="0.15">
      <c r="A155" s="23" t="s">
        <v>166</v>
      </c>
      <c r="B155" s="52" t="s">
        <v>167</v>
      </c>
      <c r="C155" s="52" t="s">
        <v>169</v>
      </c>
      <c r="D155" s="158" t="s">
        <v>69</v>
      </c>
      <c r="E155" s="52" t="s">
        <v>70</v>
      </c>
      <c r="F155" s="52" t="s">
        <v>102</v>
      </c>
      <c r="G155" s="34">
        <f t="shared" ref="G155:G163" si="11">SUM(H155:J155)</f>
        <v>5826</v>
      </c>
      <c r="H155" s="34" t="s">
        <v>127</v>
      </c>
      <c r="I155" s="34">
        <v>5826</v>
      </c>
      <c r="J155" s="34" t="s">
        <v>127</v>
      </c>
      <c r="K155" s="34" t="s">
        <v>127</v>
      </c>
      <c r="L155" s="34" t="s">
        <v>127</v>
      </c>
      <c r="M155" s="28"/>
      <c r="N155" s="55"/>
    </row>
    <row r="156" spans="1:14" ht="21" customHeight="1" x14ac:dyDescent="0.15">
      <c r="A156" s="23" t="s">
        <v>166</v>
      </c>
      <c r="B156" s="52" t="s">
        <v>167</v>
      </c>
      <c r="C156" s="52" t="s">
        <v>169</v>
      </c>
      <c r="D156" s="158" t="s">
        <v>69</v>
      </c>
      <c r="E156" s="52" t="s">
        <v>70</v>
      </c>
      <c r="F156" s="52" t="s">
        <v>102</v>
      </c>
      <c r="G156" s="34">
        <f t="shared" si="11"/>
        <v>177820</v>
      </c>
      <c r="H156" s="34">
        <v>177820</v>
      </c>
      <c r="I156" s="34" t="s">
        <v>127</v>
      </c>
      <c r="J156" s="34" t="s">
        <v>127</v>
      </c>
      <c r="K156" s="34" t="s">
        <v>127</v>
      </c>
      <c r="L156" s="34" t="s">
        <v>127</v>
      </c>
      <c r="M156" s="28"/>
      <c r="N156" s="55"/>
    </row>
    <row r="157" spans="1:14" ht="21" customHeight="1" x14ac:dyDescent="0.15">
      <c r="A157" s="23" t="s">
        <v>166</v>
      </c>
      <c r="B157" s="52" t="s">
        <v>167</v>
      </c>
      <c r="C157" s="52" t="s">
        <v>169</v>
      </c>
      <c r="D157" s="158" t="s">
        <v>69</v>
      </c>
      <c r="E157" s="52" t="s">
        <v>70</v>
      </c>
      <c r="F157" s="52" t="s">
        <v>102</v>
      </c>
      <c r="G157" s="34">
        <f t="shared" si="11"/>
        <v>4271</v>
      </c>
      <c r="H157" s="34" t="s">
        <v>127</v>
      </c>
      <c r="I157" s="34">
        <v>4271</v>
      </c>
      <c r="J157" s="34" t="s">
        <v>127</v>
      </c>
      <c r="K157" s="34" t="s">
        <v>127</v>
      </c>
      <c r="L157" s="34" t="s">
        <v>127</v>
      </c>
      <c r="M157" s="28"/>
      <c r="N157" s="55"/>
    </row>
    <row r="158" spans="1:14" ht="21" customHeight="1" x14ac:dyDescent="0.15">
      <c r="A158" s="23" t="s">
        <v>166</v>
      </c>
      <c r="B158" s="52" t="s">
        <v>167</v>
      </c>
      <c r="C158" s="52" t="s">
        <v>169</v>
      </c>
      <c r="D158" s="158" t="s">
        <v>69</v>
      </c>
      <c r="E158" s="52" t="s">
        <v>70</v>
      </c>
      <c r="F158" s="52" t="s">
        <v>102</v>
      </c>
      <c r="G158" s="34">
        <f t="shared" si="11"/>
        <v>123190</v>
      </c>
      <c r="H158" s="34">
        <v>123190</v>
      </c>
      <c r="I158" s="34" t="s">
        <v>127</v>
      </c>
      <c r="J158" s="34" t="s">
        <v>127</v>
      </c>
      <c r="K158" s="34" t="s">
        <v>127</v>
      </c>
      <c r="L158" s="34" t="s">
        <v>127</v>
      </c>
      <c r="M158" s="28"/>
      <c r="N158" s="55"/>
    </row>
    <row r="159" spans="1:14" ht="21" customHeight="1" x14ac:dyDescent="0.15">
      <c r="A159" s="23" t="s">
        <v>166</v>
      </c>
      <c r="B159" s="52" t="s">
        <v>167</v>
      </c>
      <c r="C159" s="52" t="s">
        <v>169</v>
      </c>
      <c r="D159" s="158" t="s">
        <v>69</v>
      </c>
      <c r="E159" s="52" t="s">
        <v>70</v>
      </c>
      <c r="F159" s="52" t="s">
        <v>102</v>
      </c>
      <c r="G159" s="34">
        <f t="shared" si="11"/>
        <v>2639</v>
      </c>
      <c r="H159" s="34">
        <v>2639</v>
      </c>
      <c r="I159" s="34" t="s">
        <v>127</v>
      </c>
      <c r="J159" s="34" t="s">
        <v>127</v>
      </c>
      <c r="K159" s="34" t="s">
        <v>127</v>
      </c>
      <c r="L159" s="34" t="s">
        <v>127</v>
      </c>
      <c r="M159" s="28"/>
      <c r="N159" s="55"/>
    </row>
    <row r="160" spans="1:14" ht="21" customHeight="1" x14ac:dyDescent="0.15">
      <c r="A160" s="23" t="s">
        <v>166</v>
      </c>
      <c r="B160" s="52" t="s">
        <v>167</v>
      </c>
      <c r="C160" s="52" t="s">
        <v>169</v>
      </c>
      <c r="D160" s="158" t="s">
        <v>69</v>
      </c>
      <c r="E160" s="52" t="s">
        <v>70</v>
      </c>
      <c r="F160" s="52" t="s">
        <v>102</v>
      </c>
      <c r="G160" s="34">
        <f t="shared" si="11"/>
        <v>15000</v>
      </c>
      <c r="H160" s="34" t="s">
        <v>127</v>
      </c>
      <c r="I160" s="34">
        <v>15000</v>
      </c>
      <c r="J160" s="34" t="s">
        <v>127</v>
      </c>
      <c r="K160" s="34" t="s">
        <v>127</v>
      </c>
      <c r="L160" s="34" t="s">
        <v>127</v>
      </c>
      <c r="M160" s="28"/>
      <c r="N160" s="55"/>
    </row>
    <row r="161" spans="1:14" ht="21" customHeight="1" x14ac:dyDescent="0.15">
      <c r="A161" s="23" t="s">
        <v>166</v>
      </c>
      <c r="B161" s="52" t="s">
        <v>167</v>
      </c>
      <c r="C161" s="52" t="s">
        <v>169</v>
      </c>
      <c r="D161" s="158" t="s">
        <v>69</v>
      </c>
      <c r="E161" s="52" t="s">
        <v>70</v>
      </c>
      <c r="F161" s="52" t="s">
        <v>102</v>
      </c>
      <c r="G161" s="34">
        <f t="shared" si="11"/>
        <v>70589</v>
      </c>
      <c r="H161" s="34">
        <v>70589</v>
      </c>
      <c r="I161" s="34" t="s">
        <v>127</v>
      </c>
      <c r="J161" s="34" t="s">
        <v>127</v>
      </c>
      <c r="K161" s="34" t="s">
        <v>127</v>
      </c>
      <c r="L161" s="34" t="s">
        <v>127</v>
      </c>
      <c r="M161" s="28"/>
      <c r="N161" s="55"/>
    </row>
    <row r="162" spans="1:14" ht="21" customHeight="1" x14ac:dyDescent="0.15">
      <c r="A162" s="23" t="s">
        <v>166</v>
      </c>
      <c r="B162" s="52" t="s">
        <v>167</v>
      </c>
      <c r="C162" s="52" t="s">
        <v>169</v>
      </c>
      <c r="D162" s="158" t="s">
        <v>69</v>
      </c>
      <c r="E162" s="52" t="s">
        <v>70</v>
      </c>
      <c r="F162" s="52" t="s">
        <v>102</v>
      </c>
      <c r="G162" s="34">
        <f t="shared" si="11"/>
        <v>43200</v>
      </c>
      <c r="H162" s="34">
        <v>43200</v>
      </c>
      <c r="I162" s="34" t="s">
        <v>127</v>
      </c>
      <c r="J162" s="34" t="s">
        <v>127</v>
      </c>
      <c r="K162" s="34" t="s">
        <v>127</v>
      </c>
      <c r="L162" s="34" t="s">
        <v>127</v>
      </c>
      <c r="M162" s="28"/>
      <c r="N162" s="55"/>
    </row>
    <row r="163" spans="1:14" ht="21" customHeight="1" x14ac:dyDescent="0.15">
      <c r="A163" s="23" t="s">
        <v>166</v>
      </c>
      <c r="B163" s="52" t="s">
        <v>167</v>
      </c>
      <c r="C163" s="52" t="s">
        <v>169</v>
      </c>
      <c r="D163" s="158" t="s">
        <v>69</v>
      </c>
      <c r="E163" s="52" t="s">
        <v>70</v>
      </c>
      <c r="F163" s="52" t="s">
        <v>102</v>
      </c>
      <c r="G163" s="34">
        <f t="shared" si="11"/>
        <v>34557</v>
      </c>
      <c r="H163" s="34">
        <v>34557</v>
      </c>
      <c r="I163" s="34" t="s">
        <v>127</v>
      </c>
      <c r="J163" s="34" t="s">
        <v>127</v>
      </c>
      <c r="K163" s="34" t="s">
        <v>127</v>
      </c>
      <c r="L163" s="34" t="s">
        <v>127</v>
      </c>
      <c r="M163" s="61"/>
      <c r="N163" s="62"/>
    </row>
    <row r="164" spans="1:14" ht="7.5" customHeight="1" x14ac:dyDescent="0.15">
      <c r="A164" s="60"/>
      <c r="B164" s="60"/>
      <c r="C164" s="60"/>
      <c r="D164" s="60"/>
      <c r="E164" s="60"/>
      <c r="F164" s="60"/>
      <c r="G164" s="60"/>
      <c r="H164" s="60"/>
      <c r="I164" s="60"/>
      <c r="J164" s="60"/>
      <c r="K164" s="60"/>
      <c r="L164" s="60"/>
      <c r="M164" s="60"/>
      <c r="N164" s="60"/>
    </row>
  </sheetData>
  <mergeCells count="23">
    <mergeCell ref="D130:D140"/>
    <mergeCell ref="D142:D152"/>
    <mergeCell ref="D154:D163"/>
    <mergeCell ref="E3:E4"/>
    <mergeCell ref="F3:F4"/>
    <mergeCell ref="D72:D84"/>
    <mergeCell ref="D86:D94"/>
    <mergeCell ref="D96:D105"/>
    <mergeCell ref="D107:D117"/>
    <mergeCell ref="D119:D128"/>
    <mergeCell ref="D7:D21"/>
    <mergeCell ref="D23:D33"/>
    <mergeCell ref="D35:D45"/>
    <mergeCell ref="D47:D59"/>
    <mergeCell ref="D61:D70"/>
    <mergeCell ref="A1:L1"/>
    <mergeCell ref="A3:C3"/>
    <mergeCell ref="H3:J3"/>
    <mergeCell ref="A5:F5"/>
    <mergeCell ref="D3:D4"/>
    <mergeCell ref="G3:G4"/>
    <mergeCell ref="K3:K4"/>
    <mergeCell ref="L3:L4"/>
  </mergeCells>
  <phoneticPr fontId="35" type="noConversion"/>
  <printOptions horizontalCentered="1"/>
  <pageMargins left="0.60624999999999996" right="0.60624999999999996" top="0.84236111111111101" bottom="0.84236111111111101" header="0.29861111111111099" footer="0.29861111111111099"/>
  <pageSetup paperSize="9" scale="13" orientation="landscape"/>
  <headerFooter>
    <oddFooter>&amp;C第&amp;P页, 共&amp;N页</oddFooter>
  </headerFooter>
  <ignoredErrors>
    <ignoredError sqref="A7 B7 C7 D7 H7 J7 K7 L7 A8 B8 C8 D8 H8 J8 K8 L8 A9 B9 C9 D9 H9 J9 K9 L9 A10 B10 C10 D10 H10 J10 K10 L10 A11 B11 C11 D11 I11 J11 K11 L11 A12 B12 C12 D12 H12 J12 K12 L12 A13 B13 C13 D13 I13 J13 K13 L13 A14 B14 C14 D14 H14 I14 K14 L14 A15 B15 C15 D15 I15 J15 K15 L15 A16 B16 C16 D16 H16 J16 K16 L16 A17 B17 C17 D17 I17 J17 K17 L17 A18 B18 C18 D18 H18 I18 K18 L18 A19 B19 C19 D19 I19 J19 K19 L19 A20 B20 C20 D20 H20 I20 K20 L20 A21 B21 C21 D21 I21 J21 K21 L21 A23 B23 C23 D23 H23 J23 K23 L23 A24 B24 C24 D24 H24 J24 K24 L24 A25 B25 C25 D25 I25 J25 K25 L25 A26 B26 C26 D26 J26 K26 L26 A27 B27 C27 D27 I27 J27 K27 L27 A28 B28 C28 D28 I28 J28 K28 L28 A29 B29 C29 D29 H29 J29 K29 L29 A30 B30 C30 D30 I30 J30 K30 L30 A31 B31 C31 D31 I31 J31 K31 L31 A32 B32 C32 D32 H32 I32 K32 L32 A33 B33 C33 D33 I33 J33 K33 L33 A35 B35 C35 D35 H35 J35 K35 L35 A36 B36 C36 D36 H36 J36 K36 L36 A37 B37 C37 D37 I37 J37 K37 L37 A38 B38 C38 D38 H38 J38 K38 L38 A39 B39 C39 D39 I39 J39 K39 L39 A40 B40 C40 D40 I40 J40 K40 L40 A41 B41 C41 D41 H41 J41 K41 L41 A42 B42 C42 D42 I42 J42 K42 L42 A43 B43 C43 D43 H43 I43 K43 L43 A44 B44 C44 D44 I44 J44 K44 L44 A45 B45 C45 D45 I45 J45 K45 L45 A47 B47 C47 D47 H47 I47 J47 K47 L47 A48 B48 C48 D48 I48 J48 K48 L48 A49 B49 C49 D49 H49 J49 K49 L49 A50 B50 C50 D50 H50 J50 K50 L50 A51 B51 C51 D51 I51 J51 K51 L51 A52 B52 C52 D52 H52 J52 K52 L52 A53 B53 C53 D53 I53 J53 K53 L53 A54 B54 C54 D54 H54 I54 J54 K54 L54 A55 B55 C55 D55 H55 J55 K55 L55 A56 B56 C56 D56 I56 J56 K56 L56 A57 B57 C57 D57 H57 I57 K57 L57 A58 B58 C58 D58 H58 I58 K58 L58 A59 B59 C59 D59 I59 J59 K59 L59 A61 B61 C61 D61 H61 J61 K61 L61 A62 B62 C62 D62 H62 J62 K62 L62 A63 B63 C63 D63 I63 J63 K63 L63 A64 B64 C64 D64 H64 J64 K64 L64 A65 B65 C65 D65 I65 J65 K65 L65 A66 B66 C66 D66 I66 J66 K66 L66 A67 B67 C67 D67 H67 J67 K67 L67 A68 B68 C68 D68 I68 J68 K68 L68 A69 B69 C69 D69 H69 I69 K69 L69 A70 B70 C70 D70 I70 J70 K70 L70 A72 B72 C72 D72 H72 J72 K72 L72 A73 B73 C73 D73 H73 J73 K73 L73 A74 B74 C74 D74 H74 J74 K74 L74 A75 B75 C75 D75 I75 J75 K75 L75 A76 B76 C76 D76 I76 J76 K76 L76 A77 B77 C77 D77 H77 J77 K77 L77 A78 B78 C78 D78 I78 J78 K78 L78 A79 B79 C79 D79 I79 J79 K79 L79 A80 B80 C80 D80 H80 J80 K80 L80 A81 B81 C81 D81 I81 J81 K81 L81 A82 B82 C82 D82 H82 I82 K82 L82 A83 B83 C83 D83 H83 I83 K83 L83 A84 B84 C84 D84 I84 J84 K84 L84 A86 B86 C86 D86 G86 A87 B87 C87 D87 G87 A88 B88 C88 D88 G88 A89 B89 C89 D89 G89 A90 B90 C90 D90 G90 A91 B91 C91 D91 G91 A92 B92 C92 D92 G92 A93 B93 C93 D93 G93 A94 B94 C94 D94 G94 A96 B96 C96 D96 H96 J96 K96 L96 A97 B97 C97 D97 H97 J97 K97 L97 A98 B98 C98 D98 I98 J98 K98 L98 A99 B99 C99 D99 H99 J99 K99 L99 A100 B100 C100 D100 I100 J100 K100 L100 A101 B101 C101 D101 I101 J101 K101 L101 A102 B102 C102 D102 H102 J102 K102 L102 A103 B103 C103 D103 I103 J103 K103 L103 A104 B104 C104 D104 I104 J104 K104 L104 A105 B105 C105 D105 I105 J105 K105 L105 A107 B107 C107 D107 H107 J107 K107 L107 A108 B108 C108 D108 H108 J108 K108 L108 A109 B109 C109 D109 I109 J109 K109 L109 A110 B110 C110 D110 I110 J110 K110 L110 A111 B111 C111 D111 H111 J111 K111 L111 A112 B112 C112 D112 I112 J112 K112 L112 A113 B113 C113 D113 H113 J113 K113 L113 A114 B114 C114 D114 I114 J114 K114 L114 A115 B115 C115 D115 H115 I115 J115 K115 L115 A116 B116 C116 D116 I116 J116 K116 L116 A117 B117 C117 D117 I117 J117 K117 L117 A119 B119 C119 D119 H119 J119 K119 L119 A120 B120 C120 D120 H120 J120 K120 L120 A121 B121 C121 D121 I121 J121 K121 L121 A122 B122 C122 D122 H122 J122 K122 L122 A123 B123 C123 D123 I123 J123 K123 L123 A124 B124 C124 D124 I124 J124 K124 L124 A125 B125 C125 D125 H125 J125 K125 L125 A126 B126 C126 D126 I126 J126 K126 L126 A127 B127 C127 D127 I127 J127 K127 L127 A128 B128 C128 D128 I128 J128 K128 L128 A130 B130 C130 D130 H130 J130 K130 L130 A131 B131 C131 D131 H131 J131 K131 L131 A132 B132 C132 D132 I132 J132 K132 L132 A133 B133 C133 D133 H133 J133 K133 L133 A134 B134 C134 D134 I134 J134 K134 L134 A135 B135 C135 D135 H135 I135 K135 L135 A136 B136 C136 D136 I136 J136 K136 L136 A137 B137 C137 D137 H137 J137 K137 L137 A138 B138 C138 D138 I138 J138 K138 L138 A139 B139 C139 D139 I139 J139 K139 L139 A140 B140 C140 D140 I140 J140 K140 L140 A142 B142 C142 D142 H142 J142 K142 L142 A143 B143 C143 D143 H143 J143 K143 L143 A144 B144 C144 D144 I144 J144 K144 L144 A145 B145 C145 D145 H145 J145 K145 L145 A146 B146 C146 D146 I146 J146 K146 L146 A147 B147 C147 D147 I147 J147 K147 L147 A148 B148 C148 D148 H148 J148 K148 L148 A149 B149 C149 D149 I149 J149 K149 L149 A150 B150 C150 D150 H150 I150 K150 L150 A151 B151 C151 D151 I151 J151 K151 L151 A152 B152 C152 D152 I152 J152 K152 L152 A154 B154 C154 D154 H154 J154 K154 L154 A155 B155 C155 D155 H155 J155 K155 L155 A156 B156 C156 D156 I156 J156 K156 L156 A157 B157 C157 D157 H157 J157 K157 L157 A158 B158 C158 D158 I158 J158 K158 L158 A159 B159 C159 D159 I159 J159 K159 L159 A160 B160 C160 D160 H160 J160 K160 L160 A161 B161 C161 D161 I161 J161 K161 L161 A162 B162 C162 D162 I162 J162 K162 L162 A163 B163 C163 D163 I163 J163 K163 L16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D17" sqref="D17"/>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9" t="s">
        <v>173</v>
      </c>
      <c r="B1" s="160"/>
      <c r="C1" s="160"/>
      <c r="D1" s="160"/>
      <c r="E1" s="160"/>
      <c r="F1" s="160"/>
      <c r="G1" s="160"/>
      <c r="H1" s="160"/>
      <c r="I1" s="161"/>
      <c r="J1" s="50"/>
      <c r="K1" s="25"/>
      <c r="L1" s="25"/>
    </row>
    <row r="2" spans="1:12" ht="18" customHeight="1" x14ac:dyDescent="0.15">
      <c r="A2" s="36"/>
      <c r="B2" s="36"/>
      <c r="C2" s="36"/>
      <c r="D2" s="36"/>
      <c r="E2" s="36"/>
      <c r="F2" s="36"/>
      <c r="G2" s="36"/>
      <c r="H2" s="37"/>
      <c r="I2" s="27" t="s">
        <v>1</v>
      </c>
      <c r="J2" s="50"/>
      <c r="K2" s="25"/>
      <c r="L2" s="25"/>
    </row>
    <row r="3" spans="1:12" ht="26.25" customHeight="1" x14ac:dyDescent="0.25">
      <c r="A3" s="162" t="s">
        <v>174</v>
      </c>
      <c r="B3" s="163"/>
      <c r="C3" s="152" t="s">
        <v>74</v>
      </c>
      <c r="D3" s="152" t="s">
        <v>175</v>
      </c>
      <c r="E3" s="38"/>
      <c r="F3" s="162" t="s">
        <v>174</v>
      </c>
      <c r="G3" s="163"/>
      <c r="H3" s="152" t="s">
        <v>74</v>
      </c>
      <c r="I3" s="152" t="s">
        <v>175</v>
      </c>
      <c r="J3" s="49"/>
      <c r="K3" s="25"/>
      <c r="L3" s="25"/>
    </row>
    <row r="4" spans="1:12" ht="18" customHeight="1" x14ac:dyDescent="0.25">
      <c r="A4" s="38" t="s">
        <v>160</v>
      </c>
      <c r="B4" s="38" t="s">
        <v>161</v>
      </c>
      <c r="C4" s="163"/>
      <c r="D4" s="163"/>
      <c r="E4" s="38"/>
      <c r="F4" s="38" t="s">
        <v>160</v>
      </c>
      <c r="G4" s="38" t="s">
        <v>161</v>
      </c>
      <c r="H4" s="164"/>
      <c r="I4" s="163"/>
      <c r="J4" s="49"/>
      <c r="K4" s="25"/>
      <c r="L4" s="25"/>
    </row>
    <row r="5" spans="1:12" ht="16.5" customHeight="1" x14ac:dyDescent="0.25">
      <c r="A5" s="39"/>
      <c r="B5" s="39"/>
      <c r="C5" s="21"/>
      <c r="D5" s="40"/>
      <c r="E5" s="21"/>
      <c r="F5" s="21"/>
      <c r="G5" s="21"/>
      <c r="H5" s="41"/>
      <c r="I5" s="21"/>
      <c r="J5" s="49"/>
      <c r="K5" s="25"/>
      <c r="L5" s="25"/>
    </row>
    <row r="6" spans="1:12" ht="16.5" customHeight="1" x14ac:dyDescent="0.15">
      <c r="A6" s="42">
        <v>301</v>
      </c>
      <c r="B6" s="41"/>
      <c r="C6" s="41" t="s">
        <v>176</v>
      </c>
      <c r="D6" s="43">
        <f>SUM(D7:D15)</f>
        <v>16295695</v>
      </c>
      <c r="E6" s="41"/>
      <c r="F6" s="42">
        <v>303</v>
      </c>
      <c r="G6" s="41"/>
      <c r="H6" s="41" t="s">
        <v>177</v>
      </c>
      <c r="I6" s="43">
        <v>126940</v>
      </c>
      <c r="J6" s="49"/>
      <c r="K6" s="25"/>
      <c r="L6" s="25"/>
    </row>
    <row r="7" spans="1:12" ht="17.25" customHeight="1" x14ac:dyDescent="0.15">
      <c r="A7" s="42">
        <v>301</v>
      </c>
      <c r="B7" s="41" t="s">
        <v>168</v>
      </c>
      <c r="C7" s="41" t="s">
        <v>86</v>
      </c>
      <c r="D7" s="43">
        <v>6216348</v>
      </c>
      <c r="E7" s="41"/>
      <c r="F7" s="42">
        <v>303</v>
      </c>
      <c r="G7" s="41" t="s">
        <v>168</v>
      </c>
      <c r="H7" s="41" t="s">
        <v>178</v>
      </c>
      <c r="I7" s="43">
        <v>0</v>
      </c>
      <c r="J7" s="49"/>
      <c r="K7" s="25"/>
      <c r="L7" s="25"/>
    </row>
    <row r="8" spans="1:12" ht="17.25" customHeight="1" x14ac:dyDescent="0.15">
      <c r="A8" s="42">
        <v>301</v>
      </c>
      <c r="B8" s="41" t="s">
        <v>167</v>
      </c>
      <c r="C8" s="41" t="s">
        <v>179</v>
      </c>
      <c r="D8" s="43">
        <v>4240725</v>
      </c>
      <c r="E8" s="41"/>
      <c r="F8" s="42">
        <v>303</v>
      </c>
      <c r="G8" s="41" t="s">
        <v>167</v>
      </c>
      <c r="H8" s="41" t="s">
        <v>180</v>
      </c>
      <c r="I8" s="43">
        <v>0</v>
      </c>
      <c r="J8" s="49"/>
      <c r="K8" s="25"/>
      <c r="L8" s="25"/>
    </row>
    <row r="9" spans="1:12" ht="17.25" customHeight="1" x14ac:dyDescent="0.15">
      <c r="A9" s="42">
        <v>301</v>
      </c>
      <c r="B9" s="41" t="s">
        <v>181</v>
      </c>
      <c r="C9" s="41" t="s">
        <v>108</v>
      </c>
      <c r="D9" s="43">
        <v>0</v>
      </c>
      <c r="E9" s="41"/>
      <c r="F9" s="42">
        <v>303</v>
      </c>
      <c r="G9" s="41" t="s">
        <v>181</v>
      </c>
      <c r="H9" s="41" t="s">
        <v>182</v>
      </c>
      <c r="I9" s="43"/>
      <c r="J9" s="49"/>
      <c r="K9" s="25"/>
      <c r="L9" s="25"/>
    </row>
    <row r="10" spans="1:12" ht="17.25" customHeight="1" x14ac:dyDescent="0.15">
      <c r="A10" s="42">
        <v>301</v>
      </c>
      <c r="B10" s="41" t="s">
        <v>169</v>
      </c>
      <c r="C10" s="41" t="s">
        <v>98</v>
      </c>
      <c r="D10" s="43">
        <v>2660747</v>
      </c>
      <c r="E10" s="41"/>
      <c r="F10" s="42">
        <v>303</v>
      </c>
      <c r="G10" s="41" t="s">
        <v>169</v>
      </c>
      <c r="H10" s="41" t="s">
        <v>183</v>
      </c>
      <c r="I10" s="43"/>
      <c r="J10" s="49"/>
      <c r="K10" s="25"/>
      <c r="L10" s="25"/>
    </row>
    <row r="11" spans="1:12" ht="18.75" customHeight="1" x14ac:dyDescent="0.15">
      <c r="A11" s="42">
        <v>301</v>
      </c>
      <c r="B11" s="41" t="s">
        <v>184</v>
      </c>
      <c r="C11" s="41" t="s">
        <v>185</v>
      </c>
      <c r="D11" s="43"/>
      <c r="E11" s="41"/>
      <c r="F11" s="42">
        <v>303</v>
      </c>
      <c r="G11" s="41" t="s">
        <v>186</v>
      </c>
      <c r="H11" s="41" t="s">
        <v>187</v>
      </c>
      <c r="I11" s="43"/>
      <c r="J11" s="49"/>
      <c r="K11" s="25"/>
      <c r="L11" s="25"/>
    </row>
    <row r="12" spans="1:12" ht="17.25" customHeight="1" x14ac:dyDescent="0.15">
      <c r="A12" s="42">
        <v>301</v>
      </c>
      <c r="B12" s="41" t="s">
        <v>188</v>
      </c>
      <c r="C12" s="41" t="s">
        <v>189</v>
      </c>
      <c r="D12" s="43"/>
      <c r="E12" s="41"/>
      <c r="F12" s="42">
        <v>303</v>
      </c>
      <c r="G12" s="41" t="s">
        <v>184</v>
      </c>
      <c r="H12" s="41" t="s">
        <v>190</v>
      </c>
      <c r="I12" s="43"/>
      <c r="J12" s="49"/>
      <c r="K12" s="25"/>
      <c r="L12" s="25"/>
    </row>
    <row r="13" spans="1:12" ht="17.25" customHeight="1" x14ac:dyDescent="0.15">
      <c r="A13" s="42">
        <v>301</v>
      </c>
      <c r="B13" s="41" t="s">
        <v>191</v>
      </c>
      <c r="C13" s="41" t="s">
        <v>192</v>
      </c>
      <c r="D13" s="43">
        <v>3177875</v>
      </c>
      <c r="E13" s="41"/>
      <c r="F13" s="42">
        <v>303</v>
      </c>
      <c r="G13" s="41" t="s">
        <v>188</v>
      </c>
      <c r="H13" s="41" t="s">
        <v>193</v>
      </c>
      <c r="I13" s="43"/>
      <c r="J13" s="49"/>
      <c r="K13" s="25"/>
      <c r="L13" s="25"/>
    </row>
    <row r="14" spans="1:12" ht="17.25" customHeight="1" x14ac:dyDescent="0.15">
      <c r="A14" s="42">
        <v>301</v>
      </c>
      <c r="B14" s="41" t="s">
        <v>194</v>
      </c>
      <c r="C14" s="41" t="s">
        <v>195</v>
      </c>
      <c r="D14" s="43">
        <v>0</v>
      </c>
      <c r="E14" s="41"/>
      <c r="F14" s="42">
        <v>303</v>
      </c>
      <c r="G14" s="41" t="s">
        <v>191</v>
      </c>
      <c r="H14" s="41" t="s">
        <v>196</v>
      </c>
      <c r="I14" s="43"/>
      <c r="J14" s="49"/>
      <c r="K14" s="25"/>
      <c r="L14" s="25"/>
    </row>
    <row r="15" spans="1:12" ht="17.25" customHeight="1" x14ac:dyDescent="0.15">
      <c r="A15" s="42">
        <v>301</v>
      </c>
      <c r="B15" s="42">
        <v>99</v>
      </c>
      <c r="C15" s="41" t="s">
        <v>197</v>
      </c>
      <c r="D15" s="43">
        <v>0</v>
      </c>
      <c r="E15" s="41"/>
      <c r="F15" s="42">
        <v>303</v>
      </c>
      <c r="G15" s="41" t="s">
        <v>194</v>
      </c>
      <c r="H15" s="41" t="s">
        <v>198</v>
      </c>
      <c r="I15" s="43"/>
      <c r="J15" s="49"/>
      <c r="K15" s="25"/>
      <c r="L15" s="25"/>
    </row>
    <row r="16" spans="1:12" ht="16.5" customHeight="1" x14ac:dyDescent="0.15">
      <c r="A16" s="42">
        <v>302</v>
      </c>
      <c r="B16" s="41"/>
      <c r="C16" s="41" t="s">
        <v>199</v>
      </c>
      <c r="D16" s="43">
        <v>1300766</v>
      </c>
      <c r="E16" s="41"/>
      <c r="F16" s="42">
        <v>303</v>
      </c>
      <c r="G16" s="42">
        <v>10</v>
      </c>
      <c r="H16" s="41" t="s">
        <v>200</v>
      </c>
      <c r="I16" s="43"/>
      <c r="J16" s="49"/>
      <c r="K16" s="25"/>
      <c r="L16" s="25"/>
    </row>
    <row r="17" spans="1:12" ht="17.25" customHeight="1" x14ac:dyDescent="0.15">
      <c r="A17" s="42">
        <v>302</v>
      </c>
      <c r="B17" s="41" t="s">
        <v>168</v>
      </c>
      <c r="C17" s="41" t="s">
        <v>201</v>
      </c>
      <c r="D17" s="43">
        <v>0</v>
      </c>
      <c r="E17" s="41"/>
      <c r="F17" s="42">
        <v>303</v>
      </c>
      <c r="G17" s="42">
        <v>11</v>
      </c>
      <c r="H17" s="41" t="s">
        <v>202</v>
      </c>
      <c r="I17" s="43">
        <v>0</v>
      </c>
      <c r="J17" s="49"/>
      <c r="K17" s="25"/>
      <c r="L17" s="25"/>
    </row>
    <row r="18" spans="1:12" ht="17.25" customHeight="1" x14ac:dyDescent="0.15">
      <c r="A18" s="42">
        <v>302</v>
      </c>
      <c r="B18" s="41" t="s">
        <v>167</v>
      </c>
      <c r="C18" s="41" t="s">
        <v>203</v>
      </c>
      <c r="D18" s="43"/>
      <c r="E18" s="41"/>
      <c r="F18" s="42">
        <v>303</v>
      </c>
      <c r="G18" s="42">
        <v>12</v>
      </c>
      <c r="H18" s="41" t="s">
        <v>204</v>
      </c>
      <c r="I18" s="43"/>
      <c r="J18" s="49"/>
      <c r="K18" s="25"/>
      <c r="L18" s="25"/>
    </row>
    <row r="19" spans="1:12" ht="17.25" customHeight="1" x14ac:dyDescent="0.15">
      <c r="A19" s="42">
        <v>302</v>
      </c>
      <c r="B19" s="41" t="s">
        <v>181</v>
      </c>
      <c r="C19" s="41" t="s">
        <v>205</v>
      </c>
      <c r="D19" s="43"/>
      <c r="E19" s="41"/>
      <c r="F19" s="42">
        <v>303</v>
      </c>
      <c r="G19" s="42">
        <v>13</v>
      </c>
      <c r="H19" s="41" t="s">
        <v>206</v>
      </c>
      <c r="I19" s="43"/>
      <c r="J19" s="49"/>
      <c r="K19" s="25"/>
      <c r="L19" s="25"/>
    </row>
    <row r="20" spans="1:12" ht="17.25" customHeight="1" x14ac:dyDescent="0.15">
      <c r="A20" s="42">
        <v>302</v>
      </c>
      <c r="B20" s="41" t="s">
        <v>169</v>
      </c>
      <c r="C20" s="41" t="s">
        <v>207</v>
      </c>
      <c r="D20" s="43"/>
      <c r="E20" s="41"/>
      <c r="F20" s="42">
        <v>303</v>
      </c>
      <c r="G20" s="42">
        <v>14</v>
      </c>
      <c r="H20" s="41" t="s">
        <v>208</v>
      </c>
      <c r="I20" s="43"/>
      <c r="J20" s="49"/>
      <c r="K20" s="25"/>
      <c r="L20" s="25"/>
    </row>
    <row r="21" spans="1:12" ht="17.25" customHeight="1" x14ac:dyDescent="0.15">
      <c r="A21" s="42">
        <v>302</v>
      </c>
      <c r="B21" s="41" t="s">
        <v>186</v>
      </c>
      <c r="C21" s="41" t="s">
        <v>209</v>
      </c>
      <c r="D21" s="43"/>
      <c r="E21" s="41"/>
      <c r="F21" s="42">
        <v>303</v>
      </c>
      <c r="G21" s="42">
        <v>15</v>
      </c>
      <c r="H21" s="41" t="s">
        <v>210</v>
      </c>
      <c r="I21" s="43"/>
      <c r="J21" s="49"/>
      <c r="K21" s="25"/>
      <c r="L21" s="25"/>
    </row>
    <row r="22" spans="1:12" ht="20.25" customHeight="1" x14ac:dyDescent="0.15">
      <c r="A22" s="42">
        <v>302</v>
      </c>
      <c r="B22" s="41" t="s">
        <v>184</v>
      </c>
      <c r="C22" s="41" t="s">
        <v>211</v>
      </c>
      <c r="D22" s="43"/>
      <c r="E22" s="41"/>
      <c r="F22" s="42">
        <v>303</v>
      </c>
      <c r="G22" s="42">
        <v>16</v>
      </c>
      <c r="H22" s="41" t="s">
        <v>212</v>
      </c>
      <c r="I22" s="43">
        <v>0</v>
      </c>
      <c r="J22" s="49"/>
      <c r="K22" s="25"/>
      <c r="L22" s="25"/>
    </row>
    <row r="23" spans="1:12" ht="20.25" customHeight="1" x14ac:dyDescent="0.15">
      <c r="A23" s="42">
        <v>302</v>
      </c>
      <c r="B23" s="41" t="s">
        <v>188</v>
      </c>
      <c r="C23" s="41" t="s">
        <v>213</v>
      </c>
      <c r="D23" s="43"/>
      <c r="E23" s="41"/>
      <c r="F23" s="42">
        <v>303</v>
      </c>
      <c r="G23" s="42">
        <v>99</v>
      </c>
      <c r="H23" s="41" t="s">
        <v>214</v>
      </c>
      <c r="I23" s="43"/>
      <c r="J23" s="49"/>
      <c r="K23" s="25"/>
      <c r="L23" s="25"/>
    </row>
    <row r="24" spans="1:12" ht="17.25" customHeight="1" x14ac:dyDescent="0.15">
      <c r="A24" s="44">
        <v>302</v>
      </c>
      <c r="B24" s="45" t="s">
        <v>191</v>
      </c>
      <c r="C24" s="45" t="s">
        <v>215</v>
      </c>
      <c r="D24" s="46"/>
      <c r="E24" s="41"/>
      <c r="F24" s="42"/>
      <c r="G24" s="41"/>
      <c r="H24" s="41"/>
      <c r="I24" s="43"/>
      <c r="J24" s="49"/>
      <c r="K24" s="25"/>
      <c r="L24" s="25"/>
    </row>
    <row r="25" spans="1:12" ht="17.25" customHeight="1" x14ac:dyDescent="0.15">
      <c r="A25" s="42">
        <v>302</v>
      </c>
      <c r="B25" s="41" t="s">
        <v>194</v>
      </c>
      <c r="C25" s="41" t="s">
        <v>216</v>
      </c>
      <c r="D25" s="43"/>
      <c r="E25" s="41"/>
      <c r="F25" s="42"/>
      <c r="G25" s="41"/>
      <c r="H25" s="41"/>
      <c r="I25" s="43"/>
      <c r="J25" s="49"/>
      <c r="K25" s="25"/>
      <c r="L25" s="25"/>
    </row>
    <row r="26" spans="1:12" ht="17.25" customHeight="1" x14ac:dyDescent="0.15">
      <c r="A26" s="42">
        <v>302</v>
      </c>
      <c r="B26" s="42">
        <v>11</v>
      </c>
      <c r="C26" s="41" t="s">
        <v>217</v>
      </c>
      <c r="D26" s="43"/>
      <c r="E26" s="41"/>
      <c r="F26" s="42"/>
      <c r="G26" s="41"/>
      <c r="H26" s="41"/>
      <c r="I26" s="43"/>
      <c r="J26" s="49"/>
      <c r="K26" s="25"/>
      <c r="L26" s="25"/>
    </row>
    <row r="27" spans="1:12" ht="17.25" customHeight="1" x14ac:dyDescent="0.15">
      <c r="A27" s="42">
        <v>302</v>
      </c>
      <c r="B27" s="42">
        <v>12</v>
      </c>
      <c r="C27" s="41" t="s">
        <v>218</v>
      </c>
      <c r="D27" s="43"/>
      <c r="E27" s="41"/>
      <c r="F27" s="42"/>
      <c r="G27" s="41"/>
      <c r="H27" s="41"/>
      <c r="I27" s="43"/>
      <c r="J27" s="49"/>
      <c r="K27" s="25"/>
      <c r="L27" s="25"/>
    </row>
    <row r="28" spans="1:12" ht="17.25" customHeight="1" x14ac:dyDescent="0.15">
      <c r="A28" s="42">
        <v>302</v>
      </c>
      <c r="B28" s="42">
        <v>13</v>
      </c>
      <c r="C28" s="41" t="s">
        <v>219</v>
      </c>
      <c r="D28" s="43"/>
      <c r="E28" s="41"/>
      <c r="F28" s="42"/>
      <c r="G28" s="41"/>
      <c r="H28" s="41"/>
      <c r="I28" s="43"/>
      <c r="J28" s="49"/>
      <c r="K28" s="25"/>
      <c r="L28" s="25"/>
    </row>
    <row r="29" spans="1:12" ht="17.25" customHeight="1" x14ac:dyDescent="0.15">
      <c r="A29" s="42">
        <v>302</v>
      </c>
      <c r="B29" s="42">
        <v>14</v>
      </c>
      <c r="C29" s="41" t="s">
        <v>220</v>
      </c>
      <c r="D29" s="43"/>
      <c r="E29" s="41"/>
      <c r="F29" s="42"/>
      <c r="G29" s="41"/>
      <c r="H29" s="41"/>
      <c r="I29" s="43"/>
      <c r="J29" s="49"/>
      <c r="K29" s="25"/>
      <c r="L29" s="25"/>
    </row>
    <row r="30" spans="1:12" ht="17.25" customHeight="1" x14ac:dyDescent="0.15">
      <c r="A30" s="42">
        <v>302</v>
      </c>
      <c r="B30" s="42">
        <v>15</v>
      </c>
      <c r="C30" s="41" t="s">
        <v>221</v>
      </c>
      <c r="D30" s="43">
        <v>0</v>
      </c>
      <c r="E30" s="41"/>
      <c r="F30" s="42"/>
      <c r="G30" s="41"/>
      <c r="H30" s="41"/>
      <c r="I30" s="43"/>
      <c r="J30" s="49"/>
      <c r="K30" s="25"/>
      <c r="L30" s="25"/>
    </row>
    <row r="31" spans="1:12" ht="17.25" customHeight="1" x14ac:dyDescent="0.15">
      <c r="A31" s="42">
        <v>302</v>
      </c>
      <c r="B31" s="42">
        <v>16</v>
      </c>
      <c r="C31" s="41" t="s">
        <v>222</v>
      </c>
      <c r="D31" s="43"/>
      <c r="E31" s="41"/>
      <c r="F31" s="42"/>
      <c r="G31" s="41"/>
      <c r="H31" s="41"/>
      <c r="I31" s="43"/>
      <c r="J31" s="49"/>
      <c r="K31" s="25"/>
      <c r="L31" s="25"/>
    </row>
    <row r="32" spans="1:12" ht="17.25" customHeight="1" x14ac:dyDescent="0.15">
      <c r="A32" s="42">
        <v>302</v>
      </c>
      <c r="B32" s="42">
        <v>17</v>
      </c>
      <c r="C32" s="41" t="s">
        <v>223</v>
      </c>
      <c r="D32" s="43">
        <v>0</v>
      </c>
      <c r="E32" s="41"/>
      <c r="F32" s="42"/>
      <c r="G32" s="42"/>
      <c r="H32" s="41"/>
      <c r="I32" s="43"/>
      <c r="J32" s="49"/>
      <c r="K32" s="25"/>
      <c r="L32" s="25"/>
    </row>
    <row r="33" spans="1:12" ht="17.25" customHeight="1" x14ac:dyDescent="0.15">
      <c r="A33" s="42">
        <v>302</v>
      </c>
      <c r="B33" s="42">
        <v>18</v>
      </c>
      <c r="C33" s="41" t="s">
        <v>224</v>
      </c>
      <c r="D33" s="43"/>
      <c r="E33" s="41"/>
      <c r="F33" s="42"/>
      <c r="G33" s="42"/>
      <c r="H33" s="41"/>
      <c r="I33" s="43"/>
      <c r="J33" s="49"/>
      <c r="K33" s="25"/>
      <c r="L33" s="25"/>
    </row>
    <row r="34" spans="1:12" ht="17.25" customHeight="1" x14ac:dyDescent="0.15">
      <c r="A34" s="42">
        <v>302</v>
      </c>
      <c r="B34" s="42">
        <v>24</v>
      </c>
      <c r="C34" s="41" t="s">
        <v>225</v>
      </c>
      <c r="D34" s="43"/>
      <c r="E34" s="41"/>
      <c r="F34" s="42"/>
      <c r="G34" s="42"/>
      <c r="H34" s="41"/>
      <c r="I34" s="43"/>
      <c r="J34" s="49"/>
      <c r="K34" s="25"/>
      <c r="L34" s="25"/>
    </row>
    <row r="35" spans="1:12" ht="17.25" customHeight="1" x14ac:dyDescent="0.15">
      <c r="A35" s="42">
        <v>302</v>
      </c>
      <c r="B35" s="42">
        <v>25</v>
      </c>
      <c r="C35" s="41" t="s">
        <v>226</v>
      </c>
      <c r="D35" s="43"/>
      <c r="E35" s="41"/>
      <c r="F35" s="42"/>
      <c r="G35" s="42"/>
      <c r="H35" s="41"/>
      <c r="I35" s="43"/>
      <c r="J35" s="49"/>
      <c r="K35" s="25"/>
      <c r="L35" s="25"/>
    </row>
    <row r="36" spans="1:12" ht="17.25" customHeight="1" x14ac:dyDescent="0.15">
      <c r="A36" s="42">
        <v>302</v>
      </c>
      <c r="B36" s="42">
        <v>26</v>
      </c>
      <c r="C36" s="41" t="s">
        <v>227</v>
      </c>
      <c r="D36" s="43"/>
      <c r="E36" s="41"/>
      <c r="F36" s="42"/>
      <c r="G36" s="42"/>
      <c r="H36" s="41"/>
      <c r="I36" s="43"/>
      <c r="J36" s="49"/>
      <c r="K36" s="25"/>
      <c r="L36" s="25"/>
    </row>
    <row r="37" spans="1:12" ht="17.25" customHeight="1" x14ac:dyDescent="0.15">
      <c r="A37" s="42">
        <v>302</v>
      </c>
      <c r="B37" s="42">
        <v>27</v>
      </c>
      <c r="C37" s="41" t="s">
        <v>228</v>
      </c>
      <c r="D37" s="43"/>
      <c r="E37" s="41"/>
      <c r="F37" s="42"/>
      <c r="G37" s="42"/>
      <c r="H37" s="41"/>
      <c r="I37" s="43"/>
      <c r="J37" s="49"/>
      <c r="K37" s="25"/>
      <c r="L37" s="25"/>
    </row>
    <row r="38" spans="1:12" ht="17.25" customHeight="1" x14ac:dyDescent="0.15">
      <c r="A38" s="42">
        <v>302</v>
      </c>
      <c r="B38" s="42">
        <v>28</v>
      </c>
      <c r="C38" s="41" t="s">
        <v>87</v>
      </c>
      <c r="D38" s="43"/>
      <c r="E38" s="41"/>
      <c r="F38" s="42"/>
      <c r="G38" s="42"/>
      <c r="H38" s="41"/>
      <c r="I38" s="43"/>
      <c r="J38" s="49"/>
      <c r="K38" s="25"/>
      <c r="L38" s="25"/>
    </row>
    <row r="39" spans="1:12" ht="17.25" customHeight="1" x14ac:dyDescent="0.15">
      <c r="A39" s="42">
        <v>302</v>
      </c>
      <c r="B39" s="42">
        <v>29</v>
      </c>
      <c r="C39" s="41" t="s">
        <v>90</v>
      </c>
      <c r="D39" s="43">
        <v>0</v>
      </c>
      <c r="E39" s="41"/>
      <c r="F39" s="41"/>
      <c r="G39" s="41"/>
      <c r="H39" s="41"/>
      <c r="I39" s="43"/>
      <c r="J39" s="49"/>
      <c r="K39" s="25"/>
      <c r="L39" s="25"/>
    </row>
    <row r="40" spans="1:12" ht="17.25" customHeight="1" x14ac:dyDescent="0.15">
      <c r="A40" s="42">
        <v>302</v>
      </c>
      <c r="B40" s="42">
        <v>31</v>
      </c>
      <c r="C40" s="41" t="s">
        <v>229</v>
      </c>
      <c r="D40" s="43">
        <v>0</v>
      </c>
      <c r="E40" s="41"/>
      <c r="F40" s="41"/>
      <c r="G40" s="41"/>
      <c r="H40" s="41"/>
      <c r="I40" s="43"/>
      <c r="J40" s="49"/>
      <c r="K40" s="25"/>
      <c r="L40" s="25"/>
    </row>
    <row r="41" spans="1:12" ht="17.25" customHeight="1" x14ac:dyDescent="0.15">
      <c r="A41" s="42">
        <v>302</v>
      </c>
      <c r="B41" s="42">
        <v>39</v>
      </c>
      <c r="C41" s="41" t="s">
        <v>230</v>
      </c>
      <c r="D41" s="43">
        <v>0</v>
      </c>
      <c r="E41" s="41"/>
      <c r="F41" s="41"/>
      <c r="G41" s="41"/>
      <c r="H41" s="41"/>
      <c r="I41" s="43"/>
      <c r="J41" s="49"/>
      <c r="K41" s="25"/>
      <c r="L41" s="25"/>
    </row>
    <row r="42" spans="1:12" ht="17.25" customHeight="1" x14ac:dyDescent="0.15">
      <c r="A42" s="42">
        <v>302</v>
      </c>
      <c r="B42" s="42">
        <v>40</v>
      </c>
      <c r="C42" s="41" t="s">
        <v>231</v>
      </c>
      <c r="D42" s="43"/>
      <c r="E42" s="41"/>
      <c r="F42" s="41"/>
      <c r="G42" s="41"/>
      <c r="H42" s="41"/>
      <c r="I42" s="43"/>
      <c r="J42" s="49"/>
      <c r="K42" s="25"/>
      <c r="L42" s="25"/>
    </row>
    <row r="43" spans="1:12" ht="17.25" customHeight="1" x14ac:dyDescent="0.15">
      <c r="A43" s="42">
        <v>302</v>
      </c>
      <c r="B43" s="42">
        <v>99</v>
      </c>
      <c r="C43" s="41" t="s">
        <v>232</v>
      </c>
      <c r="D43" s="43">
        <v>0</v>
      </c>
      <c r="E43" s="41"/>
      <c r="F43" s="41"/>
      <c r="G43" s="41"/>
      <c r="H43" s="41" t="s">
        <v>233</v>
      </c>
      <c r="I43" s="43">
        <f>SUM(D6,D16,I6)</f>
        <v>17723401</v>
      </c>
      <c r="J43" s="49"/>
      <c r="K43" s="25"/>
      <c r="L43" s="25"/>
    </row>
    <row r="44" spans="1:12" ht="7.5" customHeight="1" x14ac:dyDescent="0.15">
      <c r="A44" s="47"/>
      <c r="B44" s="47"/>
      <c r="C44" s="47"/>
      <c r="D44" s="47"/>
      <c r="E44" s="47"/>
      <c r="F44" s="47"/>
      <c r="G44" s="47"/>
      <c r="H44" s="48"/>
      <c r="I44" s="47"/>
      <c r="J44" s="50"/>
      <c r="K44" s="25"/>
      <c r="L44" s="25"/>
    </row>
    <row r="45" spans="1:12" ht="7.5" customHeight="1" x14ac:dyDescent="0.15">
      <c r="A45" s="25"/>
      <c r="B45" s="25"/>
      <c r="C45" s="25"/>
      <c r="D45" s="25"/>
      <c r="E45" s="25"/>
      <c r="F45" s="25"/>
      <c r="G45" s="25"/>
      <c r="H45" s="25"/>
      <c r="I45" s="25"/>
      <c r="J45" s="25"/>
      <c r="K45" s="25"/>
      <c r="L45" s="25"/>
    </row>
  </sheetData>
  <mergeCells count="7">
    <mergeCell ref="A1:I1"/>
    <mergeCell ref="A3:B3"/>
    <mergeCell ref="F3:G3"/>
    <mergeCell ref="C3:C4"/>
    <mergeCell ref="D3:D4"/>
    <mergeCell ref="H3:H4"/>
    <mergeCell ref="I3:I4"/>
  </mergeCells>
  <phoneticPr fontId="35" type="noConversion"/>
  <printOptions horizontalCentered="1"/>
  <pageMargins left="0.64513888888888904" right="0.64513888888888904" top="0.88124999999999998" bottom="0.88124999999999998" header="0.29861111111111099" footer="0.29861111111111099"/>
  <pageSetup paperSize="9" scale="59" orientation="landscape"/>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I15" sqref="I15"/>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234</v>
      </c>
      <c r="B1" s="166"/>
      <c r="C1" s="167"/>
      <c r="D1" s="167"/>
      <c r="E1" s="167"/>
      <c r="F1" s="167"/>
      <c r="G1" s="167"/>
      <c r="H1" s="168"/>
      <c r="I1" s="25"/>
      <c r="J1" s="25"/>
    </row>
    <row r="2" spans="1:10" ht="34.5" customHeight="1" x14ac:dyDescent="0.15">
      <c r="A2" s="29"/>
      <c r="B2" s="29"/>
      <c r="C2" s="29"/>
      <c r="D2" s="29"/>
      <c r="E2" s="29"/>
      <c r="F2" s="29"/>
      <c r="G2" s="29"/>
      <c r="H2" s="30" t="s">
        <v>1</v>
      </c>
      <c r="I2" s="25"/>
      <c r="J2" s="25"/>
    </row>
    <row r="3" spans="1:10" ht="21.75" customHeight="1" x14ac:dyDescent="0.15">
      <c r="A3" s="152" t="s">
        <v>235</v>
      </c>
      <c r="B3" s="152" t="s">
        <v>42</v>
      </c>
      <c r="C3" s="152" t="s">
        <v>75</v>
      </c>
      <c r="D3" s="152" t="s">
        <v>236</v>
      </c>
      <c r="E3" s="169"/>
      <c r="F3" s="169"/>
      <c r="G3" s="169"/>
      <c r="H3" s="169"/>
      <c r="I3" s="28"/>
      <c r="J3" s="25"/>
    </row>
    <row r="4" spans="1:10" ht="21" customHeight="1" x14ac:dyDescent="0.15">
      <c r="A4" s="169"/>
      <c r="B4" s="169"/>
      <c r="C4" s="169"/>
      <c r="D4" s="152" t="s">
        <v>4</v>
      </c>
      <c r="E4" s="152" t="s">
        <v>218</v>
      </c>
      <c r="F4" s="152" t="s">
        <v>223</v>
      </c>
      <c r="G4" s="152" t="s">
        <v>237</v>
      </c>
      <c r="H4" s="169"/>
      <c r="I4" s="28"/>
      <c r="J4" s="25"/>
    </row>
    <row r="5" spans="1:10" ht="27" customHeight="1" x14ac:dyDescent="0.15">
      <c r="A5" s="169"/>
      <c r="B5" s="169"/>
      <c r="C5" s="169"/>
      <c r="D5" s="169"/>
      <c r="E5" s="169"/>
      <c r="F5" s="169"/>
      <c r="G5" s="21" t="s">
        <v>229</v>
      </c>
      <c r="H5" s="21" t="s">
        <v>238</v>
      </c>
      <c r="I5" s="28"/>
      <c r="J5" s="25"/>
    </row>
    <row r="6" spans="1:10" ht="19.5" customHeight="1" x14ac:dyDescent="0.15">
      <c r="A6" s="31">
        <v>1</v>
      </c>
      <c r="B6" s="31">
        <v>2</v>
      </c>
      <c r="C6" s="31">
        <v>3</v>
      </c>
      <c r="D6" s="31">
        <v>4</v>
      </c>
      <c r="E6" s="31">
        <v>5</v>
      </c>
      <c r="F6" s="31">
        <v>6</v>
      </c>
      <c r="G6" s="31">
        <v>7</v>
      </c>
      <c r="H6" s="31">
        <v>8</v>
      </c>
      <c r="I6" s="28"/>
      <c r="J6" s="25"/>
    </row>
    <row r="7" spans="1:10" ht="18" customHeight="1" x14ac:dyDescent="0.15">
      <c r="A7" s="170" t="s">
        <v>4</v>
      </c>
      <c r="B7" s="169"/>
      <c r="C7" s="169"/>
      <c r="D7" s="32">
        <v>90000</v>
      </c>
      <c r="E7" s="32">
        <v>0</v>
      </c>
      <c r="F7" s="32">
        <v>0</v>
      </c>
      <c r="G7" s="32">
        <v>90000</v>
      </c>
      <c r="H7" s="32">
        <v>0</v>
      </c>
      <c r="I7" s="28"/>
      <c r="J7" s="25"/>
    </row>
    <row r="8" spans="1:10" ht="18" customHeight="1" x14ac:dyDescent="0.15">
      <c r="A8" s="33" t="s">
        <v>45</v>
      </c>
      <c r="B8" s="33" t="s">
        <v>46</v>
      </c>
      <c r="C8" s="34" t="s">
        <v>89</v>
      </c>
      <c r="D8" s="34" t="s">
        <v>239</v>
      </c>
      <c r="E8" s="35" t="s">
        <v>127</v>
      </c>
      <c r="F8" s="34" t="s">
        <v>127</v>
      </c>
      <c r="G8" s="34" t="s">
        <v>239</v>
      </c>
      <c r="H8" s="34">
        <v>0</v>
      </c>
      <c r="I8" s="28"/>
      <c r="J8" s="25"/>
    </row>
    <row r="9" spans="1:10" ht="18" customHeight="1" x14ac:dyDescent="0.15">
      <c r="A9" s="33" t="s">
        <v>55</v>
      </c>
      <c r="B9" s="33" t="s">
        <v>56</v>
      </c>
      <c r="C9" s="34" t="s">
        <v>89</v>
      </c>
      <c r="D9" s="34" t="s">
        <v>240</v>
      </c>
      <c r="E9" s="35" t="s">
        <v>127</v>
      </c>
      <c r="F9" s="34" t="s">
        <v>127</v>
      </c>
      <c r="G9" s="34" t="s">
        <v>240</v>
      </c>
      <c r="H9" s="34">
        <v>0</v>
      </c>
      <c r="I9" s="28"/>
      <c r="J9" s="25"/>
    </row>
    <row r="10" spans="1:10" ht="7.5" customHeight="1" x14ac:dyDescent="0.15">
      <c r="A10" s="24"/>
      <c r="B10" s="24"/>
      <c r="C10" s="24"/>
      <c r="D10" s="24"/>
      <c r="E10" s="24"/>
      <c r="F10" s="24"/>
      <c r="G10" s="24"/>
      <c r="H10" s="24"/>
      <c r="I10" s="25"/>
      <c r="J10" s="25"/>
    </row>
  </sheetData>
  <mergeCells count="10">
    <mergeCell ref="A1:H1"/>
    <mergeCell ref="D3:H3"/>
    <mergeCell ref="G4:H4"/>
    <mergeCell ref="A7:C7"/>
    <mergeCell ref="A3:A5"/>
    <mergeCell ref="B3:B5"/>
    <mergeCell ref="C3:C5"/>
    <mergeCell ref="D4:D5"/>
    <mergeCell ref="E4:E5"/>
    <mergeCell ref="F4:F5"/>
  </mergeCells>
  <phoneticPr fontId="35" type="noConversion"/>
  <pageMargins left="0.64529133999999999" right="0.64529133999999999" top="0.88151181000000001" bottom="0.88151181000000001" header="0.3" footer="0.3"/>
  <pageSetup paperSize="9" scale="86" orientation="landscape"/>
  <headerFooter>
    <oddFooter>&amp;C第&amp;P页, 共&amp;N页</oddFooter>
  </headerFooter>
  <ignoredErrors>
    <ignoredError sqref="A8 D8 E8 F8 G8 A9 D9 E9 F9 G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7"/>
    </sheetView>
  </sheetViews>
  <sheetFormatPr defaultColWidth="9" defaultRowHeight="13.5" x14ac:dyDescent="0.15"/>
  <cols>
    <col min="1" max="1" width="8.5" customWidth="1"/>
    <col min="2" max="2" width="6.75" customWidth="1"/>
    <col min="3" max="3" width="7.625" customWidth="1"/>
    <col min="4" max="4" width="18.25" customWidth="1"/>
    <col min="5" max="5" width="35.8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1" t="s">
        <v>241</v>
      </c>
      <c r="B1" s="172"/>
      <c r="C1" s="172"/>
      <c r="D1" s="172"/>
      <c r="E1" s="172"/>
      <c r="F1" s="172"/>
      <c r="G1" s="172"/>
      <c r="H1" s="172"/>
      <c r="I1" s="172"/>
      <c r="J1" s="172"/>
      <c r="K1" s="172"/>
      <c r="L1" s="172"/>
      <c r="M1" s="25"/>
      <c r="N1" s="25"/>
    </row>
    <row r="2" spans="1:14" ht="15.75" customHeight="1" x14ac:dyDescent="0.15">
      <c r="A2" s="20"/>
      <c r="B2" s="20"/>
      <c r="C2" s="20"/>
      <c r="D2" s="20"/>
      <c r="E2" s="20"/>
      <c r="F2" s="20"/>
      <c r="G2" s="20"/>
      <c r="H2" s="20"/>
      <c r="I2" s="26"/>
      <c r="J2" s="26"/>
      <c r="K2" s="26"/>
      <c r="L2" s="27" t="s">
        <v>1</v>
      </c>
      <c r="M2" s="25"/>
      <c r="N2" s="25"/>
    </row>
    <row r="3" spans="1:14" ht="16.5" customHeight="1" x14ac:dyDescent="0.15">
      <c r="A3" s="173" t="s">
        <v>73</v>
      </c>
      <c r="B3" s="174"/>
      <c r="C3" s="175"/>
      <c r="D3" s="152" t="s">
        <v>41</v>
      </c>
      <c r="E3" s="152" t="s">
        <v>42</v>
      </c>
      <c r="F3" s="152" t="s">
        <v>242</v>
      </c>
      <c r="G3" s="152" t="s">
        <v>158</v>
      </c>
      <c r="H3" s="173" t="s">
        <v>76</v>
      </c>
      <c r="I3" s="174"/>
      <c r="J3" s="175"/>
      <c r="K3" s="173" t="s">
        <v>77</v>
      </c>
      <c r="L3" s="175" t="s">
        <v>159</v>
      </c>
      <c r="M3" s="28"/>
      <c r="N3" s="25"/>
    </row>
    <row r="4" spans="1:14" ht="34.5" customHeight="1" x14ac:dyDescent="0.15">
      <c r="A4" s="21" t="s">
        <v>160</v>
      </c>
      <c r="B4" s="21" t="s">
        <v>161</v>
      </c>
      <c r="C4" s="21" t="s">
        <v>162</v>
      </c>
      <c r="D4" s="152"/>
      <c r="E4" s="152"/>
      <c r="F4" s="152"/>
      <c r="G4" s="152"/>
      <c r="H4" s="21" t="s">
        <v>79</v>
      </c>
      <c r="I4" s="21" t="s">
        <v>81</v>
      </c>
      <c r="J4" s="21" t="s">
        <v>164</v>
      </c>
      <c r="K4" s="173" t="s">
        <v>243</v>
      </c>
      <c r="L4" s="175" t="s">
        <v>159</v>
      </c>
      <c r="M4" s="28"/>
      <c r="N4" s="25"/>
    </row>
    <row r="5" spans="1:14" ht="22.5" customHeight="1" x14ac:dyDescent="0.15">
      <c r="A5" s="179" t="s">
        <v>4</v>
      </c>
      <c r="B5" s="180"/>
      <c r="C5" s="180"/>
      <c r="D5" s="180"/>
      <c r="E5" s="180"/>
      <c r="F5" s="181"/>
      <c r="G5" s="182">
        <v>0</v>
      </c>
      <c r="H5" s="182">
        <v>0</v>
      </c>
      <c r="I5" s="182">
        <v>0</v>
      </c>
      <c r="J5" s="182">
        <v>0</v>
      </c>
      <c r="K5" s="182">
        <v>0</v>
      </c>
      <c r="L5" s="182">
        <v>0</v>
      </c>
      <c r="M5" s="28"/>
      <c r="N5" s="25"/>
    </row>
    <row r="6" spans="1:14" ht="22.5" customHeight="1" x14ac:dyDescent="0.15">
      <c r="A6" s="183"/>
      <c r="B6" s="184"/>
      <c r="C6" s="184"/>
      <c r="D6" s="185" t="s">
        <v>45</v>
      </c>
      <c r="E6" s="185" t="s">
        <v>46</v>
      </c>
      <c r="F6" s="186"/>
      <c r="G6" s="182">
        <v>0</v>
      </c>
      <c r="H6" s="182">
        <v>0</v>
      </c>
      <c r="I6" s="182">
        <v>0</v>
      </c>
      <c r="J6" s="182">
        <v>0</v>
      </c>
      <c r="K6" s="182">
        <v>0</v>
      </c>
      <c r="L6" s="182">
        <v>0</v>
      </c>
      <c r="M6" s="178"/>
      <c r="N6" s="25"/>
    </row>
    <row r="7" spans="1:14" ht="22.5" customHeight="1" x14ac:dyDescent="0.15">
      <c r="A7" s="183"/>
      <c r="B7" s="183"/>
      <c r="C7" s="183"/>
      <c r="D7" s="185" t="s">
        <v>55</v>
      </c>
      <c r="E7" s="185" t="s">
        <v>56</v>
      </c>
      <c r="F7" s="183"/>
      <c r="G7" s="182">
        <v>0</v>
      </c>
      <c r="H7" s="182">
        <v>0</v>
      </c>
      <c r="I7" s="182">
        <v>0</v>
      </c>
      <c r="J7" s="182">
        <v>0</v>
      </c>
      <c r="K7" s="182">
        <v>0</v>
      </c>
      <c r="L7" s="182">
        <v>0</v>
      </c>
      <c r="M7" s="25"/>
      <c r="N7" s="25"/>
    </row>
    <row r="8" spans="1:14" ht="7.5" customHeight="1" x14ac:dyDescent="0.15">
      <c r="A8" s="25"/>
      <c r="B8" s="25"/>
      <c r="C8" s="25"/>
      <c r="D8" s="25"/>
      <c r="E8" s="25"/>
      <c r="F8" s="25"/>
      <c r="G8" s="25"/>
      <c r="H8" s="25"/>
      <c r="I8" s="25"/>
      <c r="J8" s="25"/>
      <c r="K8" s="25"/>
      <c r="L8" s="25"/>
      <c r="M8" s="25"/>
      <c r="N8" s="25"/>
    </row>
  </sheetData>
  <mergeCells count="10">
    <mergeCell ref="A1:L1"/>
    <mergeCell ref="A3:C3"/>
    <mergeCell ref="H3:J3"/>
    <mergeCell ref="A5:F5"/>
    <mergeCell ref="D3:D4"/>
    <mergeCell ref="E3:E4"/>
    <mergeCell ref="F3:F4"/>
    <mergeCell ref="G3:G4"/>
    <mergeCell ref="K3:K4"/>
    <mergeCell ref="L3:L4"/>
  </mergeCells>
  <phoneticPr fontId="35"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4"/>
  <sheetViews>
    <sheetView tabSelected="1" zoomScale="89" zoomScaleNormal="89" workbookViewId="0">
      <pane xSplit="2" ySplit="6" topLeftCell="C7" activePane="bottomRight" state="frozen"/>
      <selection pane="topRight"/>
      <selection pane="bottomLeft"/>
      <selection pane="bottomRight" activeCell="P125" sqref="P125"/>
    </sheetView>
  </sheetViews>
  <sheetFormatPr defaultColWidth="9" defaultRowHeight="13.5" x14ac:dyDescent="0.15"/>
  <cols>
    <col min="1" max="1" width="8" customWidth="1"/>
    <col min="2" max="2" width="23.625" customWidth="1"/>
    <col min="3" max="3" width="10.25" customWidth="1"/>
    <col min="4" max="4" width="9.25" customWidth="1"/>
    <col min="5" max="9" width="7.5" customWidth="1"/>
    <col min="10" max="10" width="18.375" customWidth="1"/>
    <col min="11" max="11" width="9.375" customWidth="1"/>
    <col min="12" max="12" width="11.375" customWidth="1"/>
    <col min="13" max="13" width="9" customWidth="1"/>
    <col min="14" max="14" width="11.625" customWidth="1"/>
    <col min="15" max="15" width="14" customWidth="1"/>
    <col min="16" max="16" width="10.75" customWidth="1"/>
    <col min="17" max="17" width="8.62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3"/>
      <c r="B1" s="3"/>
      <c r="C1" s="3"/>
      <c r="D1" s="3"/>
      <c r="E1" s="3"/>
      <c r="F1" s="3"/>
      <c r="G1" s="3"/>
      <c r="H1" s="3"/>
      <c r="I1" s="3"/>
      <c r="J1" s="3"/>
      <c r="K1" s="3"/>
      <c r="L1" s="3"/>
      <c r="M1" s="3"/>
      <c r="N1" s="3"/>
      <c r="O1" s="3"/>
      <c r="P1" s="3"/>
      <c r="Q1" s="3"/>
      <c r="R1" s="3"/>
      <c r="S1" s="3"/>
      <c r="T1" s="3"/>
      <c r="U1" s="3"/>
      <c r="V1" s="3"/>
      <c r="W1" s="3"/>
      <c r="X1" s="3"/>
    </row>
    <row r="2" spans="1:24" ht="37.5" customHeight="1" x14ac:dyDescent="0.15">
      <c r="A2" s="127" t="s">
        <v>244</v>
      </c>
      <c r="B2" s="128"/>
      <c r="C2" s="128"/>
      <c r="D2" s="128"/>
      <c r="E2" s="128"/>
      <c r="F2" s="128"/>
      <c r="G2" s="128"/>
      <c r="H2" s="128"/>
      <c r="I2" s="128"/>
      <c r="J2" s="128"/>
      <c r="K2" s="128"/>
      <c r="L2" s="128"/>
      <c r="M2" s="128"/>
      <c r="N2" s="128"/>
      <c r="O2" s="128"/>
      <c r="P2" s="128"/>
      <c r="Q2" s="128"/>
      <c r="R2" s="128"/>
      <c r="S2" s="128"/>
      <c r="T2" s="128"/>
      <c r="U2" s="128"/>
      <c r="V2" s="128"/>
      <c r="W2" s="129"/>
      <c r="X2" s="3"/>
    </row>
    <row r="3" spans="1:24" ht="18" customHeight="1" x14ac:dyDescent="0.15">
      <c r="A3" s="176" t="s">
        <v>1</v>
      </c>
      <c r="B3" s="132"/>
      <c r="C3" s="132"/>
      <c r="D3" s="132"/>
      <c r="E3" s="132"/>
      <c r="F3" s="132"/>
      <c r="G3" s="132"/>
      <c r="H3" s="132"/>
      <c r="I3" s="132"/>
      <c r="J3" s="132"/>
      <c r="K3" s="132"/>
      <c r="L3" s="132"/>
      <c r="M3" s="132"/>
      <c r="N3" s="132"/>
      <c r="O3" s="132"/>
      <c r="P3" s="132"/>
      <c r="Q3" s="132"/>
      <c r="R3" s="132"/>
      <c r="S3" s="132"/>
      <c r="T3" s="132"/>
      <c r="U3" s="132"/>
      <c r="V3" s="132"/>
      <c r="W3" s="133"/>
      <c r="X3" s="3"/>
    </row>
    <row r="4" spans="1:24" ht="18" customHeight="1" x14ac:dyDescent="0.15">
      <c r="A4" s="138" t="s">
        <v>41</v>
      </c>
      <c r="B4" s="138" t="s">
        <v>42</v>
      </c>
      <c r="C4" s="138" t="s">
        <v>245</v>
      </c>
      <c r="D4" s="138" t="s">
        <v>75</v>
      </c>
      <c r="E4" s="138" t="s">
        <v>73</v>
      </c>
      <c r="F4" s="138" t="s">
        <v>74</v>
      </c>
      <c r="G4" s="138" t="s">
        <v>246</v>
      </c>
      <c r="H4" s="138" t="s">
        <v>247</v>
      </c>
      <c r="I4" s="138" t="s">
        <v>248</v>
      </c>
      <c r="J4" s="138" t="s">
        <v>249</v>
      </c>
      <c r="K4" s="138" t="s">
        <v>250</v>
      </c>
      <c r="L4" s="138" t="s">
        <v>251</v>
      </c>
      <c r="M4" s="139"/>
      <c r="N4" s="139"/>
      <c r="O4" s="139"/>
      <c r="P4" s="139"/>
      <c r="Q4" s="139"/>
      <c r="R4" s="139"/>
      <c r="S4" s="139"/>
      <c r="T4" s="139"/>
      <c r="U4" s="139"/>
      <c r="V4" s="139"/>
      <c r="W4" s="138" t="s">
        <v>252</v>
      </c>
      <c r="X4" s="9"/>
    </row>
    <row r="5" spans="1:24" ht="47.25" customHeight="1" x14ac:dyDescent="0.15">
      <c r="A5" s="139"/>
      <c r="B5" s="139"/>
      <c r="C5" s="139"/>
      <c r="D5" s="139"/>
      <c r="E5" s="139"/>
      <c r="F5" s="139"/>
      <c r="G5" s="139"/>
      <c r="H5" s="139"/>
      <c r="I5" s="139"/>
      <c r="J5" s="139"/>
      <c r="K5" s="139"/>
      <c r="L5" s="4" t="s">
        <v>158</v>
      </c>
      <c r="M5" s="4" t="s">
        <v>253</v>
      </c>
      <c r="N5" s="4" t="s">
        <v>11</v>
      </c>
      <c r="O5" s="4" t="s">
        <v>12</v>
      </c>
      <c r="P5" s="4" t="s">
        <v>254</v>
      </c>
      <c r="Q5" s="4" t="s">
        <v>13</v>
      </c>
      <c r="R5" s="4" t="s">
        <v>14</v>
      </c>
      <c r="S5" s="4" t="s">
        <v>7</v>
      </c>
      <c r="T5" s="4" t="s">
        <v>8</v>
      </c>
      <c r="U5" s="4" t="s">
        <v>9</v>
      </c>
      <c r="V5" s="4" t="s">
        <v>10</v>
      </c>
      <c r="W5" s="139"/>
      <c r="X5" s="9"/>
    </row>
    <row r="6" spans="1:24" ht="18" customHeight="1" x14ac:dyDescent="0.15">
      <c r="A6" s="177" t="s">
        <v>4</v>
      </c>
      <c r="B6" s="139"/>
      <c r="C6" s="139"/>
      <c r="D6" s="139"/>
      <c r="E6" s="139"/>
      <c r="F6" s="139"/>
      <c r="G6" s="139"/>
      <c r="H6" s="139"/>
      <c r="I6" s="139"/>
      <c r="J6" s="139"/>
      <c r="K6" s="139"/>
      <c r="L6" s="6">
        <f>SUM(N6,P6)</f>
        <v>17723401</v>
      </c>
      <c r="M6" s="6">
        <v>0</v>
      </c>
      <c r="N6" s="6">
        <f>SUM(N7:N203)</f>
        <v>17613401</v>
      </c>
      <c r="O6" s="6">
        <v>0</v>
      </c>
      <c r="P6" s="6">
        <v>110000</v>
      </c>
      <c r="Q6" s="6">
        <v>0</v>
      </c>
      <c r="R6" s="6">
        <v>0</v>
      </c>
      <c r="S6" s="6">
        <v>0</v>
      </c>
      <c r="T6" s="6">
        <v>0</v>
      </c>
      <c r="U6" s="6">
        <v>0</v>
      </c>
      <c r="V6" s="6">
        <v>750966</v>
      </c>
      <c r="W6" s="10"/>
      <c r="X6" s="9"/>
    </row>
    <row r="7" spans="1:24" ht="23.1" customHeight="1" x14ac:dyDescent="0.15">
      <c r="A7" s="5" t="s">
        <v>45</v>
      </c>
      <c r="B7" s="5" t="s">
        <v>46</v>
      </c>
      <c r="C7" s="5" t="s">
        <v>89</v>
      </c>
      <c r="D7" s="5" t="s">
        <v>89</v>
      </c>
      <c r="E7" s="5" t="s">
        <v>84</v>
      </c>
      <c r="F7" s="5" t="s">
        <v>85</v>
      </c>
      <c r="G7" s="5" t="s">
        <v>255</v>
      </c>
      <c r="H7" s="5" t="s">
        <v>256</v>
      </c>
      <c r="I7" s="5" t="s">
        <v>257</v>
      </c>
      <c r="J7" s="7" t="s">
        <v>229</v>
      </c>
      <c r="K7" s="7"/>
      <c r="L7" s="8">
        <f t="shared" ref="L7:L38" si="0">SUM(N7,P7)</f>
        <v>30000</v>
      </c>
      <c r="M7" s="7" t="s">
        <v>127</v>
      </c>
      <c r="N7" s="7">
        <v>30000</v>
      </c>
      <c r="O7" s="7" t="s">
        <v>127</v>
      </c>
      <c r="P7" s="7" t="s">
        <v>127</v>
      </c>
      <c r="Q7" s="7" t="s">
        <v>127</v>
      </c>
      <c r="R7" s="7" t="s">
        <v>127</v>
      </c>
      <c r="S7" s="7" t="s">
        <v>127</v>
      </c>
      <c r="T7" s="7" t="s">
        <v>127</v>
      </c>
      <c r="U7" s="7" t="s">
        <v>127</v>
      </c>
      <c r="V7" s="7" t="s">
        <v>127</v>
      </c>
      <c r="W7" s="7"/>
      <c r="X7" s="9"/>
    </row>
    <row r="8" spans="1:24" ht="18" customHeight="1" x14ac:dyDescent="0.15">
      <c r="A8" s="5" t="s">
        <v>45</v>
      </c>
      <c r="B8" s="5" t="s">
        <v>46</v>
      </c>
      <c r="C8" s="5" t="s">
        <v>90</v>
      </c>
      <c r="D8" s="5" t="s">
        <v>90</v>
      </c>
      <c r="E8" s="5" t="s">
        <v>84</v>
      </c>
      <c r="F8" s="5" t="s">
        <v>85</v>
      </c>
      <c r="G8" s="5" t="s">
        <v>258</v>
      </c>
      <c r="H8" s="5" t="s">
        <v>259</v>
      </c>
      <c r="I8" s="5" t="s">
        <v>260</v>
      </c>
      <c r="J8" s="7" t="s">
        <v>261</v>
      </c>
      <c r="K8" s="7"/>
      <c r="L8" s="8">
        <f t="shared" si="0"/>
        <v>24808</v>
      </c>
      <c r="M8" s="7" t="s">
        <v>127</v>
      </c>
      <c r="N8" s="7">
        <v>24808</v>
      </c>
      <c r="O8" s="7" t="s">
        <v>127</v>
      </c>
      <c r="P8" s="7" t="s">
        <v>127</v>
      </c>
      <c r="Q8" s="7" t="s">
        <v>127</v>
      </c>
      <c r="R8" s="7" t="s">
        <v>127</v>
      </c>
      <c r="S8" s="7" t="s">
        <v>127</v>
      </c>
      <c r="T8" s="7" t="s">
        <v>127</v>
      </c>
      <c r="U8" s="7" t="s">
        <v>127</v>
      </c>
      <c r="V8" s="7" t="s">
        <v>127</v>
      </c>
      <c r="W8" s="7"/>
      <c r="X8" s="9"/>
    </row>
    <row r="9" spans="1:24" ht="18" customHeight="1" x14ac:dyDescent="0.15">
      <c r="A9" s="5" t="s">
        <v>45</v>
      </c>
      <c r="B9" s="5" t="s">
        <v>46</v>
      </c>
      <c r="C9" s="5" t="s">
        <v>87</v>
      </c>
      <c r="D9" s="5" t="s">
        <v>87</v>
      </c>
      <c r="E9" s="5" t="s">
        <v>84</v>
      </c>
      <c r="F9" s="5" t="s">
        <v>85</v>
      </c>
      <c r="G9" s="5" t="s">
        <v>262</v>
      </c>
      <c r="H9" s="5" t="s">
        <v>263</v>
      </c>
      <c r="I9" s="5" t="s">
        <v>260</v>
      </c>
      <c r="J9" s="7" t="s">
        <v>261</v>
      </c>
      <c r="K9" s="7"/>
      <c r="L9" s="8">
        <f t="shared" si="0"/>
        <v>22554</v>
      </c>
      <c r="M9" s="7" t="s">
        <v>127</v>
      </c>
      <c r="N9" s="7">
        <v>22554</v>
      </c>
      <c r="O9" s="7" t="s">
        <v>127</v>
      </c>
      <c r="P9" s="7" t="s">
        <v>127</v>
      </c>
      <c r="Q9" s="7" t="s">
        <v>127</v>
      </c>
      <c r="R9" s="7" t="s">
        <v>127</v>
      </c>
      <c r="S9" s="7" t="s">
        <v>127</v>
      </c>
      <c r="T9" s="7" t="s">
        <v>127</v>
      </c>
      <c r="U9" s="7" t="s">
        <v>127</v>
      </c>
      <c r="V9" s="7" t="s">
        <v>127</v>
      </c>
      <c r="W9" s="7"/>
      <c r="X9" s="9"/>
    </row>
    <row r="10" spans="1:24" ht="18" customHeight="1" x14ac:dyDescent="0.15">
      <c r="A10" s="5" t="s">
        <v>45</v>
      </c>
      <c r="B10" s="5" t="s">
        <v>46</v>
      </c>
      <c r="C10" s="5" t="s">
        <v>91</v>
      </c>
      <c r="D10" s="5" t="s">
        <v>91</v>
      </c>
      <c r="E10" s="5" t="s">
        <v>84</v>
      </c>
      <c r="F10" s="5" t="s">
        <v>85</v>
      </c>
      <c r="G10" s="5" t="s">
        <v>264</v>
      </c>
      <c r="H10" s="5" t="s">
        <v>265</v>
      </c>
      <c r="I10" s="5" t="s">
        <v>260</v>
      </c>
      <c r="J10" s="7" t="s">
        <v>261</v>
      </c>
      <c r="K10" s="7"/>
      <c r="L10" s="8">
        <f t="shared" si="0"/>
        <v>137400</v>
      </c>
      <c r="M10" s="7" t="s">
        <v>127</v>
      </c>
      <c r="N10" s="7">
        <v>137400</v>
      </c>
      <c r="O10" s="7" t="s">
        <v>127</v>
      </c>
      <c r="P10" s="7" t="s">
        <v>127</v>
      </c>
      <c r="Q10" s="7" t="s">
        <v>127</v>
      </c>
      <c r="R10" s="7" t="s">
        <v>127</v>
      </c>
      <c r="S10" s="7" t="s">
        <v>127</v>
      </c>
      <c r="T10" s="7" t="s">
        <v>127</v>
      </c>
      <c r="U10" s="7" t="s">
        <v>127</v>
      </c>
      <c r="V10" s="7" t="s">
        <v>127</v>
      </c>
      <c r="W10" s="7"/>
      <c r="X10" s="9"/>
    </row>
    <row r="11" spans="1:24" ht="18" customHeight="1" x14ac:dyDescent="0.15">
      <c r="A11" s="5" t="s">
        <v>45</v>
      </c>
      <c r="B11" s="5" t="s">
        <v>46</v>
      </c>
      <c r="C11" s="5" t="s">
        <v>86</v>
      </c>
      <c r="D11" s="5" t="s">
        <v>86</v>
      </c>
      <c r="E11" s="5" t="s">
        <v>84</v>
      </c>
      <c r="F11" s="5" t="s">
        <v>85</v>
      </c>
      <c r="G11" s="5" t="s">
        <v>266</v>
      </c>
      <c r="H11" s="5" t="s">
        <v>267</v>
      </c>
      <c r="I11" s="5" t="s">
        <v>268</v>
      </c>
      <c r="J11" s="7" t="s">
        <v>269</v>
      </c>
      <c r="K11" s="7"/>
      <c r="L11" s="8">
        <f t="shared" si="0"/>
        <v>823920</v>
      </c>
      <c r="M11" s="7" t="s">
        <v>127</v>
      </c>
      <c r="N11" s="7">
        <v>823920</v>
      </c>
      <c r="O11" s="7" t="s">
        <v>127</v>
      </c>
      <c r="P11" s="7" t="s">
        <v>127</v>
      </c>
      <c r="Q11" s="7" t="s">
        <v>127</v>
      </c>
      <c r="R11" s="7" t="s">
        <v>127</v>
      </c>
      <c r="S11" s="7" t="s">
        <v>127</v>
      </c>
      <c r="T11" s="7" t="s">
        <v>127</v>
      </c>
      <c r="U11" s="7" t="s">
        <v>127</v>
      </c>
      <c r="V11" s="7" t="s">
        <v>127</v>
      </c>
      <c r="W11" s="7"/>
      <c r="X11" s="9"/>
    </row>
    <row r="12" spans="1:24" ht="18" customHeight="1" x14ac:dyDescent="0.15">
      <c r="A12" s="5" t="s">
        <v>45</v>
      </c>
      <c r="B12" s="5" t="s">
        <v>46</v>
      </c>
      <c r="C12" s="5" t="s">
        <v>108</v>
      </c>
      <c r="D12" s="5" t="s">
        <v>94</v>
      </c>
      <c r="E12" s="5" t="s">
        <v>84</v>
      </c>
      <c r="F12" s="5" t="s">
        <v>85</v>
      </c>
      <c r="G12" s="5" t="s">
        <v>270</v>
      </c>
      <c r="H12" s="5" t="s">
        <v>271</v>
      </c>
      <c r="I12" s="5" t="s">
        <v>268</v>
      </c>
      <c r="J12" s="7" t="s">
        <v>269</v>
      </c>
      <c r="K12" s="7"/>
      <c r="L12" s="8">
        <f t="shared" si="0"/>
        <v>216000</v>
      </c>
      <c r="M12" s="7" t="s">
        <v>127</v>
      </c>
      <c r="N12" s="7">
        <v>216000</v>
      </c>
      <c r="O12" s="7" t="s">
        <v>127</v>
      </c>
      <c r="P12" s="7" t="s">
        <v>127</v>
      </c>
      <c r="Q12" s="7" t="s">
        <v>127</v>
      </c>
      <c r="R12" s="7" t="s">
        <v>127</v>
      </c>
      <c r="S12" s="7" t="s">
        <v>127</v>
      </c>
      <c r="T12" s="7" t="s">
        <v>127</v>
      </c>
      <c r="U12" s="7" t="s">
        <v>127</v>
      </c>
      <c r="V12" s="7" t="s">
        <v>127</v>
      </c>
      <c r="W12" s="7"/>
      <c r="X12" s="9"/>
    </row>
    <row r="13" spans="1:24" ht="18" customHeight="1" x14ac:dyDescent="0.15">
      <c r="A13" s="5" t="s">
        <v>45</v>
      </c>
      <c r="B13" s="5" t="s">
        <v>46</v>
      </c>
      <c r="C13" s="5" t="s">
        <v>88</v>
      </c>
      <c r="D13" s="5" t="s">
        <v>88</v>
      </c>
      <c r="E13" s="5" t="s">
        <v>84</v>
      </c>
      <c r="F13" s="5" t="s">
        <v>85</v>
      </c>
      <c r="G13" s="5" t="s">
        <v>272</v>
      </c>
      <c r="H13" s="5" t="s">
        <v>273</v>
      </c>
      <c r="I13" s="5" t="s">
        <v>260</v>
      </c>
      <c r="J13" s="7" t="s">
        <v>261</v>
      </c>
      <c r="K13" s="7"/>
      <c r="L13" s="8">
        <f t="shared" si="0"/>
        <v>16915</v>
      </c>
      <c r="M13" s="7" t="s">
        <v>127</v>
      </c>
      <c r="N13" s="7">
        <v>16915</v>
      </c>
      <c r="O13" s="7" t="s">
        <v>127</v>
      </c>
      <c r="P13" s="7" t="s">
        <v>127</v>
      </c>
      <c r="Q13" s="7" t="s">
        <v>127</v>
      </c>
      <c r="R13" s="7" t="s">
        <v>127</v>
      </c>
      <c r="S13" s="7" t="s">
        <v>127</v>
      </c>
      <c r="T13" s="7" t="s">
        <v>127</v>
      </c>
      <c r="U13" s="7" t="s">
        <v>127</v>
      </c>
      <c r="V13" s="7" t="s">
        <v>127</v>
      </c>
      <c r="W13" s="7"/>
      <c r="X13" s="9"/>
    </row>
    <row r="14" spans="1:24" ht="18" customHeight="1" x14ac:dyDescent="0.15">
      <c r="A14" s="5" t="s">
        <v>45</v>
      </c>
      <c r="B14" s="5" t="s">
        <v>46</v>
      </c>
      <c r="C14" s="5" t="s">
        <v>100</v>
      </c>
      <c r="D14" s="5" t="s">
        <v>100</v>
      </c>
      <c r="E14" s="5" t="s">
        <v>84</v>
      </c>
      <c r="F14" s="5" t="s">
        <v>85</v>
      </c>
      <c r="G14" s="5" t="s">
        <v>274</v>
      </c>
      <c r="H14" s="5" t="s">
        <v>179</v>
      </c>
      <c r="I14" s="5" t="s">
        <v>268</v>
      </c>
      <c r="J14" s="7" t="s">
        <v>269</v>
      </c>
      <c r="K14" s="7"/>
      <c r="L14" s="8">
        <f t="shared" si="0"/>
        <v>310100</v>
      </c>
      <c r="M14" s="7" t="s">
        <v>127</v>
      </c>
      <c r="N14" s="7">
        <v>310100</v>
      </c>
      <c r="O14" s="7" t="s">
        <v>127</v>
      </c>
      <c r="P14" s="7" t="s">
        <v>127</v>
      </c>
      <c r="Q14" s="7" t="s">
        <v>127</v>
      </c>
      <c r="R14" s="7" t="s">
        <v>127</v>
      </c>
      <c r="S14" s="7" t="s">
        <v>127</v>
      </c>
      <c r="T14" s="7" t="s">
        <v>127</v>
      </c>
      <c r="U14" s="7" t="s">
        <v>127</v>
      </c>
      <c r="V14" s="7" t="s">
        <v>127</v>
      </c>
      <c r="W14" s="7"/>
      <c r="X14" s="9"/>
    </row>
    <row r="15" spans="1:24" ht="18" customHeight="1" x14ac:dyDescent="0.15">
      <c r="A15" s="5" t="s">
        <v>45</v>
      </c>
      <c r="B15" s="5" t="s">
        <v>46</v>
      </c>
      <c r="C15" s="5" t="s">
        <v>100</v>
      </c>
      <c r="D15" s="5" t="s">
        <v>100</v>
      </c>
      <c r="E15" s="5" t="s">
        <v>84</v>
      </c>
      <c r="F15" s="5" t="s">
        <v>85</v>
      </c>
      <c r="G15" s="5" t="s">
        <v>274</v>
      </c>
      <c r="H15" s="5" t="s">
        <v>275</v>
      </c>
      <c r="I15" s="5" t="s">
        <v>268</v>
      </c>
      <c r="J15" s="7" t="s">
        <v>269</v>
      </c>
      <c r="K15" s="7"/>
      <c r="L15" s="8">
        <f t="shared" si="0"/>
        <v>39400</v>
      </c>
      <c r="M15" s="7" t="s">
        <v>127</v>
      </c>
      <c r="N15" s="7">
        <v>39400</v>
      </c>
      <c r="O15" s="7" t="s">
        <v>127</v>
      </c>
      <c r="P15" s="7" t="s">
        <v>127</v>
      </c>
      <c r="Q15" s="7" t="s">
        <v>127</v>
      </c>
      <c r="R15" s="7" t="s">
        <v>127</v>
      </c>
      <c r="S15" s="7" t="s">
        <v>127</v>
      </c>
      <c r="T15" s="7" t="s">
        <v>127</v>
      </c>
      <c r="U15" s="7" t="s">
        <v>127</v>
      </c>
      <c r="V15" s="7" t="s">
        <v>127</v>
      </c>
      <c r="W15" s="7"/>
      <c r="X15" s="9"/>
    </row>
    <row r="16" spans="1:24" ht="18" customHeight="1" x14ac:dyDescent="0.15">
      <c r="A16" s="5" t="s">
        <v>45</v>
      </c>
      <c r="B16" s="5" t="s">
        <v>46</v>
      </c>
      <c r="C16" s="5" t="s">
        <v>100</v>
      </c>
      <c r="D16" s="5" t="s">
        <v>100</v>
      </c>
      <c r="E16" s="5" t="s">
        <v>84</v>
      </c>
      <c r="F16" s="5" t="s">
        <v>85</v>
      </c>
      <c r="G16" s="5" t="s">
        <v>274</v>
      </c>
      <c r="H16" s="5" t="s">
        <v>276</v>
      </c>
      <c r="I16" s="5" t="s">
        <v>268</v>
      </c>
      <c r="J16" s="7" t="s">
        <v>269</v>
      </c>
      <c r="K16" s="7"/>
      <c r="L16" s="8">
        <f t="shared" si="0"/>
        <v>25700</v>
      </c>
      <c r="M16" s="7" t="s">
        <v>127</v>
      </c>
      <c r="N16" s="7">
        <v>25700</v>
      </c>
      <c r="O16" s="7" t="s">
        <v>127</v>
      </c>
      <c r="P16" s="7" t="s">
        <v>127</v>
      </c>
      <c r="Q16" s="7" t="s">
        <v>127</v>
      </c>
      <c r="R16" s="7" t="s">
        <v>127</v>
      </c>
      <c r="S16" s="7" t="s">
        <v>127</v>
      </c>
      <c r="T16" s="7" t="s">
        <v>127</v>
      </c>
      <c r="U16" s="7" t="s">
        <v>127</v>
      </c>
      <c r="V16" s="7" t="s">
        <v>127</v>
      </c>
      <c r="W16" s="7"/>
      <c r="X16" s="9"/>
    </row>
    <row r="17" spans="1:24" ht="18" customHeight="1" x14ac:dyDescent="0.15">
      <c r="A17" s="5" t="s">
        <v>45</v>
      </c>
      <c r="B17" s="5" t="s">
        <v>46</v>
      </c>
      <c r="C17" s="5" t="s">
        <v>99</v>
      </c>
      <c r="D17" s="5" t="s">
        <v>99</v>
      </c>
      <c r="E17" s="5" t="s">
        <v>84</v>
      </c>
      <c r="F17" s="5" t="s">
        <v>85</v>
      </c>
      <c r="G17" s="5" t="s">
        <v>277</v>
      </c>
      <c r="H17" s="5" t="s">
        <v>278</v>
      </c>
      <c r="I17" s="5" t="s">
        <v>279</v>
      </c>
      <c r="J17" s="7" t="s">
        <v>280</v>
      </c>
      <c r="K17" s="7"/>
      <c r="L17" s="8">
        <f t="shared" si="0"/>
        <v>74524</v>
      </c>
      <c r="M17" s="7" t="s">
        <v>127</v>
      </c>
      <c r="N17" s="7">
        <v>74524</v>
      </c>
      <c r="O17" s="7" t="s">
        <v>127</v>
      </c>
      <c r="P17" s="7" t="s">
        <v>127</v>
      </c>
      <c r="Q17" s="7" t="s">
        <v>127</v>
      </c>
      <c r="R17" s="7" t="s">
        <v>127</v>
      </c>
      <c r="S17" s="7" t="s">
        <v>127</v>
      </c>
      <c r="T17" s="7" t="s">
        <v>127</v>
      </c>
      <c r="U17" s="7" t="s">
        <v>127</v>
      </c>
      <c r="V17" s="7" t="s">
        <v>127</v>
      </c>
      <c r="W17" s="7"/>
      <c r="X17" s="9"/>
    </row>
    <row r="18" spans="1:24" ht="18" customHeight="1" x14ac:dyDescent="0.15">
      <c r="A18" s="5" t="s">
        <v>45</v>
      </c>
      <c r="B18" s="5" t="s">
        <v>46</v>
      </c>
      <c r="C18" s="5" t="s">
        <v>98</v>
      </c>
      <c r="D18" s="5" t="s">
        <v>98</v>
      </c>
      <c r="E18" s="5" t="s">
        <v>84</v>
      </c>
      <c r="F18" s="5" t="s">
        <v>85</v>
      </c>
      <c r="G18" s="5" t="s">
        <v>281</v>
      </c>
      <c r="H18" s="5" t="s">
        <v>282</v>
      </c>
      <c r="I18" s="5" t="s">
        <v>283</v>
      </c>
      <c r="J18" s="7" t="s">
        <v>96</v>
      </c>
      <c r="K18" s="7"/>
      <c r="L18" s="8">
        <f t="shared" si="0"/>
        <v>2300</v>
      </c>
      <c r="M18" s="7" t="s">
        <v>127</v>
      </c>
      <c r="N18" s="7">
        <v>2300</v>
      </c>
      <c r="O18" s="7" t="s">
        <v>127</v>
      </c>
      <c r="P18" s="7" t="s">
        <v>127</v>
      </c>
      <c r="Q18" s="7" t="s">
        <v>127</v>
      </c>
      <c r="R18" s="7" t="s">
        <v>127</v>
      </c>
      <c r="S18" s="7" t="s">
        <v>127</v>
      </c>
      <c r="T18" s="7" t="s">
        <v>127</v>
      </c>
      <c r="U18" s="7" t="s">
        <v>127</v>
      </c>
      <c r="V18" s="7" t="s">
        <v>127</v>
      </c>
      <c r="W18" s="7"/>
      <c r="X18" s="9"/>
    </row>
    <row r="19" spans="1:24" ht="18" customHeight="1" x14ac:dyDescent="0.15">
      <c r="A19" s="5" t="s">
        <v>45</v>
      </c>
      <c r="B19" s="5" t="s">
        <v>46</v>
      </c>
      <c r="C19" s="5" t="s">
        <v>97</v>
      </c>
      <c r="D19" s="5" t="s">
        <v>97</v>
      </c>
      <c r="E19" s="5" t="s">
        <v>84</v>
      </c>
      <c r="F19" s="5" t="s">
        <v>85</v>
      </c>
      <c r="G19" s="5" t="s">
        <v>284</v>
      </c>
      <c r="H19" s="5" t="s">
        <v>285</v>
      </c>
      <c r="I19" s="5" t="s">
        <v>260</v>
      </c>
      <c r="J19" s="7" t="s">
        <v>261</v>
      </c>
      <c r="K19" s="7"/>
      <c r="L19" s="8">
        <f t="shared" si="0"/>
        <v>46700</v>
      </c>
      <c r="M19" s="7" t="s">
        <v>127</v>
      </c>
      <c r="N19" s="7">
        <v>46700</v>
      </c>
      <c r="O19" s="7" t="s">
        <v>127</v>
      </c>
      <c r="P19" s="7" t="s">
        <v>127</v>
      </c>
      <c r="Q19" s="7" t="s">
        <v>127</v>
      </c>
      <c r="R19" s="7" t="s">
        <v>127</v>
      </c>
      <c r="S19" s="7" t="s">
        <v>127</v>
      </c>
      <c r="T19" s="7" t="s">
        <v>127</v>
      </c>
      <c r="U19" s="7" t="s">
        <v>127</v>
      </c>
      <c r="V19" s="7" t="s">
        <v>127</v>
      </c>
      <c r="W19" s="7"/>
      <c r="X19" s="9"/>
    </row>
    <row r="20" spans="1:24" ht="18" customHeight="1" x14ac:dyDescent="0.15">
      <c r="A20" s="5" t="s">
        <v>45</v>
      </c>
      <c r="B20" s="5" t="s">
        <v>46</v>
      </c>
      <c r="C20" s="5" t="s">
        <v>96</v>
      </c>
      <c r="D20" s="5" t="s">
        <v>96</v>
      </c>
      <c r="E20" s="5" t="s">
        <v>84</v>
      </c>
      <c r="F20" s="5" t="s">
        <v>85</v>
      </c>
      <c r="G20" s="5" t="s">
        <v>286</v>
      </c>
      <c r="H20" s="5" t="s">
        <v>287</v>
      </c>
      <c r="I20" s="5" t="s">
        <v>283</v>
      </c>
      <c r="J20" s="7" t="s">
        <v>96</v>
      </c>
      <c r="K20" s="7"/>
      <c r="L20" s="8">
        <f t="shared" si="0"/>
        <v>180431</v>
      </c>
      <c r="M20" s="7" t="s">
        <v>127</v>
      </c>
      <c r="N20" s="7">
        <v>180431</v>
      </c>
      <c r="O20" s="7" t="s">
        <v>127</v>
      </c>
      <c r="P20" s="7" t="s">
        <v>127</v>
      </c>
      <c r="Q20" s="7" t="s">
        <v>127</v>
      </c>
      <c r="R20" s="7" t="s">
        <v>127</v>
      </c>
      <c r="S20" s="7" t="s">
        <v>127</v>
      </c>
      <c r="T20" s="7" t="s">
        <v>127</v>
      </c>
      <c r="U20" s="7" t="s">
        <v>127</v>
      </c>
      <c r="V20" s="7" t="s">
        <v>127</v>
      </c>
      <c r="W20" s="7"/>
      <c r="X20" s="9"/>
    </row>
    <row r="21" spans="1:24" ht="17.100000000000001" customHeight="1" x14ac:dyDescent="0.15">
      <c r="A21" s="5" t="s">
        <v>45</v>
      </c>
      <c r="B21" s="5" t="s">
        <v>46</v>
      </c>
      <c r="C21" s="5" t="s">
        <v>96</v>
      </c>
      <c r="D21" s="5" t="s">
        <v>96</v>
      </c>
      <c r="E21" s="5" t="s">
        <v>84</v>
      </c>
      <c r="F21" s="5" t="s">
        <v>85</v>
      </c>
      <c r="G21" s="5" t="s">
        <v>288</v>
      </c>
      <c r="H21" s="5" t="s">
        <v>289</v>
      </c>
      <c r="I21" s="5" t="s">
        <v>283</v>
      </c>
      <c r="J21" s="7" t="s">
        <v>96</v>
      </c>
      <c r="K21" s="7"/>
      <c r="L21" s="8">
        <f t="shared" si="0"/>
        <v>103799</v>
      </c>
      <c r="M21" s="7" t="s">
        <v>127</v>
      </c>
      <c r="N21" s="7">
        <v>103799</v>
      </c>
      <c r="O21" s="7" t="s">
        <v>127</v>
      </c>
      <c r="P21" s="7" t="s">
        <v>127</v>
      </c>
      <c r="Q21" s="7" t="s">
        <v>127</v>
      </c>
      <c r="R21" s="7" t="s">
        <v>127</v>
      </c>
      <c r="S21" s="7" t="s">
        <v>127</v>
      </c>
      <c r="T21" s="7" t="s">
        <v>127</v>
      </c>
      <c r="U21" s="7" t="s">
        <v>127</v>
      </c>
      <c r="V21" s="7" t="s">
        <v>127</v>
      </c>
      <c r="W21" s="7"/>
      <c r="X21" s="9"/>
    </row>
    <row r="22" spans="1:24" ht="18" customHeight="1" x14ac:dyDescent="0.15">
      <c r="A22" s="5" t="s">
        <v>45</v>
      </c>
      <c r="B22" s="5" t="s">
        <v>46</v>
      </c>
      <c r="C22" s="5" t="s">
        <v>107</v>
      </c>
      <c r="D22" s="5" t="s">
        <v>95</v>
      </c>
      <c r="E22" s="5" t="s">
        <v>84</v>
      </c>
      <c r="F22" s="5" t="s">
        <v>85</v>
      </c>
      <c r="G22" s="5" t="s">
        <v>290</v>
      </c>
      <c r="H22" s="5" t="s">
        <v>291</v>
      </c>
      <c r="I22" s="5" t="s">
        <v>279</v>
      </c>
      <c r="J22" s="7" t="s">
        <v>280</v>
      </c>
      <c r="K22" s="7"/>
      <c r="L22" s="8">
        <f t="shared" si="0"/>
        <v>0</v>
      </c>
      <c r="M22" s="7" t="s">
        <v>127</v>
      </c>
      <c r="N22" s="7"/>
      <c r="O22" s="7" t="s">
        <v>127</v>
      </c>
      <c r="P22" s="7" t="s">
        <v>127</v>
      </c>
      <c r="Q22" s="7" t="s">
        <v>127</v>
      </c>
      <c r="R22" s="7" t="s">
        <v>127</v>
      </c>
      <c r="S22" s="7" t="s">
        <v>127</v>
      </c>
      <c r="T22" s="7" t="s">
        <v>127</v>
      </c>
      <c r="U22" s="7" t="s">
        <v>127</v>
      </c>
      <c r="V22" s="7" t="s">
        <v>127</v>
      </c>
      <c r="W22" s="7"/>
      <c r="X22" s="9"/>
    </row>
    <row r="23" spans="1:24" ht="18" customHeight="1" x14ac:dyDescent="0.15">
      <c r="A23" s="5" t="s">
        <v>45</v>
      </c>
      <c r="B23" s="5" t="s">
        <v>46</v>
      </c>
      <c r="C23" s="5" t="s">
        <v>93</v>
      </c>
      <c r="D23" s="5" t="s">
        <v>93</v>
      </c>
      <c r="E23" s="5" t="s">
        <v>84</v>
      </c>
      <c r="F23" s="5" t="s">
        <v>85</v>
      </c>
      <c r="G23" s="5" t="s">
        <v>292</v>
      </c>
      <c r="H23" s="5" t="s">
        <v>293</v>
      </c>
      <c r="I23" s="5" t="s">
        <v>294</v>
      </c>
      <c r="J23" s="7" t="s">
        <v>295</v>
      </c>
      <c r="K23" s="7"/>
      <c r="L23" s="8">
        <f t="shared" si="0"/>
        <v>14976</v>
      </c>
      <c r="M23" s="7" t="s">
        <v>127</v>
      </c>
      <c r="N23" s="7">
        <v>14976</v>
      </c>
      <c r="O23" s="7" t="s">
        <v>127</v>
      </c>
      <c r="P23" s="7" t="s">
        <v>127</v>
      </c>
      <c r="Q23" s="7" t="s">
        <v>127</v>
      </c>
      <c r="R23" s="7" t="s">
        <v>127</v>
      </c>
      <c r="S23" s="7" t="s">
        <v>127</v>
      </c>
      <c r="T23" s="7" t="s">
        <v>127</v>
      </c>
      <c r="U23" s="7" t="s">
        <v>127</v>
      </c>
      <c r="V23" s="7" t="s">
        <v>127</v>
      </c>
      <c r="W23" s="7"/>
      <c r="X23" s="9"/>
    </row>
    <row r="24" spans="1:24" ht="18" customHeight="1" x14ac:dyDescent="0.15">
      <c r="A24" s="5" t="s">
        <v>45</v>
      </c>
      <c r="B24" s="5" t="s">
        <v>46</v>
      </c>
      <c r="C24" s="5" t="s">
        <v>92</v>
      </c>
      <c r="D24" s="5" t="s">
        <v>92</v>
      </c>
      <c r="E24" s="5" t="s">
        <v>84</v>
      </c>
      <c r="F24" s="5" t="s">
        <v>85</v>
      </c>
      <c r="G24" s="5" t="s">
        <v>296</v>
      </c>
      <c r="H24" s="5" t="s">
        <v>297</v>
      </c>
      <c r="I24" s="5" t="s">
        <v>298</v>
      </c>
      <c r="J24" s="7" t="s">
        <v>92</v>
      </c>
      <c r="K24" s="7" t="s">
        <v>299</v>
      </c>
      <c r="L24" s="8">
        <f t="shared" si="0"/>
        <v>135325</v>
      </c>
      <c r="M24" s="7" t="s">
        <v>127</v>
      </c>
      <c r="N24" s="7">
        <v>135325</v>
      </c>
      <c r="O24" s="7" t="s">
        <v>127</v>
      </c>
      <c r="P24" s="7" t="s">
        <v>127</v>
      </c>
      <c r="Q24" s="7" t="s">
        <v>127</v>
      </c>
      <c r="R24" s="7" t="s">
        <v>127</v>
      </c>
      <c r="S24" s="7" t="s">
        <v>127</v>
      </c>
      <c r="T24" s="7" t="s">
        <v>127</v>
      </c>
      <c r="U24" s="7" t="s">
        <v>127</v>
      </c>
      <c r="V24" s="7" t="s">
        <v>127</v>
      </c>
      <c r="W24" s="7"/>
      <c r="X24" s="9"/>
    </row>
    <row r="25" spans="1:24" ht="18" customHeight="1" x14ac:dyDescent="0.15">
      <c r="A25" s="5" t="s">
        <v>47</v>
      </c>
      <c r="B25" s="5" t="s">
        <v>48</v>
      </c>
      <c r="C25" s="5" t="s">
        <v>90</v>
      </c>
      <c r="D25" s="5" t="s">
        <v>90</v>
      </c>
      <c r="E25" s="5" t="s">
        <v>101</v>
      </c>
      <c r="F25" s="5" t="s">
        <v>102</v>
      </c>
      <c r="G25" s="5" t="s">
        <v>258</v>
      </c>
      <c r="H25" s="5" t="s">
        <v>300</v>
      </c>
      <c r="I25" s="5" t="s">
        <v>301</v>
      </c>
      <c r="J25" s="7" t="s">
        <v>81</v>
      </c>
      <c r="K25" s="7"/>
      <c r="L25" s="8">
        <f t="shared" si="0"/>
        <v>15194</v>
      </c>
      <c r="M25" s="7" t="s">
        <v>127</v>
      </c>
      <c r="N25" s="7">
        <v>15194</v>
      </c>
      <c r="O25" s="7" t="s">
        <v>127</v>
      </c>
      <c r="P25" s="7" t="s">
        <v>127</v>
      </c>
      <c r="Q25" s="7" t="s">
        <v>127</v>
      </c>
      <c r="R25" s="7" t="s">
        <v>127</v>
      </c>
      <c r="S25" s="7" t="s">
        <v>127</v>
      </c>
      <c r="T25" s="7" t="s">
        <v>127</v>
      </c>
      <c r="U25" s="7" t="s">
        <v>127</v>
      </c>
      <c r="V25" s="7" t="s">
        <v>127</v>
      </c>
      <c r="W25" s="7"/>
      <c r="X25" s="9"/>
    </row>
    <row r="26" spans="1:24" ht="18" customHeight="1" x14ac:dyDescent="0.15">
      <c r="A26" s="5" t="s">
        <v>47</v>
      </c>
      <c r="B26" s="5" t="s">
        <v>48</v>
      </c>
      <c r="C26" s="5" t="s">
        <v>87</v>
      </c>
      <c r="D26" s="5" t="s">
        <v>87</v>
      </c>
      <c r="E26" s="5" t="s">
        <v>101</v>
      </c>
      <c r="F26" s="5" t="s">
        <v>102</v>
      </c>
      <c r="G26" s="5" t="s">
        <v>262</v>
      </c>
      <c r="H26" s="5" t="s">
        <v>302</v>
      </c>
      <c r="I26" s="5" t="s">
        <v>301</v>
      </c>
      <c r="J26" s="7" t="s">
        <v>81</v>
      </c>
      <c r="K26" s="7"/>
      <c r="L26" s="8">
        <f t="shared" si="0"/>
        <v>13812</v>
      </c>
      <c r="M26" s="7" t="s">
        <v>127</v>
      </c>
      <c r="N26" s="7">
        <v>13812</v>
      </c>
      <c r="O26" s="7" t="s">
        <v>127</v>
      </c>
      <c r="P26" s="7" t="s">
        <v>127</v>
      </c>
      <c r="Q26" s="7" t="s">
        <v>127</v>
      </c>
      <c r="R26" s="7" t="s">
        <v>127</v>
      </c>
      <c r="S26" s="7" t="s">
        <v>127</v>
      </c>
      <c r="T26" s="7" t="s">
        <v>127</v>
      </c>
      <c r="U26" s="7" t="s">
        <v>127</v>
      </c>
      <c r="V26" s="7" t="s">
        <v>127</v>
      </c>
      <c r="W26" s="7"/>
      <c r="X26" s="9"/>
    </row>
    <row r="27" spans="1:24" ht="18" customHeight="1" x14ac:dyDescent="0.15">
      <c r="A27" s="5" t="s">
        <v>47</v>
      </c>
      <c r="B27" s="5" t="s">
        <v>48</v>
      </c>
      <c r="C27" s="5" t="s">
        <v>86</v>
      </c>
      <c r="D27" s="5" t="s">
        <v>86</v>
      </c>
      <c r="E27" s="5" t="s">
        <v>101</v>
      </c>
      <c r="F27" s="5" t="s">
        <v>102</v>
      </c>
      <c r="G27" s="5" t="s">
        <v>266</v>
      </c>
      <c r="H27" s="5" t="s">
        <v>303</v>
      </c>
      <c r="I27" s="5" t="s">
        <v>304</v>
      </c>
      <c r="J27" s="7" t="s">
        <v>79</v>
      </c>
      <c r="K27" s="7"/>
      <c r="L27" s="8">
        <f t="shared" si="0"/>
        <v>427860</v>
      </c>
      <c r="M27" s="7" t="s">
        <v>127</v>
      </c>
      <c r="N27" s="7">
        <v>427860</v>
      </c>
      <c r="O27" s="7" t="s">
        <v>127</v>
      </c>
      <c r="P27" s="7" t="s">
        <v>127</v>
      </c>
      <c r="Q27" s="7" t="s">
        <v>127</v>
      </c>
      <c r="R27" s="7" t="s">
        <v>127</v>
      </c>
      <c r="S27" s="7" t="s">
        <v>127</v>
      </c>
      <c r="T27" s="7" t="s">
        <v>127</v>
      </c>
      <c r="U27" s="7" t="s">
        <v>127</v>
      </c>
      <c r="V27" s="7" t="s">
        <v>127</v>
      </c>
      <c r="W27" s="7"/>
      <c r="X27" s="9"/>
    </row>
    <row r="28" spans="1:24" ht="18" customHeight="1" x14ac:dyDescent="0.15">
      <c r="A28" s="5" t="s">
        <v>47</v>
      </c>
      <c r="B28" s="5" t="s">
        <v>48</v>
      </c>
      <c r="C28" s="5" t="s">
        <v>108</v>
      </c>
      <c r="D28" s="5" t="s">
        <v>104</v>
      </c>
      <c r="E28" s="5" t="s">
        <v>101</v>
      </c>
      <c r="F28" s="5" t="s">
        <v>102</v>
      </c>
      <c r="G28" s="5" t="s">
        <v>270</v>
      </c>
      <c r="H28" s="5" t="s">
        <v>305</v>
      </c>
      <c r="I28" s="5" t="s">
        <v>304</v>
      </c>
      <c r="J28" s="7" t="s">
        <v>79</v>
      </c>
      <c r="K28" s="7"/>
      <c r="L28" s="8">
        <f t="shared" si="0"/>
        <v>115200</v>
      </c>
      <c r="M28" s="7" t="s">
        <v>127</v>
      </c>
      <c r="N28" s="7">
        <v>115200</v>
      </c>
      <c r="O28" s="7" t="s">
        <v>127</v>
      </c>
      <c r="P28" s="7" t="s">
        <v>127</v>
      </c>
      <c r="Q28" s="7" t="s">
        <v>127</v>
      </c>
      <c r="R28" s="7" t="s">
        <v>127</v>
      </c>
      <c r="S28" s="7" t="s">
        <v>127</v>
      </c>
      <c r="T28" s="7" t="s">
        <v>127</v>
      </c>
      <c r="U28" s="7" t="s">
        <v>127</v>
      </c>
      <c r="V28" s="7" t="s">
        <v>127</v>
      </c>
      <c r="W28" s="7"/>
      <c r="X28" s="9"/>
    </row>
    <row r="29" spans="1:24" ht="18" customHeight="1" x14ac:dyDescent="0.15">
      <c r="A29" s="5" t="s">
        <v>47</v>
      </c>
      <c r="B29" s="5" t="s">
        <v>48</v>
      </c>
      <c r="C29" s="5" t="s">
        <v>88</v>
      </c>
      <c r="D29" s="5" t="s">
        <v>88</v>
      </c>
      <c r="E29" s="5" t="s">
        <v>101</v>
      </c>
      <c r="F29" s="5" t="s">
        <v>102</v>
      </c>
      <c r="G29" s="5" t="s">
        <v>272</v>
      </c>
      <c r="H29" s="5" t="s">
        <v>306</v>
      </c>
      <c r="I29" s="5" t="s">
        <v>301</v>
      </c>
      <c r="J29" s="7" t="s">
        <v>81</v>
      </c>
      <c r="K29" s="7"/>
      <c r="L29" s="8">
        <f t="shared" si="0"/>
        <v>10359</v>
      </c>
      <c r="M29" s="7" t="s">
        <v>127</v>
      </c>
      <c r="N29" s="7">
        <v>10359</v>
      </c>
      <c r="O29" s="7" t="s">
        <v>127</v>
      </c>
      <c r="P29" s="7" t="s">
        <v>127</v>
      </c>
      <c r="Q29" s="7" t="s">
        <v>127</v>
      </c>
      <c r="R29" s="7" t="s">
        <v>127</v>
      </c>
      <c r="S29" s="7" t="s">
        <v>127</v>
      </c>
      <c r="T29" s="7" t="s">
        <v>127</v>
      </c>
      <c r="U29" s="7" t="s">
        <v>127</v>
      </c>
      <c r="V29" s="7" t="s">
        <v>127</v>
      </c>
      <c r="W29" s="7"/>
      <c r="X29" s="9"/>
    </row>
    <row r="30" spans="1:24" ht="18" customHeight="1" x14ac:dyDescent="0.15">
      <c r="A30" s="5" t="s">
        <v>47</v>
      </c>
      <c r="B30" s="5" t="s">
        <v>48</v>
      </c>
      <c r="C30" s="5" t="s">
        <v>100</v>
      </c>
      <c r="D30" s="5" t="s">
        <v>100</v>
      </c>
      <c r="E30" s="5" t="s">
        <v>101</v>
      </c>
      <c r="F30" s="5" t="s">
        <v>102</v>
      </c>
      <c r="G30" s="5" t="s">
        <v>274</v>
      </c>
      <c r="H30" s="5" t="s">
        <v>307</v>
      </c>
      <c r="I30" s="5" t="s">
        <v>268</v>
      </c>
      <c r="J30" s="7" t="s">
        <v>269</v>
      </c>
      <c r="K30" s="7"/>
      <c r="L30" s="8">
        <f t="shared" si="0"/>
        <v>174794</v>
      </c>
      <c r="M30" s="7" t="s">
        <v>127</v>
      </c>
      <c r="N30" s="7">
        <v>174794</v>
      </c>
      <c r="O30" s="7" t="s">
        <v>127</v>
      </c>
      <c r="P30" s="7" t="s">
        <v>127</v>
      </c>
      <c r="Q30" s="7" t="s">
        <v>127</v>
      </c>
      <c r="R30" s="7" t="s">
        <v>127</v>
      </c>
      <c r="S30" s="7" t="s">
        <v>127</v>
      </c>
      <c r="T30" s="7" t="s">
        <v>127</v>
      </c>
      <c r="U30" s="7" t="s">
        <v>127</v>
      </c>
      <c r="V30" s="7" t="s">
        <v>127</v>
      </c>
      <c r="W30" s="7"/>
      <c r="X30" s="9"/>
    </row>
    <row r="31" spans="1:24" ht="18" customHeight="1" x14ac:dyDescent="0.15">
      <c r="A31" s="5" t="s">
        <v>47</v>
      </c>
      <c r="B31" s="5" t="s">
        <v>48</v>
      </c>
      <c r="C31" s="5" t="s">
        <v>100</v>
      </c>
      <c r="D31" s="5" t="s">
        <v>100</v>
      </c>
      <c r="E31" s="5" t="s">
        <v>101</v>
      </c>
      <c r="F31" s="5" t="s">
        <v>102</v>
      </c>
      <c r="G31" s="5" t="s">
        <v>274</v>
      </c>
      <c r="H31" s="5" t="s">
        <v>308</v>
      </c>
      <c r="I31" s="5" t="s">
        <v>304</v>
      </c>
      <c r="J31" s="7" t="s">
        <v>79</v>
      </c>
      <c r="K31" s="7"/>
      <c r="L31" s="8">
        <f t="shared" si="0"/>
        <v>78852</v>
      </c>
      <c r="M31" s="7" t="s">
        <v>127</v>
      </c>
      <c r="N31" s="7">
        <v>78852</v>
      </c>
      <c r="O31" s="7" t="s">
        <v>127</v>
      </c>
      <c r="P31" s="7" t="s">
        <v>127</v>
      </c>
      <c r="Q31" s="7" t="s">
        <v>127</v>
      </c>
      <c r="R31" s="7" t="s">
        <v>127</v>
      </c>
      <c r="S31" s="7" t="s">
        <v>127</v>
      </c>
      <c r="T31" s="7" t="s">
        <v>127</v>
      </c>
      <c r="U31" s="7" t="s">
        <v>127</v>
      </c>
      <c r="V31" s="7" t="s">
        <v>127</v>
      </c>
      <c r="W31" s="7"/>
      <c r="X31" s="9"/>
    </row>
    <row r="32" spans="1:24" ht="18" customHeight="1" x14ac:dyDescent="0.15">
      <c r="A32" s="5" t="s">
        <v>47</v>
      </c>
      <c r="B32" s="5" t="s">
        <v>48</v>
      </c>
      <c r="C32" s="5" t="s">
        <v>100</v>
      </c>
      <c r="D32" s="5" t="s">
        <v>100</v>
      </c>
      <c r="E32" s="5" t="s">
        <v>101</v>
      </c>
      <c r="F32" s="5" t="s">
        <v>102</v>
      </c>
      <c r="G32" s="5" t="s">
        <v>274</v>
      </c>
      <c r="H32" s="5" t="s">
        <v>309</v>
      </c>
      <c r="I32" s="5" t="s">
        <v>304</v>
      </c>
      <c r="J32" s="7" t="s">
        <v>79</v>
      </c>
      <c r="K32" s="7"/>
      <c r="L32" s="8">
        <f t="shared" si="0"/>
        <v>26160</v>
      </c>
      <c r="M32" s="7" t="s">
        <v>127</v>
      </c>
      <c r="N32" s="7">
        <v>26160</v>
      </c>
      <c r="O32" s="7" t="s">
        <v>127</v>
      </c>
      <c r="P32" s="7" t="s">
        <v>127</v>
      </c>
      <c r="Q32" s="7" t="s">
        <v>127</v>
      </c>
      <c r="R32" s="7" t="s">
        <v>127</v>
      </c>
      <c r="S32" s="7" t="s">
        <v>127</v>
      </c>
      <c r="T32" s="7" t="s">
        <v>127</v>
      </c>
      <c r="U32" s="7" t="s">
        <v>127</v>
      </c>
      <c r="V32" s="7" t="s">
        <v>127</v>
      </c>
      <c r="W32" s="7"/>
      <c r="X32" s="9"/>
    </row>
    <row r="33" spans="1:24" ht="18" customHeight="1" x14ac:dyDescent="0.15">
      <c r="A33" s="5" t="s">
        <v>47</v>
      </c>
      <c r="B33" s="5" t="s">
        <v>48</v>
      </c>
      <c r="C33" s="5" t="s">
        <v>98</v>
      </c>
      <c r="D33" s="5" t="s">
        <v>98</v>
      </c>
      <c r="E33" s="5" t="s">
        <v>101</v>
      </c>
      <c r="F33" s="5" t="s">
        <v>102</v>
      </c>
      <c r="G33" s="5" t="s">
        <v>281</v>
      </c>
      <c r="H33" s="5" t="s">
        <v>310</v>
      </c>
      <c r="I33" s="5" t="s">
        <v>304</v>
      </c>
      <c r="J33" s="7" t="s">
        <v>79</v>
      </c>
      <c r="K33" s="7"/>
      <c r="L33" s="8">
        <f t="shared" si="0"/>
        <v>1711</v>
      </c>
      <c r="M33" s="7" t="s">
        <v>127</v>
      </c>
      <c r="N33" s="7">
        <v>1711</v>
      </c>
      <c r="O33" s="7" t="s">
        <v>127</v>
      </c>
      <c r="P33" s="7" t="s">
        <v>127</v>
      </c>
      <c r="Q33" s="7" t="s">
        <v>127</v>
      </c>
      <c r="R33" s="7" t="s">
        <v>127</v>
      </c>
      <c r="S33" s="7" t="s">
        <v>127</v>
      </c>
      <c r="T33" s="7" t="s">
        <v>127</v>
      </c>
      <c r="U33" s="7" t="s">
        <v>127</v>
      </c>
      <c r="V33" s="7" t="s">
        <v>127</v>
      </c>
      <c r="W33" s="7"/>
      <c r="X33" s="9"/>
    </row>
    <row r="34" spans="1:24" ht="18" customHeight="1" x14ac:dyDescent="0.15">
      <c r="A34" s="5" t="s">
        <v>47</v>
      </c>
      <c r="B34" s="5" t="s">
        <v>48</v>
      </c>
      <c r="C34" s="5" t="s">
        <v>98</v>
      </c>
      <c r="D34" s="5" t="s">
        <v>98</v>
      </c>
      <c r="E34" s="5" t="s">
        <v>101</v>
      </c>
      <c r="F34" s="5" t="s">
        <v>102</v>
      </c>
      <c r="G34" s="5" t="s">
        <v>281</v>
      </c>
      <c r="H34" s="5" t="s">
        <v>311</v>
      </c>
      <c r="I34" s="5" t="s">
        <v>304</v>
      </c>
      <c r="J34" s="7" t="s">
        <v>79</v>
      </c>
      <c r="K34" s="7"/>
      <c r="L34" s="8">
        <f t="shared" si="0"/>
        <v>4836</v>
      </c>
      <c r="M34" s="7" t="s">
        <v>127</v>
      </c>
      <c r="N34" s="7">
        <v>4836</v>
      </c>
      <c r="O34" s="7" t="s">
        <v>127</v>
      </c>
      <c r="P34" s="7" t="s">
        <v>127</v>
      </c>
      <c r="Q34" s="7" t="s">
        <v>127</v>
      </c>
      <c r="R34" s="7" t="s">
        <v>127</v>
      </c>
      <c r="S34" s="7" t="s">
        <v>127</v>
      </c>
      <c r="T34" s="7" t="s">
        <v>127</v>
      </c>
      <c r="U34" s="7" t="s">
        <v>127</v>
      </c>
      <c r="V34" s="7" t="s">
        <v>127</v>
      </c>
      <c r="W34" s="7"/>
      <c r="X34" s="9"/>
    </row>
    <row r="35" spans="1:24" ht="18" customHeight="1" x14ac:dyDescent="0.15">
      <c r="A35" s="5" t="s">
        <v>47</v>
      </c>
      <c r="B35" s="5" t="s">
        <v>48</v>
      </c>
      <c r="C35" s="5" t="s">
        <v>98</v>
      </c>
      <c r="D35" s="5" t="s">
        <v>98</v>
      </c>
      <c r="E35" s="5" t="s">
        <v>101</v>
      </c>
      <c r="F35" s="5" t="s">
        <v>102</v>
      </c>
      <c r="G35" s="5" t="s">
        <v>281</v>
      </c>
      <c r="H35" s="5" t="s">
        <v>312</v>
      </c>
      <c r="I35" s="5" t="s">
        <v>304</v>
      </c>
      <c r="J35" s="7" t="s">
        <v>79</v>
      </c>
      <c r="K35" s="7"/>
      <c r="L35" s="8">
        <f t="shared" si="0"/>
        <v>2072</v>
      </c>
      <c r="M35" s="7" t="s">
        <v>127</v>
      </c>
      <c r="N35" s="7">
        <v>2072</v>
      </c>
      <c r="O35" s="7" t="s">
        <v>127</v>
      </c>
      <c r="P35" s="7" t="s">
        <v>127</v>
      </c>
      <c r="Q35" s="7" t="s">
        <v>127</v>
      </c>
      <c r="R35" s="7" t="s">
        <v>127</v>
      </c>
      <c r="S35" s="7" t="s">
        <v>127</v>
      </c>
      <c r="T35" s="7" t="s">
        <v>127</v>
      </c>
      <c r="U35" s="7" t="s">
        <v>127</v>
      </c>
      <c r="V35" s="7" t="s">
        <v>127</v>
      </c>
      <c r="W35" s="7"/>
      <c r="X35" s="9"/>
    </row>
    <row r="36" spans="1:24" ht="18" customHeight="1" x14ac:dyDescent="0.15">
      <c r="A36" s="5" t="s">
        <v>47</v>
      </c>
      <c r="B36" s="5" t="s">
        <v>48</v>
      </c>
      <c r="C36" s="5" t="s">
        <v>97</v>
      </c>
      <c r="D36" s="5" t="s">
        <v>97</v>
      </c>
      <c r="E36" s="5" t="s">
        <v>101</v>
      </c>
      <c r="F36" s="5" t="s">
        <v>102</v>
      </c>
      <c r="G36" s="5" t="s">
        <v>284</v>
      </c>
      <c r="H36" s="5" t="s">
        <v>313</v>
      </c>
      <c r="I36" s="5" t="s">
        <v>301</v>
      </c>
      <c r="J36" s="7" t="s">
        <v>81</v>
      </c>
      <c r="K36" s="7"/>
      <c r="L36" s="8">
        <f t="shared" si="0"/>
        <v>30600</v>
      </c>
      <c r="M36" s="7" t="s">
        <v>127</v>
      </c>
      <c r="N36" s="7">
        <v>30600</v>
      </c>
      <c r="O36" s="7" t="s">
        <v>127</v>
      </c>
      <c r="P36" s="7" t="s">
        <v>127</v>
      </c>
      <c r="Q36" s="7" t="s">
        <v>127</v>
      </c>
      <c r="R36" s="7" t="s">
        <v>127</v>
      </c>
      <c r="S36" s="7" t="s">
        <v>127</v>
      </c>
      <c r="T36" s="7" t="s">
        <v>127</v>
      </c>
      <c r="U36" s="7" t="s">
        <v>127</v>
      </c>
      <c r="V36" s="7" t="s">
        <v>127</v>
      </c>
      <c r="W36" s="7"/>
      <c r="X36" s="9"/>
    </row>
    <row r="37" spans="1:24" ht="18" customHeight="1" x14ac:dyDescent="0.15">
      <c r="A37" s="5" t="s">
        <v>47</v>
      </c>
      <c r="B37" s="5" t="s">
        <v>48</v>
      </c>
      <c r="C37" s="5" t="s">
        <v>96</v>
      </c>
      <c r="D37" s="5" t="s">
        <v>96</v>
      </c>
      <c r="E37" s="5" t="s">
        <v>101</v>
      </c>
      <c r="F37" s="5" t="s">
        <v>102</v>
      </c>
      <c r="G37" s="5" t="s">
        <v>286</v>
      </c>
      <c r="H37" s="5" t="s">
        <v>314</v>
      </c>
      <c r="I37" s="5" t="s">
        <v>304</v>
      </c>
      <c r="J37" s="7" t="s">
        <v>79</v>
      </c>
      <c r="K37" s="7"/>
      <c r="L37" s="8">
        <f t="shared" si="0"/>
        <v>117992</v>
      </c>
      <c r="M37" s="7" t="s">
        <v>127</v>
      </c>
      <c r="N37" s="7">
        <v>117992</v>
      </c>
      <c r="O37" s="7" t="s">
        <v>127</v>
      </c>
      <c r="P37" s="7" t="s">
        <v>127</v>
      </c>
      <c r="Q37" s="7" t="s">
        <v>127</v>
      </c>
      <c r="R37" s="7" t="s">
        <v>127</v>
      </c>
      <c r="S37" s="7" t="s">
        <v>127</v>
      </c>
      <c r="T37" s="7" t="s">
        <v>127</v>
      </c>
      <c r="U37" s="7" t="s">
        <v>127</v>
      </c>
      <c r="V37" s="7" t="s">
        <v>127</v>
      </c>
      <c r="W37" s="7"/>
      <c r="X37" s="9"/>
    </row>
    <row r="38" spans="1:24" ht="18" customHeight="1" x14ac:dyDescent="0.15">
      <c r="A38" s="5" t="s">
        <v>47</v>
      </c>
      <c r="B38" s="5" t="s">
        <v>48</v>
      </c>
      <c r="C38" s="5" t="s">
        <v>96</v>
      </c>
      <c r="D38" s="5" t="s">
        <v>96</v>
      </c>
      <c r="E38" s="5" t="s">
        <v>101</v>
      </c>
      <c r="F38" s="5" t="s">
        <v>102</v>
      </c>
      <c r="G38" s="5" t="s">
        <v>288</v>
      </c>
      <c r="H38" s="5" t="s">
        <v>315</v>
      </c>
      <c r="I38" s="5" t="s">
        <v>304</v>
      </c>
      <c r="J38" s="7" t="s">
        <v>79</v>
      </c>
      <c r="K38" s="7"/>
      <c r="L38" s="8">
        <f t="shared" si="0"/>
        <v>57318</v>
      </c>
      <c r="M38" s="7" t="s">
        <v>127</v>
      </c>
      <c r="N38" s="7">
        <v>57318</v>
      </c>
      <c r="O38" s="7" t="s">
        <v>127</v>
      </c>
      <c r="P38" s="7" t="s">
        <v>127</v>
      </c>
      <c r="Q38" s="7" t="s">
        <v>127</v>
      </c>
      <c r="R38" s="7" t="s">
        <v>127</v>
      </c>
      <c r="S38" s="7" t="s">
        <v>127</v>
      </c>
      <c r="T38" s="7" t="s">
        <v>127</v>
      </c>
      <c r="U38" s="7" t="s">
        <v>127</v>
      </c>
      <c r="V38" s="7" t="s">
        <v>127</v>
      </c>
      <c r="W38" s="7"/>
      <c r="X38" s="9"/>
    </row>
    <row r="39" spans="1:24" ht="18" customHeight="1" x14ac:dyDescent="0.15">
      <c r="A39" s="5" t="s">
        <v>47</v>
      </c>
      <c r="B39" s="5" t="s">
        <v>48</v>
      </c>
      <c r="C39" s="5" t="s">
        <v>107</v>
      </c>
      <c r="D39" s="5" t="s">
        <v>103</v>
      </c>
      <c r="E39" s="5" t="s">
        <v>101</v>
      </c>
      <c r="F39" s="5" t="s">
        <v>102</v>
      </c>
      <c r="G39" s="5" t="s">
        <v>316</v>
      </c>
      <c r="H39" s="5" t="s">
        <v>317</v>
      </c>
      <c r="I39" s="5" t="s">
        <v>294</v>
      </c>
      <c r="J39" s="7" t="s">
        <v>295</v>
      </c>
      <c r="K39" s="7"/>
      <c r="L39" s="8">
        <f t="shared" ref="L39:L70" si="1">SUM(N39,P39)</f>
        <v>0</v>
      </c>
      <c r="M39" s="7" t="s">
        <v>127</v>
      </c>
      <c r="N39" s="7"/>
      <c r="O39" s="7" t="s">
        <v>127</v>
      </c>
      <c r="P39" s="7" t="s">
        <v>127</v>
      </c>
      <c r="Q39" s="7" t="s">
        <v>127</v>
      </c>
      <c r="R39" s="7" t="s">
        <v>127</v>
      </c>
      <c r="S39" s="7" t="s">
        <v>127</v>
      </c>
      <c r="T39" s="7" t="s">
        <v>127</v>
      </c>
      <c r="U39" s="7" t="s">
        <v>127</v>
      </c>
      <c r="V39" s="7" t="s">
        <v>127</v>
      </c>
      <c r="W39" s="7"/>
      <c r="X39" s="9"/>
    </row>
    <row r="40" spans="1:24" ht="18" customHeight="1" x14ac:dyDescent="0.15">
      <c r="A40" s="5" t="s">
        <v>47</v>
      </c>
      <c r="B40" s="5" t="s">
        <v>48</v>
      </c>
      <c r="C40" s="5" t="s">
        <v>92</v>
      </c>
      <c r="D40" s="5" t="s">
        <v>92</v>
      </c>
      <c r="E40" s="5" t="s">
        <v>101</v>
      </c>
      <c r="F40" s="5" t="s">
        <v>102</v>
      </c>
      <c r="G40" s="5" t="s">
        <v>296</v>
      </c>
      <c r="H40" s="5" t="s">
        <v>318</v>
      </c>
      <c r="I40" s="5" t="s">
        <v>304</v>
      </c>
      <c r="J40" s="7" t="s">
        <v>79</v>
      </c>
      <c r="K40" s="7" t="s">
        <v>299</v>
      </c>
      <c r="L40" s="8">
        <f t="shared" si="1"/>
        <v>82849</v>
      </c>
      <c r="M40" s="7" t="s">
        <v>127</v>
      </c>
      <c r="N40" s="7">
        <v>82849</v>
      </c>
      <c r="O40" s="7" t="s">
        <v>127</v>
      </c>
      <c r="P40" s="7" t="s">
        <v>127</v>
      </c>
      <c r="Q40" s="7" t="s">
        <v>127</v>
      </c>
      <c r="R40" s="7" t="s">
        <v>127</v>
      </c>
      <c r="S40" s="7" t="s">
        <v>127</v>
      </c>
      <c r="T40" s="7" t="s">
        <v>127</v>
      </c>
      <c r="U40" s="7" t="s">
        <v>127</v>
      </c>
      <c r="V40" s="7" t="s">
        <v>127</v>
      </c>
      <c r="W40" s="7"/>
      <c r="X40" s="9"/>
    </row>
    <row r="41" spans="1:24" ht="18" customHeight="1" x14ac:dyDescent="0.15">
      <c r="A41" s="5" t="s">
        <v>49</v>
      </c>
      <c r="B41" s="5" t="s">
        <v>50</v>
      </c>
      <c r="C41" s="5" t="s">
        <v>90</v>
      </c>
      <c r="D41" s="5" t="s">
        <v>90</v>
      </c>
      <c r="E41" s="5" t="s">
        <v>101</v>
      </c>
      <c r="F41" s="5" t="s">
        <v>102</v>
      </c>
      <c r="G41" s="5" t="s">
        <v>258</v>
      </c>
      <c r="H41" s="5" t="s">
        <v>300</v>
      </c>
      <c r="I41" s="5" t="s">
        <v>301</v>
      </c>
      <c r="J41" s="7" t="s">
        <v>81</v>
      </c>
      <c r="K41" s="7"/>
      <c r="L41" s="8">
        <f t="shared" si="1"/>
        <v>13002</v>
      </c>
      <c r="M41" s="7" t="s">
        <v>127</v>
      </c>
      <c r="N41" s="7">
        <v>13002</v>
      </c>
      <c r="O41" s="7" t="s">
        <v>127</v>
      </c>
      <c r="P41" s="7" t="s">
        <v>127</v>
      </c>
      <c r="Q41" s="7" t="s">
        <v>127</v>
      </c>
      <c r="R41" s="7" t="s">
        <v>127</v>
      </c>
      <c r="S41" s="7" t="s">
        <v>127</v>
      </c>
      <c r="T41" s="7" t="s">
        <v>127</v>
      </c>
      <c r="U41" s="7" t="s">
        <v>127</v>
      </c>
      <c r="V41" s="7" t="s">
        <v>127</v>
      </c>
      <c r="W41" s="7"/>
      <c r="X41" s="9"/>
    </row>
    <row r="42" spans="1:24" ht="18" customHeight="1" x14ac:dyDescent="0.15">
      <c r="A42" s="5" t="s">
        <v>49</v>
      </c>
      <c r="B42" s="5" t="s">
        <v>50</v>
      </c>
      <c r="C42" s="5" t="s">
        <v>87</v>
      </c>
      <c r="D42" s="5" t="s">
        <v>87</v>
      </c>
      <c r="E42" s="5" t="s">
        <v>101</v>
      </c>
      <c r="F42" s="5" t="s">
        <v>102</v>
      </c>
      <c r="G42" s="5" t="s">
        <v>262</v>
      </c>
      <c r="H42" s="5" t="s">
        <v>302</v>
      </c>
      <c r="I42" s="5" t="s">
        <v>301</v>
      </c>
      <c r="J42" s="7" t="s">
        <v>81</v>
      </c>
      <c r="K42" s="7"/>
      <c r="L42" s="8">
        <f t="shared" si="1"/>
        <v>11818</v>
      </c>
      <c r="M42" s="7" t="s">
        <v>127</v>
      </c>
      <c r="N42" s="7">
        <v>11818</v>
      </c>
      <c r="O42" s="7" t="s">
        <v>127</v>
      </c>
      <c r="P42" s="7" t="s">
        <v>127</v>
      </c>
      <c r="Q42" s="7" t="s">
        <v>127</v>
      </c>
      <c r="R42" s="7" t="s">
        <v>127</v>
      </c>
      <c r="S42" s="7" t="s">
        <v>127</v>
      </c>
      <c r="T42" s="7" t="s">
        <v>127</v>
      </c>
      <c r="U42" s="7" t="s">
        <v>127</v>
      </c>
      <c r="V42" s="7" t="s">
        <v>127</v>
      </c>
      <c r="W42" s="7"/>
      <c r="X42" s="9"/>
    </row>
    <row r="43" spans="1:24" ht="18" customHeight="1" x14ac:dyDescent="0.15">
      <c r="A43" s="5" t="s">
        <v>49</v>
      </c>
      <c r="B43" s="5" t="s">
        <v>50</v>
      </c>
      <c r="C43" s="5" t="s">
        <v>86</v>
      </c>
      <c r="D43" s="5" t="s">
        <v>86</v>
      </c>
      <c r="E43" s="5" t="s">
        <v>101</v>
      </c>
      <c r="F43" s="5" t="s">
        <v>102</v>
      </c>
      <c r="G43" s="5" t="s">
        <v>266</v>
      </c>
      <c r="H43" s="5" t="s">
        <v>303</v>
      </c>
      <c r="I43" s="5" t="s">
        <v>304</v>
      </c>
      <c r="J43" s="7" t="s">
        <v>79</v>
      </c>
      <c r="K43" s="7"/>
      <c r="L43" s="8">
        <f t="shared" si="1"/>
        <v>373648</v>
      </c>
      <c r="M43" s="7" t="s">
        <v>127</v>
      </c>
      <c r="N43" s="7">
        <v>373648</v>
      </c>
      <c r="O43" s="7" t="s">
        <v>127</v>
      </c>
      <c r="P43" s="7" t="s">
        <v>127</v>
      </c>
      <c r="Q43" s="7" t="s">
        <v>127</v>
      </c>
      <c r="R43" s="7" t="s">
        <v>127</v>
      </c>
      <c r="S43" s="7" t="s">
        <v>127</v>
      </c>
      <c r="T43" s="7" t="s">
        <v>127</v>
      </c>
      <c r="U43" s="7" t="s">
        <v>127</v>
      </c>
      <c r="V43" s="7" t="s">
        <v>127</v>
      </c>
      <c r="W43" s="7"/>
      <c r="X43" s="9"/>
    </row>
    <row r="44" spans="1:24" ht="18" customHeight="1" x14ac:dyDescent="0.15">
      <c r="A44" s="5" t="s">
        <v>49</v>
      </c>
      <c r="B44" s="5" t="s">
        <v>50</v>
      </c>
      <c r="C44" s="5" t="s">
        <v>108</v>
      </c>
      <c r="D44" s="5" t="s">
        <v>94</v>
      </c>
      <c r="E44" s="5" t="s">
        <v>101</v>
      </c>
      <c r="F44" s="5" t="s">
        <v>102</v>
      </c>
      <c r="G44" s="5" t="s">
        <v>270</v>
      </c>
      <c r="H44" s="5" t="s">
        <v>305</v>
      </c>
      <c r="I44" s="5" t="s">
        <v>304</v>
      </c>
      <c r="J44" s="7" t="s">
        <v>79</v>
      </c>
      <c r="K44" s="7"/>
      <c r="L44" s="8">
        <f t="shared" si="1"/>
        <v>115200</v>
      </c>
      <c r="M44" s="7" t="s">
        <v>127</v>
      </c>
      <c r="N44" s="7">
        <v>115200</v>
      </c>
      <c r="O44" s="7" t="s">
        <v>127</v>
      </c>
      <c r="P44" s="7" t="s">
        <v>127</v>
      </c>
      <c r="Q44" s="7" t="s">
        <v>127</v>
      </c>
      <c r="R44" s="7" t="s">
        <v>127</v>
      </c>
      <c r="S44" s="7" t="s">
        <v>127</v>
      </c>
      <c r="T44" s="7" t="s">
        <v>127</v>
      </c>
      <c r="U44" s="7" t="s">
        <v>127</v>
      </c>
      <c r="V44" s="7" t="s">
        <v>127</v>
      </c>
      <c r="W44" s="7"/>
      <c r="X44" s="9"/>
    </row>
    <row r="45" spans="1:24" ht="18" customHeight="1" x14ac:dyDescent="0.15">
      <c r="A45" s="5" t="s">
        <v>49</v>
      </c>
      <c r="B45" s="5" t="s">
        <v>50</v>
      </c>
      <c r="C45" s="5" t="s">
        <v>88</v>
      </c>
      <c r="D45" s="5" t="s">
        <v>88</v>
      </c>
      <c r="E45" s="5" t="s">
        <v>101</v>
      </c>
      <c r="F45" s="5" t="s">
        <v>102</v>
      </c>
      <c r="G45" s="5" t="s">
        <v>272</v>
      </c>
      <c r="H45" s="5" t="s">
        <v>306</v>
      </c>
      <c r="I45" s="5" t="s">
        <v>301</v>
      </c>
      <c r="J45" s="7" t="s">
        <v>81</v>
      </c>
      <c r="K45" s="7"/>
      <c r="L45" s="8">
        <f t="shared" si="1"/>
        <v>8866</v>
      </c>
      <c r="M45" s="7" t="s">
        <v>127</v>
      </c>
      <c r="N45" s="7">
        <v>8866</v>
      </c>
      <c r="O45" s="7" t="s">
        <v>127</v>
      </c>
      <c r="P45" s="7" t="s">
        <v>127</v>
      </c>
      <c r="Q45" s="7" t="s">
        <v>127</v>
      </c>
      <c r="R45" s="7" t="s">
        <v>127</v>
      </c>
      <c r="S45" s="7" t="s">
        <v>127</v>
      </c>
      <c r="T45" s="7" t="s">
        <v>127</v>
      </c>
      <c r="U45" s="7" t="s">
        <v>127</v>
      </c>
      <c r="V45" s="7" t="s">
        <v>127</v>
      </c>
      <c r="W45" s="7"/>
      <c r="X45" s="9"/>
    </row>
    <row r="46" spans="1:24" ht="18" customHeight="1" x14ac:dyDescent="0.15">
      <c r="A46" s="5" t="s">
        <v>49</v>
      </c>
      <c r="B46" s="5" t="s">
        <v>50</v>
      </c>
      <c r="C46" s="5" t="s">
        <v>100</v>
      </c>
      <c r="D46" s="5" t="s">
        <v>100</v>
      </c>
      <c r="E46" s="5" t="s">
        <v>101</v>
      </c>
      <c r="F46" s="5" t="s">
        <v>102</v>
      </c>
      <c r="G46" s="5" t="s">
        <v>274</v>
      </c>
      <c r="H46" s="5" t="s">
        <v>307</v>
      </c>
      <c r="I46" s="5" t="s">
        <v>268</v>
      </c>
      <c r="J46" s="7" t="s">
        <v>269</v>
      </c>
      <c r="K46" s="7"/>
      <c r="L46" s="8">
        <f t="shared" si="1"/>
        <v>142067</v>
      </c>
      <c r="M46" s="7" t="s">
        <v>127</v>
      </c>
      <c r="N46" s="7">
        <v>142067</v>
      </c>
      <c r="O46" s="7" t="s">
        <v>127</v>
      </c>
      <c r="P46" s="7" t="s">
        <v>127</v>
      </c>
      <c r="Q46" s="7" t="s">
        <v>127</v>
      </c>
      <c r="R46" s="7" t="s">
        <v>127</v>
      </c>
      <c r="S46" s="7" t="s">
        <v>127</v>
      </c>
      <c r="T46" s="7" t="s">
        <v>127</v>
      </c>
      <c r="U46" s="7" t="s">
        <v>127</v>
      </c>
      <c r="V46" s="7" t="s">
        <v>127</v>
      </c>
      <c r="W46" s="7"/>
      <c r="X46" s="9"/>
    </row>
    <row r="47" spans="1:24" ht="18" customHeight="1" x14ac:dyDescent="0.15">
      <c r="A47" s="5" t="s">
        <v>49</v>
      </c>
      <c r="B47" s="5" t="s">
        <v>50</v>
      </c>
      <c r="C47" s="5" t="s">
        <v>100</v>
      </c>
      <c r="D47" s="5" t="s">
        <v>100</v>
      </c>
      <c r="E47" s="5" t="s">
        <v>101</v>
      </c>
      <c r="F47" s="5" t="s">
        <v>102</v>
      </c>
      <c r="G47" s="5" t="s">
        <v>274</v>
      </c>
      <c r="H47" s="5" t="s">
        <v>308</v>
      </c>
      <c r="I47" s="5" t="s">
        <v>304</v>
      </c>
      <c r="J47" s="7" t="s">
        <v>79</v>
      </c>
      <c r="K47" s="7"/>
      <c r="L47" s="8">
        <f t="shared" si="1"/>
        <v>65388</v>
      </c>
      <c r="M47" s="7" t="s">
        <v>127</v>
      </c>
      <c r="N47" s="7">
        <v>65388</v>
      </c>
      <c r="O47" s="7" t="s">
        <v>127</v>
      </c>
      <c r="P47" s="7" t="s">
        <v>127</v>
      </c>
      <c r="Q47" s="7" t="s">
        <v>127</v>
      </c>
      <c r="R47" s="7" t="s">
        <v>127</v>
      </c>
      <c r="S47" s="7" t="s">
        <v>127</v>
      </c>
      <c r="T47" s="7" t="s">
        <v>127</v>
      </c>
      <c r="U47" s="7" t="s">
        <v>127</v>
      </c>
      <c r="V47" s="7" t="s">
        <v>127</v>
      </c>
      <c r="W47" s="7"/>
      <c r="X47" s="9"/>
    </row>
    <row r="48" spans="1:24" ht="18" customHeight="1" x14ac:dyDescent="0.15">
      <c r="A48" s="5" t="s">
        <v>49</v>
      </c>
      <c r="B48" s="5" t="s">
        <v>50</v>
      </c>
      <c r="C48" s="5" t="s">
        <v>100</v>
      </c>
      <c r="D48" s="5" t="s">
        <v>100</v>
      </c>
      <c r="E48" s="5" t="s">
        <v>101</v>
      </c>
      <c r="F48" s="5" t="s">
        <v>102</v>
      </c>
      <c r="G48" s="5" t="s">
        <v>274</v>
      </c>
      <c r="H48" s="5" t="s">
        <v>309</v>
      </c>
      <c r="I48" s="5" t="s">
        <v>304</v>
      </c>
      <c r="J48" s="7" t="s">
        <v>79</v>
      </c>
      <c r="K48" s="7"/>
      <c r="L48" s="8">
        <f t="shared" si="1"/>
        <v>23280</v>
      </c>
      <c r="M48" s="7" t="s">
        <v>127</v>
      </c>
      <c r="N48" s="7">
        <v>23280</v>
      </c>
      <c r="O48" s="7" t="s">
        <v>127</v>
      </c>
      <c r="P48" s="7" t="s">
        <v>127</v>
      </c>
      <c r="Q48" s="7" t="s">
        <v>127</v>
      </c>
      <c r="R48" s="7" t="s">
        <v>127</v>
      </c>
      <c r="S48" s="7" t="s">
        <v>127</v>
      </c>
      <c r="T48" s="7" t="s">
        <v>127</v>
      </c>
      <c r="U48" s="7" t="s">
        <v>127</v>
      </c>
      <c r="V48" s="7" t="s">
        <v>127</v>
      </c>
      <c r="W48" s="7"/>
      <c r="X48" s="9"/>
    </row>
    <row r="49" spans="1:24" ht="18" customHeight="1" x14ac:dyDescent="0.15">
      <c r="A49" s="5" t="s">
        <v>49</v>
      </c>
      <c r="B49" s="5" t="s">
        <v>50</v>
      </c>
      <c r="C49" s="5" t="s">
        <v>98</v>
      </c>
      <c r="D49" s="5" t="s">
        <v>98</v>
      </c>
      <c r="E49" s="5" t="s">
        <v>101</v>
      </c>
      <c r="F49" s="5" t="s">
        <v>102</v>
      </c>
      <c r="G49" s="5" t="s">
        <v>281</v>
      </c>
      <c r="H49" s="5" t="s">
        <v>310</v>
      </c>
      <c r="I49" s="5" t="s">
        <v>304</v>
      </c>
      <c r="J49" s="7" t="s">
        <v>79</v>
      </c>
      <c r="K49" s="7"/>
      <c r="L49" s="8">
        <f t="shared" si="1"/>
        <v>2364</v>
      </c>
      <c r="M49" s="7" t="s">
        <v>127</v>
      </c>
      <c r="N49" s="7">
        <v>2364</v>
      </c>
      <c r="O49" s="7" t="s">
        <v>127</v>
      </c>
      <c r="P49" s="7" t="s">
        <v>127</v>
      </c>
      <c r="Q49" s="7" t="s">
        <v>127</v>
      </c>
      <c r="R49" s="7" t="s">
        <v>127</v>
      </c>
      <c r="S49" s="7" t="s">
        <v>127</v>
      </c>
      <c r="T49" s="7" t="s">
        <v>127</v>
      </c>
      <c r="U49" s="7" t="s">
        <v>127</v>
      </c>
      <c r="V49" s="7" t="s">
        <v>127</v>
      </c>
      <c r="W49" s="7"/>
      <c r="X49" s="9"/>
    </row>
    <row r="50" spans="1:24" ht="18" customHeight="1" x14ac:dyDescent="0.15">
      <c r="A50" s="5" t="s">
        <v>49</v>
      </c>
      <c r="B50" s="5" t="s">
        <v>50</v>
      </c>
      <c r="C50" s="5" t="s">
        <v>98</v>
      </c>
      <c r="D50" s="5" t="s">
        <v>98</v>
      </c>
      <c r="E50" s="5" t="s">
        <v>101</v>
      </c>
      <c r="F50" s="5" t="s">
        <v>102</v>
      </c>
      <c r="G50" s="5" t="s">
        <v>281</v>
      </c>
      <c r="H50" s="5" t="s">
        <v>311</v>
      </c>
      <c r="I50" s="5" t="s">
        <v>304</v>
      </c>
      <c r="J50" s="7" t="s">
        <v>79</v>
      </c>
      <c r="K50" s="7"/>
      <c r="L50" s="8">
        <f t="shared" si="1"/>
        <v>4437</v>
      </c>
      <c r="M50" s="7" t="s">
        <v>127</v>
      </c>
      <c r="N50" s="7">
        <v>4437</v>
      </c>
      <c r="O50" s="7" t="s">
        <v>127</v>
      </c>
      <c r="P50" s="7" t="s">
        <v>127</v>
      </c>
      <c r="Q50" s="7" t="s">
        <v>127</v>
      </c>
      <c r="R50" s="7" t="s">
        <v>127</v>
      </c>
      <c r="S50" s="7" t="s">
        <v>127</v>
      </c>
      <c r="T50" s="7" t="s">
        <v>127</v>
      </c>
      <c r="U50" s="7" t="s">
        <v>127</v>
      </c>
      <c r="V50" s="7" t="s">
        <v>127</v>
      </c>
      <c r="W50" s="7"/>
      <c r="X50" s="9"/>
    </row>
    <row r="51" spans="1:24" ht="18" customHeight="1" x14ac:dyDescent="0.15">
      <c r="A51" s="5" t="s">
        <v>49</v>
      </c>
      <c r="B51" s="5" t="s">
        <v>50</v>
      </c>
      <c r="C51" s="5" t="s">
        <v>97</v>
      </c>
      <c r="D51" s="5" t="s">
        <v>97</v>
      </c>
      <c r="E51" s="5" t="s">
        <v>101</v>
      </c>
      <c r="F51" s="5" t="s">
        <v>102</v>
      </c>
      <c r="G51" s="5" t="s">
        <v>284</v>
      </c>
      <c r="H51" s="5" t="s">
        <v>313</v>
      </c>
      <c r="I51" s="5" t="s">
        <v>301</v>
      </c>
      <c r="J51" s="7" t="s">
        <v>81</v>
      </c>
      <c r="K51" s="7"/>
      <c r="L51" s="8">
        <f t="shared" si="1"/>
        <v>29000</v>
      </c>
      <c r="M51" s="7" t="s">
        <v>127</v>
      </c>
      <c r="N51" s="7">
        <v>29000</v>
      </c>
      <c r="O51" s="7" t="s">
        <v>127</v>
      </c>
      <c r="P51" s="7" t="s">
        <v>127</v>
      </c>
      <c r="Q51" s="7" t="s">
        <v>127</v>
      </c>
      <c r="R51" s="7" t="s">
        <v>127</v>
      </c>
      <c r="S51" s="7" t="s">
        <v>127</v>
      </c>
      <c r="T51" s="7" t="s">
        <v>127</v>
      </c>
      <c r="U51" s="7" t="s">
        <v>127</v>
      </c>
      <c r="V51" s="7" t="s">
        <v>127</v>
      </c>
      <c r="W51" s="7"/>
      <c r="X51" s="9"/>
    </row>
    <row r="52" spans="1:24" ht="18" customHeight="1" x14ac:dyDescent="0.15">
      <c r="A52" s="5" t="s">
        <v>49</v>
      </c>
      <c r="B52" s="5" t="s">
        <v>50</v>
      </c>
      <c r="C52" s="5" t="s">
        <v>96</v>
      </c>
      <c r="D52" s="5" t="s">
        <v>96</v>
      </c>
      <c r="E52" s="5" t="s">
        <v>101</v>
      </c>
      <c r="F52" s="5" t="s">
        <v>102</v>
      </c>
      <c r="G52" s="5" t="s">
        <v>286</v>
      </c>
      <c r="H52" s="5" t="s">
        <v>314</v>
      </c>
      <c r="I52" s="5" t="s">
        <v>304</v>
      </c>
      <c r="J52" s="7" t="s">
        <v>79</v>
      </c>
      <c r="K52" s="7"/>
      <c r="L52" s="8">
        <f t="shared" si="1"/>
        <v>94552</v>
      </c>
      <c r="M52" s="7" t="s">
        <v>127</v>
      </c>
      <c r="N52" s="7">
        <v>94552</v>
      </c>
      <c r="O52" s="7" t="s">
        <v>127</v>
      </c>
      <c r="P52" s="7" t="s">
        <v>127</v>
      </c>
      <c r="Q52" s="7" t="s">
        <v>127</v>
      </c>
      <c r="R52" s="7" t="s">
        <v>127</v>
      </c>
      <c r="S52" s="7" t="s">
        <v>127</v>
      </c>
      <c r="T52" s="7" t="s">
        <v>127</v>
      </c>
      <c r="U52" s="7" t="s">
        <v>127</v>
      </c>
      <c r="V52" s="7" t="s">
        <v>127</v>
      </c>
      <c r="W52" s="7"/>
      <c r="X52" s="9"/>
    </row>
    <row r="53" spans="1:24" ht="18" customHeight="1" x14ac:dyDescent="0.15">
      <c r="A53" s="5" t="s">
        <v>49</v>
      </c>
      <c r="B53" s="5" t="s">
        <v>50</v>
      </c>
      <c r="C53" s="5" t="s">
        <v>96</v>
      </c>
      <c r="D53" s="5" t="s">
        <v>96</v>
      </c>
      <c r="E53" s="5" t="s">
        <v>101</v>
      </c>
      <c r="F53" s="5" t="s">
        <v>102</v>
      </c>
      <c r="G53" s="5" t="s">
        <v>288</v>
      </c>
      <c r="H53" s="5" t="s">
        <v>315</v>
      </c>
      <c r="I53" s="5" t="s">
        <v>304</v>
      </c>
      <c r="J53" s="7" t="s">
        <v>79</v>
      </c>
      <c r="K53" s="7"/>
      <c r="L53" s="8">
        <f t="shared" si="1"/>
        <v>59050</v>
      </c>
      <c r="M53" s="7" t="s">
        <v>127</v>
      </c>
      <c r="N53" s="7">
        <v>59050</v>
      </c>
      <c r="O53" s="7" t="s">
        <v>127</v>
      </c>
      <c r="P53" s="7" t="s">
        <v>127</v>
      </c>
      <c r="Q53" s="7" t="s">
        <v>127</v>
      </c>
      <c r="R53" s="7" t="s">
        <v>127</v>
      </c>
      <c r="S53" s="7" t="s">
        <v>127</v>
      </c>
      <c r="T53" s="7" t="s">
        <v>127</v>
      </c>
      <c r="U53" s="7" t="s">
        <v>127</v>
      </c>
      <c r="V53" s="7" t="s">
        <v>127</v>
      </c>
      <c r="W53" s="7"/>
      <c r="X53" s="9"/>
    </row>
    <row r="54" spans="1:24" ht="18" customHeight="1" x14ac:dyDescent="0.15">
      <c r="A54" s="5" t="s">
        <v>49</v>
      </c>
      <c r="B54" s="5" t="s">
        <v>50</v>
      </c>
      <c r="C54" s="5" t="s">
        <v>107</v>
      </c>
      <c r="D54" s="5" t="s">
        <v>95</v>
      </c>
      <c r="E54" s="5" t="s">
        <v>101</v>
      </c>
      <c r="F54" s="5" t="s">
        <v>102</v>
      </c>
      <c r="G54" s="5" t="s">
        <v>316</v>
      </c>
      <c r="H54" s="5" t="s">
        <v>317</v>
      </c>
      <c r="I54" s="5" t="s">
        <v>294</v>
      </c>
      <c r="J54" s="7" t="s">
        <v>295</v>
      </c>
      <c r="K54" s="7"/>
      <c r="L54" s="8">
        <f t="shared" si="1"/>
        <v>0</v>
      </c>
      <c r="M54" s="7" t="s">
        <v>127</v>
      </c>
      <c r="N54" s="7"/>
      <c r="O54" s="7" t="s">
        <v>127</v>
      </c>
      <c r="P54" s="7" t="s">
        <v>127</v>
      </c>
      <c r="Q54" s="7" t="s">
        <v>127</v>
      </c>
      <c r="R54" s="7" t="s">
        <v>127</v>
      </c>
      <c r="S54" s="7" t="s">
        <v>127</v>
      </c>
      <c r="T54" s="7" t="s">
        <v>127</v>
      </c>
      <c r="U54" s="7" t="s">
        <v>127</v>
      </c>
      <c r="V54" s="7" t="s">
        <v>127</v>
      </c>
      <c r="W54" s="7"/>
      <c r="X54" s="9"/>
    </row>
    <row r="55" spans="1:24" ht="18" customHeight="1" x14ac:dyDescent="0.15">
      <c r="A55" s="5" t="s">
        <v>49</v>
      </c>
      <c r="B55" s="5" t="s">
        <v>50</v>
      </c>
      <c r="C55" s="5" t="s">
        <v>92</v>
      </c>
      <c r="D55" s="5" t="s">
        <v>92</v>
      </c>
      <c r="E55" s="5" t="s">
        <v>101</v>
      </c>
      <c r="F55" s="5" t="s">
        <v>102</v>
      </c>
      <c r="G55" s="5" t="s">
        <v>296</v>
      </c>
      <c r="H55" s="5" t="s">
        <v>318</v>
      </c>
      <c r="I55" s="5" t="s">
        <v>304</v>
      </c>
      <c r="J55" s="7" t="s">
        <v>79</v>
      </c>
      <c r="K55" s="7" t="s">
        <v>299</v>
      </c>
      <c r="L55" s="8">
        <f t="shared" si="1"/>
        <v>70914</v>
      </c>
      <c r="M55" s="7" t="s">
        <v>127</v>
      </c>
      <c r="N55" s="7">
        <v>70914</v>
      </c>
      <c r="O55" s="7" t="s">
        <v>127</v>
      </c>
      <c r="P55" s="7" t="s">
        <v>127</v>
      </c>
      <c r="Q55" s="7" t="s">
        <v>127</v>
      </c>
      <c r="R55" s="7" t="s">
        <v>127</v>
      </c>
      <c r="S55" s="7" t="s">
        <v>127</v>
      </c>
      <c r="T55" s="7" t="s">
        <v>127</v>
      </c>
      <c r="U55" s="7" t="s">
        <v>127</v>
      </c>
      <c r="V55" s="7" t="s">
        <v>127</v>
      </c>
      <c r="W55" s="7"/>
      <c r="X55" s="9"/>
    </row>
    <row r="56" spans="1:24" ht="18" customHeight="1" x14ac:dyDescent="0.15">
      <c r="A56" s="5" t="s">
        <v>51</v>
      </c>
      <c r="B56" s="5" t="s">
        <v>52</v>
      </c>
      <c r="C56" s="5" t="s">
        <v>96</v>
      </c>
      <c r="D56" s="5" t="s">
        <v>96</v>
      </c>
      <c r="E56" s="5" t="s">
        <v>105</v>
      </c>
      <c r="F56" s="5" t="s">
        <v>106</v>
      </c>
      <c r="G56" s="5" t="s">
        <v>288</v>
      </c>
      <c r="H56" s="5" t="s">
        <v>315</v>
      </c>
      <c r="I56" s="5" t="s">
        <v>304</v>
      </c>
      <c r="J56" s="7" t="s">
        <v>79</v>
      </c>
      <c r="K56" s="7"/>
      <c r="L56" s="8">
        <f t="shared" si="1"/>
        <v>172015</v>
      </c>
      <c r="M56" s="7" t="s">
        <v>127</v>
      </c>
      <c r="N56" s="7">
        <v>172015</v>
      </c>
      <c r="O56" s="7" t="s">
        <v>127</v>
      </c>
      <c r="P56" s="7" t="s">
        <v>127</v>
      </c>
      <c r="Q56" s="7" t="s">
        <v>127</v>
      </c>
      <c r="R56" s="7" t="s">
        <v>127</v>
      </c>
      <c r="S56" s="7" t="s">
        <v>127</v>
      </c>
      <c r="T56" s="7" t="s">
        <v>127</v>
      </c>
      <c r="U56" s="7" t="s">
        <v>127</v>
      </c>
      <c r="V56" s="7" t="s">
        <v>127</v>
      </c>
      <c r="W56" s="7"/>
      <c r="X56" s="9"/>
    </row>
    <row r="57" spans="1:24" ht="18" customHeight="1" x14ac:dyDescent="0.15">
      <c r="A57" s="5" t="s">
        <v>51</v>
      </c>
      <c r="B57" s="5" t="s">
        <v>52</v>
      </c>
      <c r="C57" s="5" t="s">
        <v>92</v>
      </c>
      <c r="D57" s="5" t="s">
        <v>92</v>
      </c>
      <c r="E57" s="5" t="s">
        <v>105</v>
      </c>
      <c r="F57" s="5" t="s">
        <v>106</v>
      </c>
      <c r="G57" s="5" t="s">
        <v>296</v>
      </c>
      <c r="H57" s="5" t="s">
        <v>318</v>
      </c>
      <c r="I57" s="5" t="s">
        <v>304</v>
      </c>
      <c r="J57" s="7" t="s">
        <v>79</v>
      </c>
      <c r="K57" s="7" t="s">
        <v>299</v>
      </c>
      <c r="L57" s="8">
        <f t="shared" si="1"/>
        <v>84727</v>
      </c>
      <c r="M57" s="7" t="s">
        <v>127</v>
      </c>
      <c r="N57" s="7">
        <v>84727</v>
      </c>
      <c r="O57" s="7" t="s">
        <v>127</v>
      </c>
      <c r="P57" s="7" t="s">
        <v>127</v>
      </c>
      <c r="Q57" s="7" t="s">
        <v>127</v>
      </c>
      <c r="R57" s="7" t="s">
        <v>127</v>
      </c>
      <c r="S57" s="7" t="s">
        <v>127</v>
      </c>
      <c r="T57" s="7" t="s">
        <v>127</v>
      </c>
      <c r="U57" s="7" t="s">
        <v>127</v>
      </c>
      <c r="V57" s="7" t="s">
        <v>127</v>
      </c>
      <c r="W57" s="7"/>
      <c r="X57" s="9"/>
    </row>
    <row r="58" spans="1:24" ht="18" customHeight="1" x14ac:dyDescent="0.15">
      <c r="A58" s="5" t="s">
        <v>51</v>
      </c>
      <c r="B58" s="5" t="s">
        <v>52</v>
      </c>
      <c r="C58" s="5" t="s">
        <v>90</v>
      </c>
      <c r="D58" s="5" t="s">
        <v>90</v>
      </c>
      <c r="E58" s="5" t="s">
        <v>101</v>
      </c>
      <c r="F58" s="5" t="s">
        <v>102</v>
      </c>
      <c r="G58" s="5" t="s">
        <v>258</v>
      </c>
      <c r="H58" s="5" t="s">
        <v>300</v>
      </c>
      <c r="I58" s="5" t="s">
        <v>301</v>
      </c>
      <c r="J58" s="7" t="s">
        <v>81</v>
      </c>
      <c r="K58" s="7"/>
      <c r="L58" s="8">
        <f t="shared" si="1"/>
        <v>15534</v>
      </c>
      <c r="M58" s="7" t="s">
        <v>127</v>
      </c>
      <c r="N58" s="7">
        <v>15534</v>
      </c>
      <c r="O58" s="7" t="s">
        <v>127</v>
      </c>
      <c r="P58" s="7" t="s">
        <v>127</v>
      </c>
      <c r="Q58" s="7" t="s">
        <v>127</v>
      </c>
      <c r="R58" s="7" t="s">
        <v>127</v>
      </c>
      <c r="S58" s="7" t="s">
        <v>127</v>
      </c>
      <c r="T58" s="7" t="s">
        <v>127</v>
      </c>
      <c r="U58" s="7" t="s">
        <v>127</v>
      </c>
      <c r="V58" s="7" t="s">
        <v>127</v>
      </c>
      <c r="W58" s="7"/>
      <c r="X58" s="9"/>
    </row>
    <row r="59" spans="1:24" ht="18" customHeight="1" x14ac:dyDescent="0.15">
      <c r="A59" s="5" t="s">
        <v>51</v>
      </c>
      <c r="B59" s="5" t="s">
        <v>52</v>
      </c>
      <c r="C59" s="5" t="s">
        <v>87</v>
      </c>
      <c r="D59" s="5" t="s">
        <v>87</v>
      </c>
      <c r="E59" s="5" t="s">
        <v>101</v>
      </c>
      <c r="F59" s="5" t="s">
        <v>102</v>
      </c>
      <c r="G59" s="5" t="s">
        <v>262</v>
      </c>
      <c r="H59" s="5" t="s">
        <v>302</v>
      </c>
      <c r="I59" s="5" t="s">
        <v>301</v>
      </c>
      <c r="J59" s="7" t="s">
        <v>81</v>
      </c>
      <c r="K59" s="7"/>
      <c r="L59" s="8">
        <f t="shared" si="1"/>
        <v>14122</v>
      </c>
      <c r="M59" s="7" t="s">
        <v>127</v>
      </c>
      <c r="N59" s="7">
        <v>14122</v>
      </c>
      <c r="O59" s="7" t="s">
        <v>127</v>
      </c>
      <c r="P59" s="7" t="s">
        <v>127</v>
      </c>
      <c r="Q59" s="7" t="s">
        <v>127</v>
      </c>
      <c r="R59" s="7" t="s">
        <v>127</v>
      </c>
      <c r="S59" s="7" t="s">
        <v>127</v>
      </c>
      <c r="T59" s="7" t="s">
        <v>127</v>
      </c>
      <c r="U59" s="7" t="s">
        <v>127</v>
      </c>
      <c r="V59" s="7" t="s">
        <v>127</v>
      </c>
      <c r="W59" s="7"/>
      <c r="X59" s="9"/>
    </row>
    <row r="60" spans="1:24" ht="18" customHeight="1" x14ac:dyDescent="0.15">
      <c r="A60" s="5" t="s">
        <v>51</v>
      </c>
      <c r="B60" s="5" t="s">
        <v>52</v>
      </c>
      <c r="C60" s="5" t="s">
        <v>86</v>
      </c>
      <c r="D60" s="5" t="s">
        <v>86</v>
      </c>
      <c r="E60" s="5" t="s">
        <v>101</v>
      </c>
      <c r="F60" s="5" t="s">
        <v>102</v>
      </c>
      <c r="G60" s="5" t="s">
        <v>266</v>
      </c>
      <c r="H60" s="5" t="s">
        <v>303</v>
      </c>
      <c r="I60" s="5" t="s">
        <v>304</v>
      </c>
      <c r="J60" s="7" t="s">
        <v>79</v>
      </c>
      <c r="K60" s="7"/>
      <c r="L60" s="8">
        <f t="shared" si="1"/>
        <v>450700</v>
      </c>
      <c r="M60" s="7" t="s">
        <v>127</v>
      </c>
      <c r="N60" s="7">
        <v>450700</v>
      </c>
      <c r="O60" s="7" t="s">
        <v>127</v>
      </c>
      <c r="P60" s="7" t="s">
        <v>127</v>
      </c>
      <c r="Q60" s="7" t="s">
        <v>127</v>
      </c>
      <c r="R60" s="7" t="s">
        <v>127</v>
      </c>
      <c r="S60" s="7" t="s">
        <v>127</v>
      </c>
      <c r="T60" s="7" t="s">
        <v>127</v>
      </c>
      <c r="U60" s="7" t="s">
        <v>127</v>
      </c>
      <c r="V60" s="7" t="s">
        <v>127</v>
      </c>
      <c r="W60" s="7"/>
      <c r="X60" s="9"/>
    </row>
    <row r="61" spans="1:24" ht="18" customHeight="1" x14ac:dyDescent="0.15">
      <c r="A61" s="5" t="s">
        <v>51</v>
      </c>
      <c r="B61" s="5" t="s">
        <v>52</v>
      </c>
      <c r="C61" s="5" t="s">
        <v>108</v>
      </c>
      <c r="D61" s="5" t="s">
        <v>94</v>
      </c>
      <c r="E61" s="5" t="s">
        <v>101</v>
      </c>
      <c r="F61" s="5" t="s">
        <v>102</v>
      </c>
      <c r="G61" s="5" t="s">
        <v>270</v>
      </c>
      <c r="H61" s="5" t="s">
        <v>305</v>
      </c>
      <c r="I61" s="5" t="s">
        <v>304</v>
      </c>
      <c r="J61" s="7" t="s">
        <v>79</v>
      </c>
      <c r="K61" s="7"/>
      <c r="L61" s="8">
        <f t="shared" si="1"/>
        <v>93600</v>
      </c>
      <c r="M61" s="7" t="s">
        <v>127</v>
      </c>
      <c r="N61" s="7">
        <v>93600</v>
      </c>
      <c r="O61" s="7" t="s">
        <v>127</v>
      </c>
      <c r="P61" s="7" t="s">
        <v>127</v>
      </c>
      <c r="Q61" s="7" t="s">
        <v>127</v>
      </c>
      <c r="R61" s="7" t="s">
        <v>127</v>
      </c>
      <c r="S61" s="7" t="s">
        <v>127</v>
      </c>
      <c r="T61" s="7" t="s">
        <v>127</v>
      </c>
      <c r="U61" s="7" t="s">
        <v>127</v>
      </c>
      <c r="V61" s="7" t="s">
        <v>127</v>
      </c>
      <c r="W61" s="7"/>
      <c r="X61" s="9"/>
    </row>
    <row r="62" spans="1:24" ht="18" customHeight="1" x14ac:dyDescent="0.15">
      <c r="A62" s="5" t="s">
        <v>51</v>
      </c>
      <c r="B62" s="5" t="s">
        <v>52</v>
      </c>
      <c r="C62" s="5" t="s">
        <v>88</v>
      </c>
      <c r="D62" s="5" t="s">
        <v>88</v>
      </c>
      <c r="E62" s="5" t="s">
        <v>101</v>
      </c>
      <c r="F62" s="5" t="s">
        <v>102</v>
      </c>
      <c r="G62" s="5" t="s">
        <v>272</v>
      </c>
      <c r="H62" s="5" t="s">
        <v>306</v>
      </c>
      <c r="I62" s="5" t="s">
        <v>301</v>
      </c>
      <c r="J62" s="7" t="s">
        <v>81</v>
      </c>
      <c r="K62" s="7"/>
      <c r="L62" s="8">
        <f t="shared" si="1"/>
        <v>10592</v>
      </c>
      <c r="M62" s="7" t="s">
        <v>127</v>
      </c>
      <c r="N62" s="7">
        <v>10592</v>
      </c>
      <c r="O62" s="7" t="s">
        <v>127</v>
      </c>
      <c r="P62" s="7" t="s">
        <v>127</v>
      </c>
      <c r="Q62" s="7" t="s">
        <v>127</v>
      </c>
      <c r="R62" s="7" t="s">
        <v>127</v>
      </c>
      <c r="S62" s="7" t="s">
        <v>127</v>
      </c>
      <c r="T62" s="7" t="s">
        <v>127</v>
      </c>
      <c r="U62" s="7" t="s">
        <v>127</v>
      </c>
      <c r="V62" s="7" t="s">
        <v>127</v>
      </c>
      <c r="W62" s="7"/>
      <c r="X62" s="9"/>
    </row>
    <row r="63" spans="1:24" ht="18" customHeight="1" x14ac:dyDescent="0.15">
      <c r="A63" s="5" t="s">
        <v>51</v>
      </c>
      <c r="B63" s="5" t="s">
        <v>52</v>
      </c>
      <c r="C63" s="5" t="s">
        <v>100</v>
      </c>
      <c r="D63" s="5" t="s">
        <v>100</v>
      </c>
      <c r="E63" s="5" t="s">
        <v>101</v>
      </c>
      <c r="F63" s="5" t="s">
        <v>102</v>
      </c>
      <c r="G63" s="5" t="s">
        <v>274</v>
      </c>
      <c r="H63" s="5" t="s">
        <v>307</v>
      </c>
      <c r="I63" s="5" t="s">
        <v>268</v>
      </c>
      <c r="J63" s="7" t="s">
        <v>269</v>
      </c>
      <c r="K63" s="7"/>
      <c r="L63" s="8">
        <f t="shared" si="1"/>
        <v>150956</v>
      </c>
      <c r="M63" s="7" t="s">
        <v>127</v>
      </c>
      <c r="N63" s="7">
        <v>150956</v>
      </c>
      <c r="O63" s="7" t="s">
        <v>127</v>
      </c>
      <c r="P63" s="7" t="s">
        <v>127</v>
      </c>
      <c r="Q63" s="7" t="s">
        <v>127</v>
      </c>
      <c r="R63" s="7" t="s">
        <v>127</v>
      </c>
      <c r="S63" s="7" t="s">
        <v>127</v>
      </c>
      <c r="T63" s="7" t="s">
        <v>127</v>
      </c>
      <c r="U63" s="7" t="s">
        <v>127</v>
      </c>
      <c r="V63" s="7" t="s">
        <v>127</v>
      </c>
      <c r="W63" s="7"/>
      <c r="X63" s="9"/>
    </row>
    <row r="64" spans="1:24" ht="18" customHeight="1" x14ac:dyDescent="0.15">
      <c r="A64" s="5" t="s">
        <v>51</v>
      </c>
      <c r="B64" s="5" t="s">
        <v>52</v>
      </c>
      <c r="C64" s="5" t="s">
        <v>100</v>
      </c>
      <c r="D64" s="5" t="s">
        <v>100</v>
      </c>
      <c r="E64" s="5" t="s">
        <v>101</v>
      </c>
      <c r="F64" s="5" t="s">
        <v>102</v>
      </c>
      <c r="G64" s="5" t="s">
        <v>274</v>
      </c>
      <c r="H64" s="5" t="s">
        <v>308</v>
      </c>
      <c r="I64" s="5" t="s">
        <v>304</v>
      </c>
      <c r="J64" s="7" t="s">
        <v>79</v>
      </c>
      <c r="K64" s="7"/>
      <c r="L64" s="8">
        <f t="shared" si="1"/>
        <v>75912</v>
      </c>
      <c r="M64" s="7" t="s">
        <v>127</v>
      </c>
      <c r="N64" s="7">
        <v>75912</v>
      </c>
      <c r="O64" s="7" t="s">
        <v>127</v>
      </c>
      <c r="P64" s="7" t="s">
        <v>127</v>
      </c>
      <c r="Q64" s="7" t="s">
        <v>127</v>
      </c>
      <c r="R64" s="7" t="s">
        <v>127</v>
      </c>
      <c r="S64" s="7" t="s">
        <v>127</v>
      </c>
      <c r="T64" s="7" t="s">
        <v>127</v>
      </c>
      <c r="U64" s="7" t="s">
        <v>127</v>
      </c>
      <c r="V64" s="7" t="s">
        <v>127</v>
      </c>
      <c r="W64" s="7"/>
      <c r="X64" s="9"/>
    </row>
    <row r="65" spans="1:24" ht="18" customHeight="1" x14ac:dyDescent="0.15">
      <c r="A65" s="5" t="s">
        <v>51</v>
      </c>
      <c r="B65" s="5" t="s">
        <v>52</v>
      </c>
      <c r="C65" s="5" t="s">
        <v>100</v>
      </c>
      <c r="D65" s="5" t="s">
        <v>100</v>
      </c>
      <c r="E65" s="5" t="s">
        <v>101</v>
      </c>
      <c r="F65" s="5" t="s">
        <v>102</v>
      </c>
      <c r="G65" s="5" t="s">
        <v>274</v>
      </c>
      <c r="H65" s="5" t="s">
        <v>309</v>
      </c>
      <c r="I65" s="5" t="s">
        <v>304</v>
      </c>
      <c r="J65" s="7" t="s">
        <v>79</v>
      </c>
      <c r="K65" s="7"/>
      <c r="L65" s="8">
        <f t="shared" si="1"/>
        <v>51360</v>
      </c>
      <c r="M65" s="7" t="s">
        <v>127</v>
      </c>
      <c r="N65" s="7">
        <v>51360</v>
      </c>
      <c r="O65" s="7" t="s">
        <v>127</v>
      </c>
      <c r="P65" s="7" t="s">
        <v>127</v>
      </c>
      <c r="Q65" s="7" t="s">
        <v>127</v>
      </c>
      <c r="R65" s="7" t="s">
        <v>127</v>
      </c>
      <c r="S65" s="7" t="s">
        <v>127</v>
      </c>
      <c r="T65" s="7" t="s">
        <v>127</v>
      </c>
      <c r="U65" s="7" t="s">
        <v>127</v>
      </c>
      <c r="V65" s="7" t="s">
        <v>127</v>
      </c>
      <c r="W65" s="7"/>
      <c r="X65" s="9"/>
    </row>
    <row r="66" spans="1:24" ht="18" customHeight="1" x14ac:dyDescent="0.15">
      <c r="A66" s="5" t="s">
        <v>51</v>
      </c>
      <c r="B66" s="5" t="s">
        <v>52</v>
      </c>
      <c r="C66" s="5" t="s">
        <v>111</v>
      </c>
      <c r="D66" s="5" t="s">
        <v>103</v>
      </c>
      <c r="E66" s="5" t="s">
        <v>101</v>
      </c>
      <c r="F66" s="5" t="s">
        <v>102</v>
      </c>
      <c r="G66" s="5" t="s">
        <v>319</v>
      </c>
      <c r="H66" s="5" t="s">
        <v>320</v>
      </c>
      <c r="I66" s="5" t="s">
        <v>321</v>
      </c>
      <c r="J66" s="7" t="s">
        <v>322</v>
      </c>
      <c r="K66" s="7"/>
      <c r="L66" s="8">
        <f t="shared" si="1"/>
        <v>0</v>
      </c>
      <c r="M66" s="7" t="s">
        <v>127</v>
      </c>
      <c r="N66" s="7"/>
      <c r="O66" s="7" t="s">
        <v>127</v>
      </c>
      <c r="P66" s="7" t="s">
        <v>127</v>
      </c>
      <c r="Q66" s="7" t="s">
        <v>127</v>
      </c>
      <c r="R66" s="7" t="s">
        <v>127</v>
      </c>
      <c r="S66" s="7" t="s">
        <v>127</v>
      </c>
      <c r="T66" s="7" t="s">
        <v>127</v>
      </c>
      <c r="U66" s="7" t="s">
        <v>127</v>
      </c>
      <c r="V66" s="7" t="s">
        <v>127</v>
      </c>
      <c r="W66" s="7"/>
      <c r="X66" s="9"/>
    </row>
    <row r="67" spans="1:24" ht="18" customHeight="1" x14ac:dyDescent="0.15">
      <c r="A67" s="5" t="s">
        <v>51</v>
      </c>
      <c r="B67" s="5" t="s">
        <v>52</v>
      </c>
      <c r="C67" s="5" t="s">
        <v>98</v>
      </c>
      <c r="D67" s="5" t="s">
        <v>98</v>
      </c>
      <c r="E67" s="5" t="s">
        <v>101</v>
      </c>
      <c r="F67" s="5" t="s">
        <v>102</v>
      </c>
      <c r="G67" s="5" t="s">
        <v>281</v>
      </c>
      <c r="H67" s="5" t="s">
        <v>310</v>
      </c>
      <c r="I67" s="5" t="s">
        <v>304</v>
      </c>
      <c r="J67" s="7" t="s">
        <v>79</v>
      </c>
      <c r="K67" s="7"/>
      <c r="L67" s="8">
        <f t="shared" si="1"/>
        <v>1812</v>
      </c>
      <c r="M67" s="7" t="s">
        <v>127</v>
      </c>
      <c r="N67" s="7">
        <v>1812</v>
      </c>
      <c r="O67" s="7" t="s">
        <v>127</v>
      </c>
      <c r="P67" s="7" t="s">
        <v>127</v>
      </c>
      <c r="Q67" s="7" t="s">
        <v>127</v>
      </c>
      <c r="R67" s="7" t="s">
        <v>127</v>
      </c>
      <c r="S67" s="7" t="s">
        <v>127</v>
      </c>
      <c r="T67" s="7" t="s">
        <v>127</v>
      </c>
      <c r="U67" s="7" t="s">
        <v>127</v>
      </c>
      <c r="V67" s="7" t="s">
        <v>127</v>
      </c>
      <c r="W67" s="7"/>
      <c r="X67" s="9"/>
    </row>
    <row r="68" spans="1:24" ht="18" customHeight="1" x14ac:dyDescent="0.15">
      <c r="A68" s="5" t="s">
        <v>51</v>
      </c>
      <c r="B68" s="5" t="s">
        <v>52</v>
      </c>
      <c r="C68" s="5" t="s">
        <v>98</v>
      </c>
      <c r="D68" s="5" t="s">
        <v>98</v>
      </c>
      <c r="E68" s="5" t="s">
        <v>101</v>
      </c>
      <c r="F68" s="5" t="s">
        <v>102</v>
      </c>
      <c r="G68" s="5" t="s">
        <v>281</v>
      </c>
      <c r="H68" s="5" t="s">
        <v>311</v>
      </c>
      <c r="I68" s="5" t="s">
        <v>304</v>
      </c>
      <c r="J68" s="7" t="s">
        <v>79</v>
      </c>
      <c r="K68" s="7"/>
      <c r="L68" s="8">
        <f t="shared" si="1"/>
        <v>4944</v>
      </c>
      <c r="M68" s="7" t="s">
        <v>127</v>
      </c>
      <c r="N68" s="7">
        <v>4944</v>
      </c>
      <c r="O68" s="7" t="s">
        <v>127</v>
      </c>
      <c r="P68" s="7" t="s">
        <v>127</v>
      </c>
      <c r="Q68" s="7" t="s">
        <v>127</v>
      </c>
      <c r="R68" s="7" t="s">
        <v>127</v>
      </c>
      <c r="S68" s="7" t="s">
        <v>127</v>
      </c>
      <c r="T68" s="7" t="s">
        <v>127</v>
      </c>
      <c r="U68" s="7" t="s">
        <v>127</v>
      </c>
      <c r="V68" s="7" t="s">
        <v>127</v>
      </c>
      <c r="W68" s="7"/>
      <c r="X68" s="9"/>
    </row>
    <row r="69" spans="1:24" ht="18" customHeight="1" x14ac:dyDescent="0.15">
      <c r="A69" s="5" t="s">
        <v>51</v>
      </c>
      <c r="B69" s="5" t="s">
        <v>52</v>
      </c>
      <c r="C69" s="5" t="s">
        <v>97</v>
      </c>
      <c r="D69" s="5" t="s">
        <v>97</v>
      </c>
      <c r="E69" s="5" t="s">
        <v>101</v>
      </c>
      <c r="F69" s="5" t="s">
        <v>102</v>
      </c>
      <c r="G69" s="5" t="s">
        <v>284</v>
      </c>
      <c r="H69" s="5" t="s">
        <v>313</v>
      </c>
      <c r="I69" s="5" t="s">
        <v>301</v>
      </c>
      <c r="J69" s="7" t="s">
        <v>81</v>
      </c>
      <c r="K69" s="7"/>
      <c r="L69" s="8">
        <f t="shared" si="1"/>
        <v>30300</v>
      </c>
      <c r="M69" s="7" t="s">
        <v>127</v>
      </c>
      <c r="N69" s="7">
        <v>30300</v>
      </c>
      <c r="O69" s="7" t="s">
        <v>127</v>
      </c>
      <c r="P69" s="7" t="s">
        <v>127</v>
      </c>
      <c r="Q69" s="7" t="s">
        <v>127</v>
      </c>
      <c r="R69" s="7" t="s">
        <v>127</v>
      </c>
      <c r="S69" s="7" t="s">
        <v>127</v>
      </c>
      <c r="T69" s="7" t="s">
        <v>127</v>
      </c>
      <c r="U69" s="7" t="s">
        <v>127</v>
      </c>
      <c r="V69" s="7" t="s">
        <v>127</v>
      </c>
      <c r="W69" s="7"/>
      <c r="X69" s="9"/>
    </row>
    <row r="70" spans="1:24" ht="18" customHeight="1" x14ac:dyDescent="0.15">
      <c r="A70" s="5" t="s">
        <v>51</v>
      </c>
      <c r="B70" s="5" t="s">
        <v>52</v>
      </c>
      <c r="C70" s="5" t="s">
        <v>96</v>
      </c>
      <c r="D70" s="5" t="s">
        <v>96</v>
      </c>
      <c r="E70" s="5" t="s">
        <v>101</v>
      </c>
      <c r="F70" s="5" t="s">
        <v>102</v>
      </c>
      <c r="G70" s="5" t="s">
        <v>286</v>
      </c>
      <c r="H70" s="5" t="s">
        <v>314</v>
      </c>
      <c r="I70" s="5" t="s">
        <v>304</v>
      </c>
      <c r="J70" s="7" t="s">
        <v>79</v>
      </c>
      <c r="K70" s="7"/>
      <c r="L70" s="8">
        <f t="shared" si="1"/>
        <v>0</v>
      </c>
      <c r="M70" s="7" t="s">
        <v>127</v>
      </c>
      <c r="N70" s="7" t="s">
        <v>323</v>
      </c>
      <c r="O70" s="7" t="s">
        <v>127</v>
      </c>
      <c r="P70" s="7" t="s">
        <v>127</v>
      </c>
      <c r="Q70" s="7" t="s">
        <v>127</v>
      </c>
      <c r="R70" s="7" t="s">
        <v>127</v>
      </c>
      <c r="S70" s="7" t="s">
        <v>127</v>
      </c>
      <c r="T70" s="7" t="s">
        <v>127</v>
      </c>
      <c r="U70" s="7" t="s">
        <v>127</v>
      </c>
      <c r="V70" s="7" t="s">
        <v>127</v>
      </c>
      <c r="W70" s="7"/>
      <c r="X70" s="9"/>
    </row>
    <row r="71" spans="1:24" ht="18" customHeight="1" x14ac:dyDescent="0.15">
      <c r="A71" s="5" t="s">
        <v>51</v>
      </c>
      <c r="B71" s="5" t="s">
        <v>52</v>
      </c>
      <c r="C71" s="5" t="s">
        <v>107</v>
      </c>
      <c r="D71" s="5" t="s">
        <v>107</v>
      </c>
      <c r="E71" s="5" t="s">
        <v>101</v>
      </c>
      <c r="F71" s="5" t="s">
        <v>102</v>
      </c>
      <c r="G71" s="5" t="s">
        <v>316</v>
      </c>
      <c r="H71" s="5" t="s">
        <v>317</v>
      </c>
      <c r="I71" s="5" t="s">
        <v>294</v>
      </c>
      <c r="J71" s="7" t="s">
        <v>295</v>
      </c>
      <c r="K71" s="7"/>
      <c r="L71" s="8">
        <f t="shared" ref="L71:L102" si="2">SUM(N71,P71)</f>
        <v>0</v>
      </c>
      <c r="M71" s="7" t="s">
        <v>127</v>
      </c>
      <c r="N71" s="7"/>
      <c r="O71" s="7" t="s">
        <v>127</v>
      </c>
      <c r="P71" s="7" t="s">
        <v>127</v>
      </c>
      <c r="Q71" s="7" t="s">
        <v>127</v>
      </c>
      <c r="R71" s="7" t="s">
        <v>127</v>
      </c>
      <c r="S71" s="7" t="s">
        <v>127</v>
      </c>
      <c r="T71" s="7" t="s">
        <v>127</v>
      </c>
      <c r="U71" s="7" t="s">
        <v>127</v>
      </c>
      <c r="V71" s="7" t="s">
        <v>127</v>
      </c>
      <c r="W71" s="7"/>
      <c r="X71" s="9"/>
    </row>
    <row r="72" spans="1:24" ht="18" customHeight="1" x14ac:dyDescent="0.15">
      <c r="A72" s="5" t="s">
        <v>53</v>
      </c>
      <c r="B72" s="5" t="s">
        <v>54</v>
      </c>
      <c r="C72" s="5" t="s">
        <v>90</v>
      </c>
      <c r="D72" s="5" t="s">
        <v>90</v>
      </c>
      <c r="E72" s="5" t="s">
        <v>101</v>
      </c>
      <c r="F72" s="5" t="s">
        <v>102</v>
      </c>
      <c r="G72" s="5" t="s">
        <v>258</v>
      </c>
      <c r="H72" s="5" t="s">
        <v>300</v>
      </c>
      <c r="I72" s="5" t="s">
        <v>301</v>
      </c>
      <c r="J72" s="7" t="s">
        <v>81</v>
      </c>
      <c r="K72" s="7"/>
      <c r="L72" s="8">
        <f t="shared" si="2"/>
        <v>1306</v>
      </c>
      <c r="M72" s="7" t="s">
        <v>127</v>
      </c>
      <c r="N72" s="7">
        <v>1306</v>
      </c>
      <c r="O72" s="7" t="s">
        <v>127</v>
      </c>
      <c r="P72" s="7" t="s">
        <v>127</v>
      </c>
      <c r="Q72" s="7" t="s">
        <v>127</v>
      </c>
      <c r="R72" s="7" t="s">
        <v>127</v>
      </c>
      <c r="S72" s="7" t="s">
        <v>127</v>
      </c>
      <c r="T72" s="7" t="s">
        <v>127</v>
      </c>
      <c r="U72" s="7" t="s">
        <v>127</v>
      </c>
      <c r="V72" s="7"/>
      <c r="W72" s="7"/>
      <c r="X72" s="9"/>
    </row>
    <row r="73" spans="1:24" ht="18" customHeight="1" x14ac:dyDescent="0.15">
      <c r="A73" s="5" t="s">
        <v>53</v>
      </c>
      <c r="B73" s="5" t="s">
        <v>54</v>
      </c>
      <c r="C73" s="5" t="s">
        <v>87</v>
      </c>
      <c r="D73" s="5" t="s">
        <v>87</v>
      </c>
      <c r="E73" s="5" t="s">
        <v>101</v>
      </c>
      <c r="F73" s="5" t="s">
        <v>102</v>
      </c>
      <c r="G73" s="5" t="s">
        <v>262</v>
      </c>
      <c r="H73" s="5" t="s">
        <v>302</v>
      </c>
      <c r="I73" s="5" t="s">
        <v>301</v>
      </c>
      <c r="J73" s="7" t="s">
        <v>81</v>
      </c>
      <c r="K73" s="7"/>
      <c r="L73" s="8">
        <f t="shared" si="2"/>
        <v>1188</v>
      </c>
      <c r="M73" s="7" t="s">
        <v>127</v>
      </c>
      <c r="N73" s="7">
        <v>1188</v>
      </c>
      <c r="O73" s="7" t="s">
        <v>127</v>
      </c>
      <c r="P73" s="7" t="s">
        <v>127</v>
      </c>
      <c r="Q73" s="7" t="s">
        <v>127</v>
      </c>
      <c r="R73" s="7" t="s">
        <v>127</v>
      </c>
      <c r="S73" s="7" t="s">
        <v>127</v>
      </c>
      <c r="T73" s="7" t="s">
        <v>127</v>
      </c>
      <c r="U73" s="7" t="s">
        <v>127</v>
      </c>
      <c r="V73" s="7"/>
      <c r="W73" s="7"/>
      <c r="X73" s="9"/>
    </row>
    <row r="74" spans="1:24" ht="18" customHeight="1" x14ac:dyDescent="0.15">
      <c r="A74" s="5" t="s">
        <v>53</v>
      </c>
      <c r="B74" s="5" t="s">
        <v>54</v>
      </c>
      <c r="C74" s="5" t="s">
        <v>86</v>
      </c>
      <c r="D74" s="5" t="s">
        <v>86</v>
      </c>
      <c r="E74" s="5" t="s">
        <v>101</v>
      </c>
      <c r="F74" s="5" t="s">
        <v>102</v>
      </c>
      <c r="G74" s="5" t="s">
        <v>266</v>
      </c>
      <c r="H74" s="5" t="s">
        <v>303</v>
      </c>
      <c r="I74" s="5" t="s">
        <v>304</v>
      </c>
      <c r="J74" s="7" t="s">
        <v>79</v>
      </c>
      <c r="K74" s="7"/>
      <c r="L74" s="8">
        <f t="shared" si="2"/>
        <v>40408</v>
      </c>
      <c r="M74" s="7" t="s">
        <v>127</v>
      </c>
      <c r="N74" s="7">
        <v>40408</v>
      </c>
      <c r="O74" s="7" t="s">
        <v>127</v>
      </c>
      <c r="P74" s="7" t="s">
        <v>127</v>
      </c>
      <c r="Q74" s="7" t="s">
        <v>127</v>
      </c>
      <c r="R74" s="7" t="s">
        <v>127</v>
      </c>
      <c r="S74" s="7" t="s">
        <v>127</v>
      </c>
      <c r="T74" s="7" t="s">
        <v>127</v>
      </c>
      <c r="U74" s="7" t="s">
        <v>127</v>
      </c>
      <c r="V74" s="7"/>
      <c r="W74" s="7"/>
      <c r="X74" s="9"/>
    </row>
    <row r="75" spans="1:24" ht="18" customHeight="1" x14ac:dyDescent="0.15">
      <c r="A75" s="5" t="s">
        <v>53</v>
      </c>
      <c r="B75" s="5" t="s">
        <v>54</v>
      </c>
      <c r="C75" s="5" t="s">
        <v>88</v>
      </c>
      <c r="D75" s="5" t="s">
        <v>88</v>
      </c>
      <c r="E75" s="5" t="s">
        <v>101</v>
      </c>
      <c r="F75" s="5" t="s">
        <v>102</v>
      </c>
      <c r="G75" s="5" t="s">
        <v>272</v>
      </c>
      <c r="H75" s="5" t="s">
        <v>306</v>
      </c>
      <c r="I75" s="5" t="s">
        <v>301</v>
      </c>
      <c r="J75" s="7" t="s">
        <v>81</v>
      </c>
      <c r="K75" s="7"/>
      <c r="L75" s="8">
        <f t="shared" si="2"/>
        <v>900</v>
      </c>
      <c r="M75" s="7" t="s">
        <v>127</v>
      </c>
      <c r="N75" s="7">
        <v>900</v>
      </c>
      <c r="O75" s="7" t="s">
        <v>127</v>
      </c>
      <c r="P75" s="7" t="s">
        <v>127</v>
      </c>
      <c r="Q75" s="7" t="s">
        <v>127</v>
      </c>
      <c r="R75" s="7" t="s">
        <v>127</v>
      </c>
      <c r="S75" s="7" t="s">
        <v>127</v>
      </c>
      <c r="T75" s="7" t="s">
        <v>127</v>
      </c>
      <c r="U75" s="7" t="s">
        <v>127</v>
      </c>
      <c r="V75" s="7"/>
      <c r="W75" s="7"/>
      <c r="X75" s="9"/>
    </row>
    <row r="76" spans="1:24" ht="18" customHeight="1" x14ac:dyDescent="0.15">
      <c r="A76" s="5" t="s">
        <v>53</v>
      </c>
      <c r="B76" s="5" t="s">
        <v>54</v>
      </c>
      <c r="C76" s="5" t="s">
        <v>100</v>
      </c>
      <c r="D76" s="5" t="s">
        <v>100</v>
      </c>
      <c r="E76" s="5" t="s">
        <v>101</v>
      </c>
      <c r="F76" s="5" t="s">
        <v>102</v>
      </c>
      <c r="G76" s="5" t="s">
        <v>274</v>
      </c>
      <c r="H76" s="5" t="s">
        <v>307</v>
      </c>
      <c r="I76" s="5" t="s">
        <v>268</v>
      </c>
      <c r="J76" s="7" t="s">
        <v>269</v>
      </c>
      <c r="K76" s="7"/>
      <c r="L76" s="8">
        <f t="shared" si="2"/>
        <v>23468</v>
      </c>
      <c r="M76" s="7" t="s">
        <v>127</v>
      </c>
      <c r="N76" s="7">
        <v>23468</v>
      </c>
      <c r="O76" s="7" t="s">
        <v>127</v>
      </c>
      <c r="P76" s="7" t="s">
        <v>127</v>
      </c>
      <c r="Q76" s="7" t="s">
        <v>127</v>
      </c>
      <c r="R76" s="7" t="s">
        <v>127</v>
      </c>
      <c r="S76" s="7" t="s">
        <v>127</v>
      </c>
      <c r="T76" s="7" t="s">
        <v>127</v>
      </c>
      <c r="U76" s="7" t="s">
        <v>127</v>
      </c>
      <c r="V76" s="7"/>
      <c r="W76" s="7"/>
      <c r="X76" s="9"/>
    </row>
    <row r="77" spans="1:24" ht="18" customHeight="1" x14ac:dyDescent="0.15">
      <c r="A77" s="5" t="s">
        <v>53</v>
      </c>
      <c r="B77" s="5" t="s">
        <v>54</v>
      </c>
      <c r="C77" s="5" t="s">
        <v>100</v>
      </c>
      <c r="D77" s="5" t="s">
        <v>100</v>
      </c>
      <c r="E77" s="5" t="s">
        <v>101</v>
      </c>
      <c r="F77" s="5" t="s">
        <v>102</v>
      </c>
      <c r="G77" s="5" t="s">
        <v>274</v>
      </c>
      <c r="H77" s="5" t="s">
        <v>308</v>
      </c>
      <c r="I77" s="5" t="s">
        <v>304</v>
      </c>
      <c r="J77" s="7" t="s">
        <v>79</v>
      </c>
      <c r="K77" s="7"/>
      <c r="L77" s="8">
        <f t="shared" si="2"/>
        <v>15768</v>
      </c>
      <c r="M77" s="7" t="s">
        <v>127</v>
      </c>
      <c r="N77" s="7">
        <v>15768</v>
      </c>
      <c r="O77" s="7" t="s">
        <v>127</v>
      </c>
      <c r="P77" s="7" t="s">
        <v>127</v>
      </c>
      <c r="Q77" s="7" t="s">
        <v>127</v>
      </c>
      <c r="R77" s="7" t="s">
        <v>127</v>
      </c>
      <c r="S77" s="7" t="s">
        <v>127</v>
      </c>
      <c r="T77" s="7" t="s">
        <v>127</v>
      </c>
      <c r="U77" s="7" t="s">
        <v>127</v>
      </c>
      <c r="V77" s="7"/>
      <c r="W77" s="7"/>
      <c r="X77" s="9"/>
    </row>
    <row r="78" spans="1:24" ht="18" customHeight="1" x14ac:dyDescent="0.15">
      <c r="A78" s="5" t="s">
        <v>53</v>
      </c>
      <c r="B78" s="5" t="s">
        <v>54</v>
      </c>
      <c r="C78" s="5" t="s">
        <v>100</v>
      </c>
      <c r="D78" s="5" t="s">
        <v>100</v>
      </c>
      <c r="E78" s="5" t="s">
        <v>101</v>
      </c>
      <c r="F78" s="5" t="s">
        <v>102</v>
      </c>
      <c r="G78" s="5" t="s">
        <v>274</v>
      </c>
      <c r="H78" s="5" t="s">
        <v>309</v>
      </c>
      <c r="I78" s="5" t="s">
        <v>304</v>
      </c>
      <c r="J78" s="7" t="s">
        <v>79</v>
      </c>
      <c r="K78" s="7"/>
      <c r="L78" s="8">
        <f t="shared" si="2"/>
        <v>10244</v>
      </c>
      <c r="M78" s="7" t="s">
        <v>127</v>
      </c>
      <c r="N78" s="7">
        <v>10244</v>
      </c>
      <c r="O78" s="7" t="s">
        <v>127</v>
      </c>
      <c r="P78" s="7" t="s">
        <v>127</v>
      </c>
      <c r="Q78" s="7" t="s">
        <v>127</v>
      </c>
      <c r="R78" s="7" t="s">
        <v>127</v>
      </c>
      <c r="S78" s="7" t="s">
        <v>127</v>
      </c>
      <c r="T78" s="7" t="s">
        <v>127</v>
      </c>
      <c r="U78" s="7" t="s">
        <v>127</v>
      </c>
      <c r="V78" s="7"/>
      <c r="W78" s="7"/>
      <c r="X78" s="9"/>
    </row>
    <row r="79" spans="1:24" ht="18" customHeight="1" x14ac:dyDescent="0.15">
      <c r="A79" s="5" t="s">
        <v>53</v>
      </c>
      <c r="B79" s="5" t="s">
        <v>54</v>
      </c>
      <c r="C79" s="5" t="s">
        <v>98</v>
      </c>
      <c r="D79" s="5" t="s">
        <v>98</v>
      </c>
      <c r="E79" s="5" t="s">
        <v>101</v>
      </c>
      <c r="F79" s="5" t="s">
        <v>102</v>
      </c>
      <c r="G79" s="5" t="s">
        <v>281</v>
      </c>
      <c r="H79" s="5" t="s">
        <v>310</v>
      </c>
      <c r="I79" s="5" t="s">
        <v>304</v>
      </c>
      <c r="J79" s="7" t="s">
        <v>79</v>
      </c>
      <c r="K79" s="7"/>
      <c r="L79" s="8">
        <f t="shared" si="2"/>
        <v>543</v>
      </c>
      <c r="M79" s="7" t="s">
        <v>127</v>
      </c>
      <c r="N79" s="7">
        <v>543</v>
      </c>
      <c r="O79" s="7" t="s">
        <v>127</v>
      </c>
      <c r="P79" s="7" t="s">
        <v>127</v>
      </c>
      <c r="Q79" s="7" t="s">
        <v>127</v>
      </c>
      <c r="R79" s="7" t="s">
        <v>127</v>
      </c>
      <c r="S79" s="7" t="s">
        <v>127</v>
      </c>
      <c r="T79" s="7" t="s">
        <v>127</v>
      </c>
      <c r="U79" s="7" t="s">
        <v>127</v>
      </c>
      <c r="V79" s="7"/>
      <c r="W79" s="7"/>
      <c r="X79" s="9"/>
    </row>
    <row r="80" spans="1:24" ht="18" customHeight="1" x14ac:dyDescent="0.15">
      <c r="A80" s="5" t="s">
        <v>53</v>
      </c>
      <c r="B80" s="5" t="s">
        <v>54</v>
      </c>
      <c r="C80" s="5" t="s">
        <v>98</v>
      </c>
      <c r="D80" s="5" t="s">
        <v>98</v>
      </c>
      <c r="E80" s="5" t="s">
        <v>101</v>
      </c>
      <c r="F80" s="5" t="s">
        <v>102</v>
      </c>
      <c r="G80" s="5" t="s">
        <v>281</v>
      </c>
      <c r="H80" s="5" t="s">
        <v>311</v>
      </c>
      <c r="I80" s="5" t="s">
        <v>304</v>
      </c>
      <c r="J80" s="7" t="s">
        <v>79</v>
      </c>
      <c r="K80" s="7"/>
      <c r="L80" s="8">
        <f t="shared" si="2"/>
        <v>1416</v>
      </c>
      <c r="M80" s="7" t="s">
        <v>127</v>
      </c>
      <c r="N80" s="7">
        <v>1416</v>
      </c>
      <c r="O80" s="7" t="s">
        <v>127</v>
      </c>
      <c r="P80" s="7" t="s">
        <v>127</v>
      </c>
      <c r="Q80" s="7" t="s">
        <v>127</v>
      </c>
      <c r="R80" s="7" t="s">
        <v>127</v>
      </c>
      <c r="S80" s="7" t="s">
        <v>127</v>
      </c>
      <c r="T80" s="7" t="s">
        <v>127</v>
      </c>
      <c r="U80" s="7" t="s">
        <v>127</v>
      </c>
      <c r="V80" s="7"/>
      <c r="W80" s="7"/>
      <c r="X80" s="9"/>
    </row>
    <row r="81" spans="1:24" ht="18" customHeight="1" x14ac:dyDescent="0.15">
      <c r="A81" s="5" t="s">
        <v>53</v>
      </c>
      <c r="B81" s="5" t="s">
        <v>54</v>
      </c>
      <c r="C81" s="5" t="s">
        <v>97</v>
      </c>
      <c r="D81" s="5" t="s">
        <v>97</v>
      </c>
      <c r="E81" s="5" t="s">
        <v>101</v>
      </c>
      <c r="F81" s="5" t="s">
        <v>102</v>
      </c>
      <c r="G81" s="5" t="s">
        <v>284</v>
      </c>
      <c r="H81" s="5" t="s">
        <v>313</v>
      </c>
      <c r="I81" s="5" t="s">
        <v>301</v>
      </c>
      <c r="J81" s="7" t="s">
        <v>81</v>
      </c>
      <c r="K81" s="7"/>
      <c r="L81" s="8">
        <f t="shared" si="2"/>
        <v>1500</v>
      </c>
      <c r="M81" s="7" t="s">
        <v>127</v>
      </c>
      <c r="N81" s="7">
        <v>1500</v>
      </c>
      <c r="O81" s="7" t="s">
        <v>127</v>
      </c>
      <c r="P81" s="7" t="s">
        <v>127</v>
      </c>
      <c r="Q81" s="7" t="s">
        <v>127</v>
      </c>
      <c r="R81" s="7" t="s">
        <v>127</v>
      </c>
      <c r="S81" s="7" t="s">
        <v>127</v>
      </c>
      <c r="T81" s="7" t="s">
        <v>127</v>
      </c>
      <c r="U81" s="7" t="s">
        <v>127</v>
      </c>
      <c r="V81" s="7"/>
      <c r="W81" s="7"/>
      <c r="X81" s="9"/>
    </row>
    <row r="82" spans="1:24" ht="18" customHeight="1" x14ac:dyDescent="0.15">
      <c r="A82" s="5" t="s">
        <v>53</v>
      </c>
      <c r="B82" s="5" t="s">
        <v>54</v>
      </c>
      <c r="C82" s="5" t="s">
        <v>96</v>
      </c>
      <c r="D82" s="5" t="s">
        <v>96</v>
      </c>
      <c r="E82" s="5" t="s">
        <v>101</v>
      </c>
      <c r="F82" s="5" t="s">
        <v>102</v>
      </c>
      <c r="G82" s="5" t="s">
        <v>286</v>
      </c>
      <c r="H82" s="5" t="s">
        <v>314</v>
      </c>
      <c r="I82" s="5" t="s">
        <v>304</v>
      </c>
      <c r="J82" s="7" t="s">
        <v>79</v>
      </c>
      <c r="K82" s="7"/>
      <c r="L82" s="8">
        <f t="shared" si="2"/>
        <v>9154</v>
      </c>
      <c r="M82" s="7" t="s">
        <v>127</v>
      </c>
      <c r="N82" s="7">
        <v>9154</v>
      </c>
      <c r="O82" s="7" t="s">
        <v>127</v>
      </c>
      <c r="P82" s="7" t="s">
        <v>127</v>
      </c>
      <c r="Q82" s="7" t="s">
        <v>127</v>
      </c>
      <c r="R82" s="7" t="s">
        <v>127</v>
      </c>
      <c r="S82" s="7" t="s">
        <v>127</v>
      </c>
      <c r="T82" s="7" t="s">
        <v>127</v>
      </c>
      <c r="U82" s="7" t="s">
        <v>127</v>
      </c>
      <c r="V82" s="7"/>
      <c r="W82" s="7"/>
      <c r="X82" s="9"/>
    </row>
    <row r="83" spans="1:24" ht="18" customHeight="1" x14ac:dyDescent="0.15">
      <c r="A83" s="5" t="s">
        <v>53</v>
      </c>
      <c r="B83" s="5" t="s">
        <v>54</v>
      </c>
      <c r="C83" s="5" t="s">
        <v>96</v>
      </c>
      <c r="D83" s="5" t="s">
        <v>96</v>
      </c>
      <c r="E83" s="5" t="s">
        <v>101</v>
      </c>
      <c r="F83" s="5" t="s">
        <v>102</v>
      </c>
      <c r="G83" s="5" t="s">
        <v>324</v>
      </c>
      <c r="H83" s="5" t="s">
        <v>325</v>
      </c>
      <c r="I83" s="5" t="s">
        <v>304</v>
      </c>
      <c r="J83" s="7" t="s">
        <v>79</v>
      </c>
      <c r="K83" s="7"/>
      <c r="L83" s="8">
        <f t="shared" si="2"/>
        <v>2749</v>
      </c>
      <c r="M83" s="7" t="s">
        <v>127</v>
      </c>
      <c r="N83" s="7">
        <v>2749</v>
      </c>
      <c r="O83" s="7" t="s">
        <v>127</v>
      </c>
      <c r="P83" s="7" t="s">
        <v>127</v>
      </c>
      <c r="Q83" s="7" t="s">
        <v>127</v>
      </c>
      <c r="R83" s="7" t="s">
        <v>127</v>
      </c>
      <c r="S83" s="7" t="s">
        <v>127</v>
      </c>
      <c r="T83" s="7" t="s">
        <v>127</v>
      </c>
      <c r="U83" s="7" t="s">
        <v>127</v>
      </c>
      <c r="V83" s="7"/>
      <c r="W83" s="7"/>
      <c r="X83" s="9"/>
    </row>
    <row r="84" spans="1:24" ht="18" customHeight="1" x14ac:dyDescent="0.15">
      <c r="A84" s="5" t="s">
        <v>53</v>
      </c>
      <c r="B84" s="5" t="s">
        <v>54</v>
      </c>
      <c r="C84" s="5" t="s">
        <v>96</v>
      </c>
      <c r="D84" s="5" t="s">
        <v>96</v>
      </c>
      <c r="E84" s="5" t="s">
        <v>101</v>
      </c>
      <c r="F84" s="5" t="s">
        <v>102</v>
      </c>
      <c r="G84" s="5" t="s">
        <v>288</v>
      </c>
      <c r="H84" s="5" t="s">
        <v>315</v>
      </c>
      <c r="I84" s="5" t="s">
        <v>304</v>
      </c>
      <c r="J84" s="7" t="s">
        <v>79</v>
      </c>
      <c r="K84" s="7"/>
      <c r="L84" s="8">
        <f t="shared" si="2"/>
        <v>2927</v>
      </c>
      <c r="M84" s="7" t="s">
        <v>127</v>
      </c>
      <c r="N84" s="7">
        <v>2927</v>
      </c>
      <c r="O84" s="7" t="s">
        <v>127</v>
      </c>
      <c r="P84" s="7" t="s">
        <v>127</v>
      </c>
      <c r="Q84" s="7" t="s">
        <v>127</v>
      </c>
      <c r="R84" s="7" t="s">
        <v>127</v>
      </c>
      <c r="S84" s="7" t="s">
        <v>127</v>
      </c>
      <c r="T84" s="7" t="s">
        <v>127</v>
      </c>
      <c r="U84" s="7" t="s">
        <v>127</v>
      </c>
      <c r="V84" s="7"/>
      <c r="W84" s="7"/>
      <c r="X84" s="9"/>
    </row>
    <row r="85" spans="1:24" ht="18" customHeight="1" x14ac:dyDescent="0.15">
      <c r="A85" s="5" t="s">
        <v>53</v>
      </c>
      <c r="B85" s="5" t="s">
        <v>54</v>
      </c>
      <c r="C85" s="5" t="s">
        <v>93</v>
      </c>
      <c r="D85" s="5" t="s">
        <v>93</v>
      </c>
      <c r="E85" s="5" t="s">
        <v>101</v>
      </c>
      <c r="F85" s="5" t="s">
        <v>102</v>
      </c>
      <c r="G85" s="5" t="s">
        <v>292</v>
      </c>
      <c r="H85" s="5" t="s">
        <v>293</v>
      </c>
      <c r="I85" s="5" t="s">
        <v>294</v>
      </c>
      <c r="J85" s="7" t="s">
        <v>295</v>
      </c>
      <c r="K85" s="7"/>
      <c r="L85" s="8">
        <f t="shared" si="2"/>
        <v>7488</v>
      </c>
      <c r="M85" s="7" t="s">
        <v>127</v>
      </c>
      <c r="N85" s="7">
        <v>7488</v>
      </c>
      <c r="O85" s="7" t="s">
        <v>127</v>
      </c>
      <c r="P85" s="7" t="s">
        <v>127</v>
      </c>
      <c r="Q85" s="7" t="s">
        <v>127</v>
      </c>
      <c r="R85" s="7" t="s">
        <v>127</v>
      </c>
      <c r="S85" s="7" t="s">
        <v>127</v>
      </c>
      <c r="T85" s="7" t="s">
        <v>127</v>
      </c>
      <c r="U85" s="7" t="s">
        <v>127</v>
      </c>
      <c r="V85" s="7"/>
      <c r="W85" s="7"/>
      <c r="X85" s="9"/>
    </row>
    <row r="86" spans="1:24" ht="18" customHeight="1" x14ac:dyDescent="0.15">
      <c r="A86" s="5" t="s">
        <v>53</v>
      </c>
      <c r="B86" s="5" t="s">
        <v>54</v>
      </c>
      <c r="C86" s="5" t="s">
        <v>92</v>
      </c>
      <c r="D86" s="5" t="s">
        <v>92</v>
      </c>
      <c r="E86" s="5" t="s">
        <v>101</v>
      </c>
      <c r="F86" s="5" t="s">
        <v>102</v>
      </c>
      <c r="G86" s="5" t="s">
        <v>296</v>
      </c>
      <c r="H86" s="5" t="s">
        <v>318</v>
      </c>
      <c r="I86" s="5" t="s">
        <v>304</v>
      </c>
      <c r="J86" s="7" t="s">
        <v>79</v>
      </c>
      <c r="K86" s="7" t="s">
        <v>299</v>
      </c>
      <c r="L86" s="8">
        <f t="shared" si="2"/>
        <v>7134</v>
      </c>
      <c r="M86" s="7" t="s">
        <v>127</v>
      </c>
      <c r="N86" s="7">
        <v>7134</v>
      </c>
      <c r="O86" s="7" t="s">
        <v>127</v>
      </c>
      <c r="P86" s="7" t="s">
        <v>127</v>
      </c>
      <c r="Q86" s="7" t="s">
        <v>127</v>
      </c>
      <c r="R86" s="7" t="s">
        <v>127</v>
      </c>
      <c r="S86" s="7" t="s">
        <v>127</v>
      </c>
      <c r="T86" s="7" t="s">
        <v>127</v>
      </c>
      <c r="U86" s="7" t="s">
        <v>127</v>
      </c>
      <c r="V86" s="7" t="s">
        <v>127</v>
      </c>
      <c r="W86" s="7"/>
      <c r="X86" s="9"/>
    </row>
    <row r="87" spans="1:24" s="1" customFormat="1" ht="18" customHeight="1" x14ac:dyDescent="0.15">
      <c r="A87" s="11" t="s">
        <v>55</v>
      </c>
      <c r="B87" s="11" t="s">
        <v>56</v>
      </c>
      <c r="C87" s="11" t="s">
        <v>89</v>
      </c>
      <c r="D87" s="11" t="s">
        <v>89</v>
      </c>
      <c r="E87" s="11" t="s">
        <v>101</v>
      </c>
      <c r="F87" s="11" t="s">
        <v>102</v>
      </c>
      <c r="G87" s="11" t="s">
        <v>255</v>
      </c>
      <c r="H87" s="11" t="s">
        <v>326</v>
      </c>
      <c r="I87" s="11" t="s">
        <v>301</v>
      </c>
      <c r="J87" s="12" t="s">
        <v>81</v>
      </c>
      <c r="K87" s="12"/>
      <c r="L87" s="13">
        <f t="shared" si="2"/>
        <v>60000</v>
      </c>
      <c r="M87" s="12" t="s">
        <v>127</v>
      </c>
      <c r="N87" s="12">
        <v>60000</v>
      </c>
      <c r="O87" s="12" t="s">
        <v>127</v>
      </c>
      <c r="P87" s="12" t="s">
        <v>127</v>
      </c>
      <c r="Q87" s="12" t="s">
        <v>127</v>
      </c>
      <c r="R87" s="12" t="s">
        <v>127</v>
      </c>
      <c r="S87" s="12" t="s">
        <v>127</v>
      </c>
      <c r="T87" s="12" t="s">
        <v>127</v>
      </c>
      <c r="U87" s="12" t="s">
        <v>127</v>
      </c>
      <c r="V87" s="12" t="s">
        <v>127</v>
      </c>
      <c r="W87" s="12"/>
      <c r="X87" s="14"/>
    </row>
    <row r="88" spans="1:24" s="1" customFormat="1" ht="18" customHeight="1" x14ac:dyDescent="0.15">
      <c r="A88" s="11" t="s">
        <v>55</v>
      </c>
      <c r="B88" s="11" t="s">
        <v>56</v>
      </c>
      <c r="C88" s="11" t="s">
        <v>90</v>
      </c>
      <c r="D88" s="11" t="s">
        <v>90</v>
      </c>
      <c r="E88" s="11" t="s">
        <v>101</v>
      </c>
      <c r="F88" s="11" t="s">
        <v>102</v>
      </c>
      <c r="G88" s="11" t="s">
        <v>258</v>
      </c>
      <c r="H88" s="11" t="s">
        <v>300</v>
      </c>
      <c r="I88" s="11" t="s">
        <v>301</v>
      </c>
      <c r="J88" s="12" t="s">
        <v>81</v>
      </c>
      <c r="K88" s="12"/>
      <c r="L88" s="13">
        <f t="shared" si="2"/>
        <v>63359</v>
      </c>
      <c r="M88" s="12" t="s">
        <v>127</v>
      </c>
      <c r="N88" s="12">
        <v>63359</v>
      </c>
      <c r="O88" s="12" t="s">
        <v>127</v>
      </c>
      <c r="P88" s="12" t="s">
        <v>127</v>
      </c>
      <c r="Q88" s="12" t="s">
        <v>127</v>
      </c>
      <c r="R88" s="12" t="s">
        <v>127</v>
      </c>
      <c r="S88" s="12" t="s">
        <v>127</v>
      </c>
      <c r="T88" s="12" t="s">
        <v>127</v>
      </c>
      <c r="U88" s="12" t="s">
        <v>127</v>
      </c>
      <c r="V88" s="12" t="s">
        <v>127</v>
      </c>
      <c r="W88" s="12"/>
      <c r="X88" s="14"/>
    </row>
    <row r="89" spans="1:24" s="1" customFormat="1" ht="18" customHeight="1" x14ac:dyDescent="0.15">
      <c r="A89" s="11" t="s">
        <v>55</v>
      </c>
      <c r="B89" s="11" t="s">
        <v>56</v>
      </c>
      <c r="C89" s="11" t="s">
        <v>87</v>
      </c>
      <c r="D89" s="11" t="s">
        <v>87</v>
      </c>
      <c r="E89" s="11" t="s">
        <v>101</v>
      </c>
      <c r="F89" s="11" t="s">
        <v>102</v>
      </c>
      <c r="G89" s="11" t="s">
        <v>262</v>
      </c>
      <c r="H89" s="11" t="s">
        <v>302</v>
      </c>
      <c r="I89" s="11" t="s">
        <v>301</v>
      </c>
      <c r="J89" s="12" t="s">
        <v>81</v>
      </c>
      <c r="K89" s="12"/>
      <c r="L89" s="13">
        <f t="shared" si="2"/>
        <v>57618</v>
      </c>
      <c r="M89" s="12" t="s">
        <v>127</v>
      </c>
      <c r="N89" s="12">
        <v>57618</v>
      </c>
      <c r="O89" s="12" t="s">
        <v>127</v>
      </c>
      <c r="P89" s="12" t="s">
        <v>127</v>
      </c>
      <c r="Q89" s="12" t="s">
        <v>127</v>
      </c>
      <c r="R89" s="12" t="s">
        <v>127</v>
      </c>
      <c r="S89" s="12" t="s">
        <v>127</v>
      </c>
      <c r="T89" s="12" t="s">
        <v>127</v>
      </c>
      <c r="U89" s="12" t="s">
        <v>127</v>
      </c>
      <c r="V89" s="12" t="s">
        <v>127</v>
      </c>
      <c r="W89" s="12"/>
      <c r="X89" s="14"/>
    </row>
    <row r="90" spans="1:24" s="1" customFormat="1" ht="18" customHeight="1" x14ac:dyDescent="0.15">
      <c r="A90" s="11" t="s">
        <v>55</v>
      </c>
      <c r="B90" s="11" t="s">
        <v>56</v>
      </c>
      <c r="C90" s="11" t="s">
        <v>86</v>
      </c>
      <c r="D90" s="11" t="s">
        <v>86</v>
      </c>
      <c r="E90" s="11" t="s">
        <v>101</v>
      </c>
      <c r="F90" s="11" t="s">
        <v>102</v>
      </c>
      <c r="G90" s="11" t="s">
        <v>266</v>
      </c>
      <c r="H90" s="11" t="s">
        <v>303</v>
      </c>
      <c r="I90" s="11" t="s">
        <v>304</v>
      </c>
      <c r="J90" s="12" t="s">
        <v>79</v>
      </c>
      <c r="K90" s="12"/>
      <c r="L90" s="13">
        <f t="shared" si="2"/>
        <v>1843080</v>
      </c>
      <c r="M90" s="12" t="s">
        <v>127</v>
      </c>
      <c r="N90" s="12">
        <v>1843080</v>
      </c>
      <c r="O90" s="12" t="s">
        <v>127</v>
      </c>
      <c r="P90" s="12" t="s">
        <v>127</v>
      </c>
      <c r="Q90" s="12" t="s">
        <v>127</v>
      </c>
      <c r="R90" s="12" t="s">
        <v>127</v>
      </c>
      <c r="S90" s="12" t="s">
        <v>127</v>
      </c>
      <c r="T90" s="12" t="s">
        <v>127</v>
      </c>
      <c r="U90" s="12" t="s">
        <v>127</v>
      </c>
      <c r="V90" s="12" t="s">
        <v>127</v>
      </c>
      <c r="W90" s="12"/>
      <c r="X90" s="14"/>
    </row>
    <row r="91" spans="1:24" s="1" customFormat="1" ht="18" customHeight="1" x14ac:dyDescent="0.15">
      <c r="A91" s="11" t="s">
        <v>55</v>
      </c>
      <c r="B91" s="11" t="s">
        <v>56</v>
      </c>
      <c r="C91" s="11" t="s">
        <v>108</v>
      </c>
      <c r="D91" s="11" t="s">
        <v>108</v>
      </c>
      <c r="E91" s="11" t="s">
        <v>101</v>
      </c>
      <c r="F91" s="11" t="s">
        <v>102</v>
      </c>
      <c r="G91" s="11" t="s">
        <v>270</v>
      </c>
      <c r="H91" s="11" t="s">
        <v>305</v>
      </c>
      <c r="I91" s="11" t="s">
        <v>304</v>
      </c>
      <c r="J91" s="12" t="s">
        <v>79</v>
      </c>
      <c r="K91" s="12"/>
      <c r="L91" s="13">
        <f t="shared" si="2"/>
        <v>424800</v>
      </c>
      <c r="M91" s="12" t="s">
        <v>127</v>
      </c>
      <c r="N91" s="12">
        <v>424800</v>
      </c>
      <c r="O91" s="12" t="s">
        <v>127</v>
      </c>
      <c r="P91" s="12" t="s">
        <v>127</v>
      </c>
      <c r="Q91" s="12" t="s">
        <v>127</v>
      </c>
      <c r="R91" s="12" t="s">
        <v>127</v>
      </c>
      <c r="S91" s="12" t="s">
        <v>127</v>
      </c>
      <c r="T91" s="12" t="s">
        <v>127</v>
      </c>
      <c r="U91" s="12" t="s">
        <v>127</v>
      </c>
      <c r="V91" s="12" t="s">
        <v>127</v>
      </c>
      <c r="W91" s="12"/>
      <c r="X91" s="14"/>
    </row>
    <row r="92" spans="1:24" s="1" customFormat="1" ht="18" customHeight="1" x14ac:dyDescent="0.15">
      <c r="A92" s="11" t="s">
        <v>55</v>
      </c>
      <c r="B92" s="11" t="s">
        <v>56</v>
      </c>
      <c r="C92" s="11" t="s">
        <v>88</v>
      </c>
      <c r="D92" s="11" t="s">
        <v>88</v>
      </c>
      <c r="E92" s="11" t="s">
        <v>101</v>
      </c>
      <c r="F92" s="11" t="s">
        <v>102</v>
      </c>
      <c r="G92" s="11" t="s">
        <v>272</v>
      </c>
      <c r="H92" s="11" t="s">
        <v>306</v>
      </c>
      <c r="I92" s="11" t="s">
        <v>301</v>
      </c>
      <c r="J92" s="12" t="s">
        <v>81</v>
      </c>
      <c r="K92" s="12"/>
      <c r="L92" s="13">
        <f t="shared" si="2"/>
        <v>43250</v>
      </c>
      <c r="M92" s="12" t="s">
        <v>127</v>
      </c>
      <c r="N92" s="12">
        <v>43250</v>
      </c>
      <c r="O92" s="12" t="s">
        <v>127</v>
      </c>
      <c r="P92" s="12" t="s">
        <v>127</v>
      </c>
      <c r="Q92" s="12" t="s">
        <v>127</v>
      </c>
      <c r="R92" s="12" t="s">
        <v>127</v>
      </c>
      <c r="S92" s="12" t="s">
        <v>127</v>
      </c>
      <c r="T92" s="12" t="s">
        <v>127</v>
      </c>
      <c r="U92" s="12" t="s">
        <v>127</v>
      </c>
      <c r="V92" s="12" t="s">
        <v>127</v>
      </c>
      <c r="W92" s="12"/>
      <c r="X92" s="14"/>
    </row>
    <row r="93" spans="1:24" s="1" customFormat="1" ht="18" customHeight="1" x14ac:dyDescent="0.15">
      <c r="A93" s="11" t="s">
        <v>55</v>
      </c>
      <c r="B93" s="11" t="s">
        <v>56</v>
      </c>
      <c r="C93" s="11" t="s">
        <v>100</v>
      </c>
      <c r="D93" s="11" t="s">
        <v>100</v>
      </c>
      <c r="E93" s="11" t="s">
        <v>101</v>
      </c>
      <c r="F93" s="11" t="s">
        <v>102</v>
      </c>
      <c r="G93" s="11" t="s">
        <v>274</v>
      </c>
      <c r="H93" s="11" t="s">
        <v>307</v>
      </c>
      <c r="I93" s="11" t="s">
        <v>268</v>
      </c>
      <c r="J93" s="12" t="s">
        <v>269</v>
      </c>
      <c r="K93" s="12"/>
      <c r="L93" s="13">
        <f t="shared" si="2"/>
        <v>890228</v>
      </c>
      <c r="M93" s="12" t="s">
        <v>127</v>
      </c>
      <c r="N93" s="12">
        <v>890228</v>
      </c>
      <c r="O93" s="12" t="s">
        <v>127</v>
      </c>
      <c r="P93" s="12" t="s">
        <v>127</v>
      </c>
      <c r="Q93" s="12" t="s">
        <v>127</v>
      </c>
      <c r="R93" s="12" t="s">
        <v>127</v>
      </c>
      <c r="S93" s="12" t="s">
        <v>127</v>
      </c>
      <c r="T93" s="12" t="s">
        <v>127</v>
      </c>
      <c r="U93" s="12" t="s">
        <v>127</v>
      </c>
      <c r="V93" s="12" t="s">
        <v>127</v>
      </c>
      <c r="W93" s="12"/>
      <c r="X93" s="14"/>
    </row>
    <row r="94" spans="1:24" s="1" customFormat="1" ht="18" customHeight="1" x14ac:dyDescent="0.15">
      <c r="A94" s="11" t="s">
        <v>55</v>
      </c>
      <c r="B94" s="11" t="s">
        <v>56</v>
      </c>
      <c r="C94" s="11" t="s">
        <v>100</v>
      </c>
      <c r="D94" s="11" t="s">
        <v>100</v>
      </c>
      <c r="E94" s="11" t="s">
        <v>101</v>
      </c>
      <c r="F94" s="11" t="s">
        <v>102</v>
      </c>
      <c r="G94" s="11" t="s">
        <v>274</v>
      </c>
      <c r="H94" s="11" t="s">
        <v>308</v>
      </c>
      <c r="I94" s="11" t="s">
        <v>304</v>
      </c>
      <c r="J94" s="12" t="s">
        <v>79</v>
      </c>
      <c r="K94" s="12"/>
      <c r="L94" s="13">
        <f t="shared" si="2"/>
        <v>326628</v>
      </c>
      <c r="M94" s="12" t="s">
        <v>127</v>
      </c>
      <c r="N94" s="12">
        <v>326628</v>
      </c>
      <c r="O94" s="12" t="s">
        <v>127</v>
      </c>
      <c r="P94" s="12" t="s">
        <v>127</v>
      </c>
      <c r="Q94" s="12" t="s">
        <v>127</v>
      </c>
      <c r="R94" s="12" t="s">
        <v>127</v>
      </c>
      <c r="S94" s="12" t="s">
        <v>127</v>
      </c>
      <c r="T94" s="12" t="s">
        <v>127</v>
      </c>
      <c r="U94" s="12" t="s">
        <v>127</v>
      </c>
      <c r="V94" s="12" t="s">
        <v>127</v>
      </c>
      <c r="W94" s="12"/>
      <c r="X94" s="14"/>
    </row>
    <row r="95" spans="1:24" s="1" customFormat="1" ht="18" customHeight="1" x14ac:dyDescent="0.15">
      <c r="A95" s="11" t="s">
        <v>55</v>
      </c>
      <c r="B95" s="11" t="s">
        <v>56</v>
      </c>
      <c r="C95" s="11" t="s">
        <v>100</v>
      </c>
      <c r="D95" s="11" t="s">
        <v>100</v>
      </c>
      <c r="E95" s="11" t="s">
        <v>101</v>
      </c>
      <c r="F95" s="11" t="s">
        <v>102</v>
      </c>
      <c r="G95" s="11" t="s">
        <v>274</v>
      </c>
      <c r="H95" s="11" t="s">
        <v>309</v>
      </c>
      <c r="I95" s="11" t="s">
        <v>304</v>
      </c>
      <c r="J95" s="12" t="s">
        <v>79</v>
      </c>
      <c r="K95" s="12"/>
      <c r="L95" s="13">
        <f t="shared" si="2"/>
        <v>124560</v>
      </c>
      <c r="M95" s="12" t="s">
        <v>127</v>
      </c>
      <c r="N95" s="12">
        <v>124560</v>
      </c>
      <c r="O95" s="12" t="s">
        <v>127</v>
      </c>
      <c r="P95" s="12" t="s">
        <v>127</v>
      </c>
      <c r="Q95" s="12" t="s">
        <v>127</v>
      </c>
      <c r="R95" s="12" t="s">
        <v>127</v>
      </c>
      <c r="S95" s="12" t="s">
        <v>127</v>
      </c>
      <c r="T95" s="12" t="s">
        <v>127</v>
      </c>
      <c r="U95" s="12" t="s">
        <v>127</v>
      </c>
      <c r="V95" s="12" t="s">
        <v>127</v>
      </c>
      <c r="W95" s="12"/>
      <c r="X95" s="14"/>
    </row>
    <row r="96" spans="1:24" s="1" customFormat="1" ht="18" customHeight="1" x14ac:dyDescent="0.15">
      <c r="A96" s="11" t="s">
        <v>55</v>
      </c>
      <c r="B96" s="11" t="s">
        <v>56</v>
      </c>
      <c r="C96" s="11" t="s">
        <v>98</v>
      </c>
      <c r="D96" s="11" t="s">
        <v>98</v>
      </c>
      <c r="E96" s="11" t="s">
        <v>101</v>
      </c>
      <c r="F96" s="11" t="s">
        <v>102</v>
      </c>
      <c r="G96" s="11" t="s">
        <v>281</v>
      </c>
      <c r="H96" s="11" t="s">
        <v>310</v>
      </c>
      <c r="I96" s="11" t="s">
        <v>304</v>
      </c>
      <c r="J96" s="12" t="s">
        <v>79</v>
      </c>
      <c r="K96" s="12"/>
      <c r="L96" s="13">
        <f t="shared" si="2"/>
        <v>6033</v>
      </c>
      <c r="M96" s="12" t="s">
        <v>127</v>
      </c>
      <c r="N96" s="12">
        <v>6033</v>
      </c>
      <c r="O96" s="12" t="s">
        <v>127</v>
      </c>
      <c r="P96" s="12" t="s">
        <v>127</v>
      </c>
      <c r="Q96" s="12" t="s">
        <v>127</v>
      </c>
      <c r="R96" s="12" t="s">
        <v>127</v>
      </c>
      <c r="S96" s="12" t="s">
        <v>127</v>
      </c>
      <c r="T96" s="12" t="s">
        <v>127</v>
      </c>
      <c r="U96" s="12" t="s">
        <v>127</v>
      </c>
      <c r="V96" s="12" t="s">
        <v>127</v>
      </c>
      <c r="W96" s="12"/>
      <c r="X96" s="14"/>
    </row>
    <row r="97" spans="1:24" s="1" customFormat="1" ht="18" customHeight="1" x14ac:dyDescent="0.15">
      <c r="A97" s="11" t="s">
        <v>55</v>
      </c>
      <c r="B97" s="11" t="s">
        <v>56</v>
      </c>
      <c r="C97" s="11" t="s">
        <v>98</v>
      </c>
      <c r="D97" s="11" t="s">
        <v>98</v>
      </c>
      <c r="E97" s="11" t="s">
        <v>101</v>
      </c>
      <c r="F97" s="11" t="s">
        <v>102</v>
      </c>
      <c r="G97" s="11" t="s">
        <v>281</v>
      </c>
      <c r="H97" s="11" t="s">
        <v>311</v>
      </c>
      <c r="I97" s="11" t="s">
        <v>304</v>
      </c>
      <c r="J97" s="12" t="s">
        <v>79</v>
      </c>
      <c r="K97" s="12"/>
      <c r="L97" s="13">
        <f t="shared" si="2"/>
        <v>14124</v>
      </c>
      <c r="M97" s="12" t="s">
        <v>127</v>
      </c>
      <c r="N97" s="12">
        <v>14124</v>
      </c>
      <c r="O97" s="12" t="s">
        <v>127</v>
      </c>
      <c r="P97" s="12" t="s">
        <v>127</v>
      </c>
      <c r="Q97" s="12" t="s">
        <v>127</v>
      </c>
      <c r="R97" s="12" t="s">
        <v>127</v>
      </c>
      <c r="S97" s="12" t="s">
        <v>127</v>
      </c>
      <c r="T97" s="12" t="s">
        <v>127</v>
      </c>
      <c r="U97" s="12" t="s">
        <v>127</v>
      </c>
      <c r="V97" s="12" t="s">
        <v>127</v>
      </c>
      <c r="W97" s="12"/>
      <c r="X97" s="14"/>
    </row>
    <row r="98" spans="1:24" s="1" customFormat="1" ht="18" customHeight="1" x14ac:dyDescent="0.15">
      <c r="A98" s="11" t="s">
        <v>55</v>
      </c>
      <c r="B98" s="11" t="s">
        <v>56</v>
      </c>
      <c r="C98" s="11" t="s">
        <v>97</v>
      </c>
      <c r="D98" s="11" t="s">
        <v>97</v>
      </c>
      <c r="E98" s="11" t="s">
        <v>101</v>
      </c>
      <c r="F98" s="11" t="s">
        <v>102</v>
      </c>
      <c r="G98" s="11" t="s">
        <v>284</v>
      </c>
      <c r="H98" s="11" t="s">
        <v>313</v>
      </c>
      <c r="I98" s="11" t="s">
        <v>301</v>
      </c>
      <c r="J98" s="12" t="s">
        <v>81</v>
      </c>
      <c r="K98" s="12"/>
      <c r="L98" s="13">
        <f t="shared" si="2"/>
        <v>156800</v>
      </c>
      <c r="M98" s="12" t="s">
        <v>127</v>
      </c>
      <c r="N98" s="12">
        <v>156800</v>
      </c>
      <c r="O98" s="12" t="s">
        <v>127</v>
      </c>
      <c r="P98" s="12" t="s">
        <v>127</v>
      </c>
      <c r="Q98" s="12" t="s">
        <v>127</v>
      </c>
      <c r="R98" s="12" t="s">
        <v>127</v>
      </c>
      <c r="S98" s="12" t="s">
        <v>127</v>
      </c>
      <c r="T98" s="12" t="s">
        <v>127</v>
      </c>
      <c r="U98" s="12" t="s">
        <v>127</v>
      </c>
      <c r="V98" s="12" t="s">
        <v>127</v>
      </c>
      <c r="W98" s="12"/>
      <c r="X98" s="14"/>
    </row>
    <row r="99" spans="1:24" s="1" customFormat="1" ht="18" customHeight="1" x14ac:dyDescent="0.15">
      <c r="A99" s="11" t="s">
        <v>55</v>
      </c>
      <c r="B99" s="11" t="s">
        <v>56</v>
      </c>
      <c r="C99" s="11" t="s">
        <v>96</v>
      </c>
      <c r="D99" s="11" t="s">
        <v>96</v>
      </c>
      <c r="E99" s="11" t="s">
        <v>101</v>
      </c>
      <c r="F99" s="11" t="s">
        <v>102</v>
      </c>
      <c r="G99" s="11" t="s">
        <v>286</v>
      </c>
      <c r="H99" s="11" t="s">
        <v>314</v>
      </c>
      <c r="I99" s="11" t="s">
        <v>304</v>
      </c>
      <c r="J99" s="12" t="s">
        <v>79</v>
      </c>
      <c r="K99" s="12"/>
      <c r="L99" s="13">
        <f t="shared" si="2"/>
        <v>482596</v>
      </c>
      <c r="M99" s="12" t="s">
        <v>127</v>
      </c>
      <c r="N99" s="12">
        <v>482596</v>
      </c>
      <c r="O99" s="12" t="s">
        <v>127</v>
      </c>
      <c r="P99" s="12" t="s">
        <v>127</v>
      </c>
      <c r="Q99" s="12" t="s">
        <v>127</v>
      </c>
      <c r="R99" s="12" t="s">
        <v>127</v>
      </c>
      <c r="S99" s="12" t="s">
        <v>127</v>
      </c>
      <c r="T99" s="12" t="s">
        <v>127</v>
      </c>
      <c r="U99" s="12" t="s">
        <v>127</v>
      </c>
      <c r="V99" s="12" t="s">
        <v>127</v>
      </c>
      <c r="W99" s="12"/>
      <c r="X99" s="14"/>
    </row>
    <row r="100" spans="1:24" s="1" customFormat="1" ht="18" customHeight="1" x14ac:dyDescent="0.15">
      <c r="A100" s="11" t="s">
        <v>55</v>
      </c>
      <c r="B100" s="11" t="s">
        <v>56</v>
      </c>
      <c r="C100" s="11" t="s">
        <v>96</v>
      </c>
      <c r="D100" s="11" t="s">
        <v>96</v>
      </c>
      <c r="E100" s="11" t="s">
        <v>101</v>
      </c>
      <c r="F100" s="11" t="s">
        <v>102</v>
      </c>
      <c r="G100" s="11" t="s">
        <v>288</v>
      </c>
      <c r="H100" s="11" t="s">
        <v>315</v>
      </c>
      <c r="I100" s="11" t="s">
        <v>304</v>
      </c>
      <c r="J100" s="12" t="s">
        <v>79</v>
      </c>
      <c r="K100" s="12"/>
      <c r="L100" s="13">
        <f t="shared" si="2"/>
        <v>223550</v>
      </c>
      <c r="M100" s="12" t="s">
        <v>127</v>
      </c>
      <c r="N100" s="12">
        <v>223550</v>
      </c>
      <c r="O100" s="12" t="s">
        <v>127</v>
      </c>
      <c r="P100" s="12" t="s">
        <v>127</v>
      </c>
      <c r="Q100" s="12" t="s">
        <v>127</v>
      </c>
      <c r="R100" s="12" t="s">
        <v>127</v>
      </c>
      <c r="S100" s="12" t="s">
        <v>127</v>
      </c>
      <c r="T100" s="12" t="s">
        <v>127</v>
      </c>
      <c r="U100" s="12" t="s">
        <v>127</v>
      </c>
      <c r="V100" s="12" t="s">
        <v>127</v>
      </c>
      <c r="W100" s="12"/>
      <c r="X100" s="14"/>
    </row>
    <row r="101" spans="1:24" s="1" customFormat="1" ht="18" customHeight="1" x14ac:dyDescent="0.15">
      <c r="A101" s="11" t="s">
        <v>55</v>
      </c>
      <c r="B101" s="11" t="s">
        <v>56</v>
      </c>
      <c r="C101" s="11" t="s">
        <v>107</v>
      </c>
      <c r="D101" s="11" t="s">
        <v>107</v>
      </c>
      <c r="E101" s="11" t="s">
        <v>101</v>
      </c>
      <c r="F101" s="11" t="s">
        <v>102</v>
      </c>
      <c r="G101" s="11" t="s">
        <v>316</v>
      </c>
      <c r="H101" s="11" t="s">
        <v>317</v>
      </c>
      <c r="I101" s="11" t="s">
        <v>294</v>
      </c>
      <c r="J101" s="12" t="s">
        <v>295</v>
      </c>
      <c r="K101" s="12"/>
      <c r="L101" s="13">
        <f t="shared" si="2"/>
        <v>0</v>
      </c>
      <c r="M101" s="12" t="s">
        <v>127</v>
      </c>
      <c r="N101" s="12"/>
      <c r="O101" s="12" t="s">
        <v>127</v>
      </c>
      <c r="P101" s="12" t="s">
        <v>127</v>
      </c>
      <c r="Q101" s="12" t="s">
        <v>127</v>
      </c>
      <c r="R101" s="12" t="s">
        <v>127</v>
      </c>
      <c r="S101" s="12" t="s">
        <v>127</v>
      </c>
      <c r="T101" s="12" t="s">
        <v>127</v>
      </c>
      <c r="U101" s="12" t="s">
        <v>127</v>
      </c>
      <c r="V101" s="12" t="s">
        <v>127</v>
      </c>
      <c r="W101" s="12"/>
      <c r="X101" s="14"/>
    </row>
    <row r="102" spans="1:24" s="1" customFormat="1" ht="18" customHeight="1" x14ac:dyDescent="0.15">
      <c r="A102" s="11" t="s">
        <v>55</v>
      </c>
      <c r="B102" s="11" t="s">
        <v>56</v>
      </c>
      <c r="C102" s="11" t="s">
        <v>93</v>
      </c>
      <c r="D102" s="11" t="s">
        <v>93</v>
      </c>
      <c r="E102" s="11" t="s">
        <v>101</v>
      </c>
      <c r="F102" s="11" t="s">
        <v>102</v>
      </c>
      <c r="G102" s="11" t="s">
        <v>292</v>
      </c>
      <c r="H102" s="11" t="s">
        <v>293</v>
      </c>
      <c r="I102" s="11" t="s">
        <v>294</v>
      </c>
      <c r="J102" s="12" t="s">
        <v>295</v>
      </c>
      <c r="K102" s="12"/>
      <c r="L102" s="13">
        <f t="shared" si="2"/>
        <v>29952</v>
      </c>
      <c r="M102" s="12" t="s">
        <v>127</v>
      </c>
      <c r="N102" s="12">
        <v>29952</v>
      </c>
      <c r="O102" s="12" t="s">
        <v>127</v>
      </c>
      <c r="P102" s="12" t="s">
        <v>127</v>
      </c>
      <c r="Q102" s="12" t="s">
        <v>127</v>
      </c>
      <c r="R102" s="12" t="s">
        <v>127</v>
      </c>
      <c r="S102" s="12" t="s">
        <v>127</v>
      </c>
      <c r="T102" s="12" t="s">
        <v>127</v>
      </c>
      <c r="U102" s="12" t="s">
        <v>127</v>
      </c>
      <c r="V102" s="12" t="s">
        <v>127</v>
      </c>
      <c r="W102" s="12"/>
      <c r="X102" s="14"/>
    </row>
    <row r="103" spans="1:24" s="1" customFormat="1" ht="18" customHeight="1" x14ac:dyDescent="0.15">
      <c r="A103" s="11" t="s">
        <v>55</v>
      </c>
      <c r="B103" s="11" t="s">
        <v>56</v>
      </c>
      <c r="C103" s="11" t="s">
        <v>92</v>
      </c>
      <c r="D103" s="11" t="s">
        <v>92</v>
      </c>
      <c r="E103" s="11" t="s">
        <v>101</v>
      </c>
      <c r="F103" s="11" t="s">
        <v>102</v>
      </c>
      <c r="G103" s="11" t="s">
        <v>296</v>
      </c>
      <c r="H103" s="11" t="s">
        <v>318</v>
      </c>
      <c r="I103" s="11" t="s">
        <v>304</v>
      </c>
      <c r="J103" s="12" t="s">
        <v>79</v>
      </c>
      <c r="K103" s="12" t="s">
        <v>299</v>
      </c>
      <c r="L103" s="13">
        <f t="shared" ref="L103:L134" si="3">SUM(N103,P103)</f>
        <v>361940</v>
      </c>
      <c r="M103" s="12" t="s">
        <v>127</v>
      </c>
      <c r="N103" s="12">
        <v>361940</v>
      </c>
      <c r="O103" s="12" t="s">
        <v>127</v>
      </c>
      <c r="P103" s="12" t="s">
        <v>127</v>
      </c>
      <c r="Q103" s="12" t="s">
        <v>127</v>
      </c>
      <c r="R103" s="12" t="s">
        <v>127</v>
      </c>
      <c r="S103" s="12" t="s">
        <v>127</v>
      </c>
      <c r="T103" s="12" t="s">
        <v>127</v>
      </c>
      <c r="U103" s="12" t="s">
        <v>127</v>
      </c>
      <c r="V103" s="12" t="s">
        <v>127</v>
      </c>
      <c r="W103" s="12"/>
      <c r="X103" s="14"/>
    </row>
    <row r="104" spans="1:24" ht="18" customHeight="1" x14ac:dyDescent="0.15">
      <c r="A104" s="5" t="s">
        <v>57</v>
      </c>
      <c r="B104" s="5" t="s">
        <v>58</v>
      </c>
      <c r="C104" s="5" t="s">
        <v>90</v>
      </c>
      <c r="D104" s="5" t="s">
        <v>90</v>
      </c>
      <c r="E104" s="5" t="s">
        <v>101</v>
      </c>
      <c r="F104" s="5" t="s">
        <v>102</v>
      </c>
      <c r="G104" s="5" t="s">
        <v>258</v>
      </c>
      <c r="H104" s="5" t="s">
        <v>300</v>
      </c>
      <c r="I104" s="5" t="s">
        <v>301</v>
      </c>
      <c r="J104" s="7" t="s">
        <v>81</v>
      </c>
      <c r="K104" s="7"/>
      <c r="L104" s="8">
        <f t="shared" si="3"/>
        <v>0</v>
      </c>
      <c r="M104" s="7"/>
      <c r="N104" s="7" t="s">
        <v>127</v>
      </c>
      <c r="O104" s="7" t="s">
        <v>127</v>
      </c>
      <c r="P104" s="7" t="s">
        <v>127</v>
      </c>
      <c r="Q104" s="7" t="s">
        <v>127</v>
      </c>
      <c r="R104" s="7" t="s">
        <v>127</v>
      </c>
      <c r="S104" s="7" t="s">
        <v>127</v>
      </c>
      <c r="T104" s="7" t="s">
        <v>127</v>
      </c>
      <c r="U104" s="7" t="s">
        <v>127</v>
      </c>
      <c r="V104" s="7"/>
      <c r="W104" s="7"/>
      <c r="X104" s="9"/>
    </row>
    <row r="105" spans="1:24" ht="18" customHeight="1" x14ac:dyDescent="0.15">
      <c r="A105" s="5" t="s">
        <v>57</v>
      </c>
      <c r="B105" s="5" t="s">
        <v>58</v>
      </c>
      <c r="C105" s="5" t="s">
        <v>87</v>
      </c>
      <c r="D105" s="5" t="s">
        <v>87</v>
      </c>
      <c r="E105" s="5" t="s">
        <v>101</v>
      </c>
      <c r="F105" s="5" t="s">
        <v>102</v>
      </c>
      <c r="G105" s="5" t="s">
        <v>262</v>
      </c>
      <c r="H105" s="5" t="s">
        <v>302</v>
      </c>
      <c r="I105" s="5" t="s">
        <v>301</v>
      </c>
      <c r="J105" s="7" t="s">
        <v>81</v>
      </c>
      <c r="K105" s="7"/>
      <c r="L105" s="8">
        <f t="shared" si="3"/>
        <v>0</v>
      </c>
      <c r="M105" s="7"/>
      <c r="N105" s="7" t="s">
        <v>127</v>
      </c>
      <c r="O105" s="7" t="s">
        <v>127</v>
      </c>
      <c r="P105" s="7" t="s">
        <v>127</v>
      </c>
      <c r="Q105" s="7" t="s">
        <v>127</v>
      </c>
      <c r="R105" s="7" t="s">
        <v>127</v>
      </c>
      <c r="S105" s="7" t="s">
        <v>127</v>
      </c>
      <c r="T105" s="7" t="s">
        <v>127</v>
      </c>
      <c r="U105" s="7" t="s">
        <v>127</v>
      </c>
      <c r="V105" s="7"/>
      <c r="W105" s="7"/>
      <c r="X105" s="9"/>
    </row>
    <row r="106" spans="1:24" ht="18" customHeight="1" x14ac:dyDescent="0.15">
      <c r="A106" s="5" t="s">
        <v>57</v>
      </c>
      <c r="B106" s="5" t="s">
        <v>58</v>
      </c>
      <c r="C106" s="5" t="s">
        <v>86</v>
      </c>
      <c r="D106" s="5" t="s">
        <v>86</v>
      </c>
      <c r="E106" s="5" t="s">
        <v>101</v>
      </c>
      <c r="F106" s="5" t="s">
        <v>102</v>
      </c>
      <c r="G106" s="5" t="s">
        <v>266</v>
      </c>
      <c r="H106" s="5" t="s">
        <v>303</v>
      </c>
      <c r="I106" s="5" t="s">
        <v>304</v>
      </c>
      <c r="J106" s="7" t="s">
        <v>79</v>
      </c>
      <c r="K106" s="7"/>
      <c r="L106" s="8">
        <f t="shared" si="3"/>
        <v>0</v>
      </c>
      <c r="M106" s="7"/>
      <c r="N106" s="7" t="s">
        <v>127</v>
      </c>
      <c r="O106" s="7" t="s">
        <v>127</v>
      </c>
      <c r="P106" s="7" t="s">
        <v>127</v>
      </c>
      <c r="Q106" s="7" t="s">
        <v>127</v>
      </c>
      <c r="R106" s="7" t="s">
        <v>127</v>
      </c>
      <c r="S106" s="7" t="s">
        <v>127</v>
      </c>
      <c r="T106" s="7" t="s">
        <v>127</v>
      </c>
      <c r="U106" s="7" t="s">
        <v>127</v>
      </c>
      <c r="V106" s="7"/>
      <c r="W106" s="7"/>
      <c r="X106" s="9"/>
    </row>
    <row r="107" spans="1:24" ht="18" customHeight="1" x14ac:dyDescent="0.15">
      <c r="A107" s="5" t="s">
        <v>57</v>
      </c>
      <c r="B107" s="5" t="s">
        <v>58</v>
      </c>
      <c r="C107" s="5" t="s">
        <v>88</v>
      </c>
      <c r="D107" s="5" t="s">
        <v>88</v>
      </c>
      <c r="E107" s="5" t="s">
        <v>101</v>
      </c>
      <c r="F107" s="5" t="s">
        <v>102</v>
      </c>
      <c r="G107" s="5" t="s">
        <v>272</v>
      </c>
      <c r="H107" s="5" t="s">
        <v>306</v>
      </c>
      <c r="I107" s="5" t="s">
        <v>301</v>
      </c>
      <c r="J107" s="7" t="s">
        <v>81</v>
      </c>
      <c r="K107" s="7"/>
      <c r="L107" s="8">
        <f t="shared" si="3"/>
        <v>0</v>
      </c>
      <c r="M107" s="7"/>
      <c r="N107" s="7" t="s">
        <v>127</v>
      </c>
      <c r="O107" s="7" t="s">
        <v>127</v>
      </c>
      <c r="P107" s="7" t="s">
        <v>127</v>
      </c>
      <c r="Q107" s="7" t="s">
        <v>127</v>
      </c>
      <c r="R107" s="7" t="s">
        <v>127</v>
      </c>
      <c r="S107" s="7" t="s">
        <v>127</v>
      </c>
      <c r="T107" s="7" t="s">
        <v>127</v>
      </c>
      <c r="U107" s="7" t="s">
        <v>127</v>
      </c>
      <c r="V107" s="7"/>
      <c r="W107" s="7"/>
      <c r="X107" s="9"/>
    </row>
    <row r="108" spans="1:24" ht="18" customHeight="1" x14ac:dyDescent="0.15">
      <c r="A108" s="5" t="s">
        <v>57</v>
      </c>
      <c r="B108" s="5" t="s">
        <v>58</v>
      </c>
      <c r="C108" s="5" t="s">
        <v>100</v>
      </c>
      <c r="D108" s="5" t="s">
        <v>100</v>
      </c>
      <c r="E108" s="5" t="s">
        <v>101</v>
      </c>
      <c r="F108" s="5" t="s">
        <v>102</v>
      </c>
      <c r="G108" s="5" t="s">
        <v>274</v>
      </c>
      <c r="H108" s="5" t="s">
        <v>179</v>
      </c>
      <c r="I108" s="5" t="s">
        <v>268</v>
      </c>
      <c r="J108" s="7" t="s">
        <v>269</v>
      </c>
      <c r="K108" s="7"/>
      <c r="L108" s="8">
        <f t="shared" si="3"/>
        <v>0</v>
      </c>
      <c r="M108" s="7"/>
      <c r="N108" s="7" t="s">
        <v>127</v>
      </c>
      <c r="O108" s="7" t="s">
        <v>127</v>
      </c>
      <c r="P108" s="7" t="s">
        <v>127</v>
      </c>
      <c r="Q108" s="7" t="s">
        <v>127</v>
      </c>
      <c r="R108" s="7" t="s">
        <v>127</v>
      </c>
      <c r="S108" s="7" t="s">
        <v>127</v>
      </c>
      <c r="T108" s="7" t="s">
        <v>127</v>
      </c>
      <c r="U108" s="7" t="s">
        <v>127</v>
      </c>
      <c r="V108" s="7"/>
      <c r="W108" s="7"/>
      <c r="X108" s="9"/>
    </row>
    <row r="109" spans="1:24" ht="18" customHeight="1" x14ac:dyDescent="0.15">
      <c r="A109" s="5" t="s">
        <v>57</v>
      </c>
      <c r="B109" s="5" t="s">
        <v>58</v>
      </c>
      <c r="C109" s="5" t="s">
        <v>98</v>
      </c>
      <c r="D109" s="5" t="s">
        <v>98</v>
      </c>
      <c r="E109" s="5" t="s">
        <v>101</v>
      </c>
      <c r="F109" s="5" t="s">
        <v>102</v>
      </c>
      <c r="G109" s="5" t="s">
        <v>281</v>
      </c>
      <c r="H109" s="5" t="s">
        <v>311</v>
      </c>
      <c r="I109" s="5" t="s">
        <v>304</v>
      </c>
      <c r="J109" s="7" t="s">
        <v>79</v>
      </c>
      <c r="K109" s="7"/>
      <c r="L109" s="8">
        <f t="shared" si="3"/>
        <v>0</v>
      </c>
      <c r="M109" s="7"/>
      <c r="N109" s="7" t="s">
        <v>127</v>
      </c>
      <c r="O109" s="7" t="s">
        <v>127</v>
      </c>
      <c r="P109" s="7" t="s">
        <v>127</v>
      </c>
      <c r="Q109" s="7" t="s">
        <v>127</v>
      </c>
      <c r="R109" s="7" t="s">
        <v>127</v>
      </c>
      <c r="S109" s="7" t="s">
        <v>127</v>
      </c>
      <c r="T109" s="7" t="s">
        <v>127</v>
      </c>
      <c r="U109" s="7" t="s">
        <v>127</v>
      </c>
      <c r="V109" s="7"/>
      <c r="W109" s="7"/>
      <c r="X109" s="9"/>
    </row>
    <row r="110" spans="1:24" ht="18" customHeight="1" x14ac:dyDescent="0.15">
      <c r="A110" s="5" t="s">
        <v>57</v>
      </c>
      <c r="B110" s="5" t="s">
        <v>58</v>
      </c>
      <c r="C110" s="5" t="s">
        <v>97</v>
      </c>
      <c r="D110" s="5" t="s">
        <v>97</v>
      </c>
      <c r="E110" s="5" t="s">
        <v>101</v>
      </c>
      <c r="F110" s="5" t="s">
        <v>102</v>
      </c>
      <c r="G110" s="5" t="s">
        <v>284</v>
      </c>
      <c r="H110" s="5" t="s">
        <v>313</v>
      </c>
      <c r="I110" s="5" t="s">
        <v>301</v>
      </c>
      <c r="J110" s="7" t="s">
        <v>81</v>
      </c>
      <c r="K110" s="7"/>
      <c r="L110" s="8">
        <f t="shared" si="3"/>
        <v>0</v>
      </c>
      <c r="M110" s="7"/>
      <c r="N110" s="7" t="s">
        <v>127</v>
      </c>
      <c r="O110" s="7" t="s">
        <v>127</v>
      </c>
      <c r="P110" s="7" t="s">
        <v>127</v>
      </c>
      <c r="Q110" s="7" t="s">
        <v>127</v>
      </c>
      <c r="R110" s="7" t="s">
        <v>127</v>
      </c>
      <c r="S110" s="7" t="s">
        <v>127</v>
      </c>
      <c r="T110" s="7" t="s">
        <v>127</v>
      </c>
      <c r="U110" s="7" t="s">
        <v>127</v>
      </c>
      <c r="V110" s="7"/>
      <c r="W110" s="7"/>
      <c r="X110" s="9"/>
    </row>
    <row r="111" spans="1:24" ht="18" customHeight="1" x14ac:dyDescent="0.15">
      <c r="A111" s="5" t="s">
        <v>57</v>
      </c>
      <c r="B111" s="5" t="s">
        <v>58</v>
      </c>
      <c r="C111" s="5" t="s">
        <v>96</v>
      </c>
      <c r="D111" s="5" t="s">
        <v>96</v>
      </c>
      <c r="E111" s="5" t="s">
        <v>101</v>
      </c>
      <c r="F111" s="5" t="s">
        <v>102</v>
      </c>
      <c r="G111" s="5" t="s">
        <v>286</v>
      </c>
      <c r="H111" s="5" t="s">
        <v>314</v>
      </c>
      <c r="I111" s="5" t="s">
        <v>304</v>
      </c>
      <c r="J111" s="7" t="s">
        <v>79</v>
      </c>
      <c r="K111" s="7"/>
      <c r="L111" s="8">
        <f t="shared" si="3"/>
        <v>0</v>
      </c>
      <c r="M111" s="7"/>
      <c r="N111" s="7" t="s">
        <v>127</v>
      </c>
      <c r="O111" s="7" t="s">
        <v>127</v>
      </c>
      <c r="P111" s="7" t="s">
        <v>127</v>
      </c>
      <c r="Q111" s="7" t="s">
        <v>127</v>
      </c>
      <c r="R111" s="7" t="s">
        <v>127</v>
      </c>
      <c r="S111" s="7" t="s">
        <v>127</v>
      </c>
      <c r="T111" s="7" t="s">
        <v>127</v>
      </c>
      <c r="U111" s="7" t="s">
        <v>127</v>
      </c>
      <c r="V111" s="7"/>
      <c r="W111" s="7"/>
      <c r="X111" s="9"/>
    </row>
    <row r="112" spans="1:24" ht="18" customHeight="1" x14ac:dyDescent="0.15">
      <c r="A112" s="5" t="s">
        <v>57</v>
      </c>
      <c r="B112" s="5" t="s">
        <v>58</v>
      </c>
      <c r="C112" s="5" t="s">
        <v>96</v>
      </c>
      <c r="D112" s="5" t="s">
        <v>96</v>
      </c>
      <c r="E112" s="5" t="s">
        <v>101</v>
      </c>
      <c r="F112" s="5" t="s">
        <v>102</v>
      </c>
      <c r="G112" s="5" t="s">
        <v>288</v>
      </c>
      <c r="H112" s="5" t="s">
        <v>315</v>
      </c>
      <c r="I112" s="5" t="s">
        <v>304</v>
      </c>
      <c r="J112" s="7" t="s">
        <v>79</v>
      </c>
      <c r="K112" s="7"/>
      <c r="L112" s="8">
        <f t="shared" si="3"/>
        <v>0</v>
      </c>
      <c r="M112" s="7"/>
      <c r="N112" s="7" t="s">
        <v>127</v>
      </c>
      <c r="O112" s="7" t="s">
        <v>127</v>
      </c>
      <c r="P112" s="7" t="s">
        <v>127</v>
      </c>
      <c r="Q112" s="7" t="s">
        <v>127</v>
      </c>
      <c r="R112" s="7" t="s">
        <v>127</v>
      </c>
      <c r="S112" s="7" t="s">
        <v>127</v>
      </c>
      <c r="T112" s="7" t="s">
        <v>127</v>
      </c>
      <c r="U112" s="7" t="s">
        <v>127</v>
      </c>
      <c r="V112" s="7"/>
      <c r="W112" s="7"/>
      <c r="X112" s="9"/>
    </row>
    <row r="113" spans="1:24" ht="18" customHeight="1" x14ac:dyDescent="0.15">
      <c r="A113" s="5" t="s">
        <v>57</v>
      </c>
      <c r="B113" s="5" t="s">
        <v>58</v>
      </c>
      <c r="C113" s="5" t="s">
        <v>92</v>
      </c>
      <c r="D113" s="5" t="s">
        <v>92</v>
      </c>
      <c r="E113" s="5" t="s">
        <v>101</v>
      </c>
      <c r="F113" s="5" t="s">
        <v>102</v>
      </c>
      <c r="G113" s="5" t="s">
        <v>296</v>
      </c>
      <c r="H113" s="5" t="s">
        <v>318</v>
      </c>
      <c r="I113" s="5" t="s">
        <v>304</v>
      </c>
      <c r="J113" s="7" t="s">
        <v>79</v>
      </c>
      <c r="K113" s="7" t="s">
        <v>299</v>
      </c>
      <c r="L113" s="8">
        <f t="shared" si="3"/>
        <v>0</v>
      </c>
      <c r="M113" s="7" t="s">
        <v>127</v>
      </c>
      <c r="N113" s="7" t="s">
        <v>127</v>
      </c>
      <c r="O113" s="7" t="s">
        <v>127</v>
      </c>
      <c r="P113" s="7" t="s">
        <v>127</v>
      </c>
      <c r="Q113" s="7" t="s">
        <v>127</v>
      </c>
      <c r="R113" s="7" t="s">
        <v>127</v>
      </c>
      <c r="S113" s="7" t="s">
        <v>127</v>
      </c>
      <c r="T113" s="7" t="s">
        <v>127</v>
      </c>
      <c r="U113" s="7" t="s">
        <v>127</v>
      </c>
      <c r="V113" s="7"/>
      <c r="W113" s="7"/>
      <c r="X113" s="9"/>
    </row>
    <row r="114" spans="1:24" s="1" customFormat="1" ht="18" customHeight="1" x14ac:dyDescent="0.15">
      <c r="A114" s="11" t="s">
        <v>59</v>
      </c>
      <c r="B114" s="11" t="s">
        <v>60</v>
      </c>
      <c r="C114" s="11" t="s">
        <v>90</v>
      </c>
      <c r="D114" s="11" t="s">
        <v>90</v>
      </c>
      <c r="E114" s="11" t="s">
        <v>101</v>
      </c>
      <c r="F114" s="11" t="s">
        <v>102</v>
      </c>
      <c r="G114" s="11" t="s">
        <v>258</v>
      </c>
      <c r="H114" s="11" t="s">
        <v>300</v>
      </c>
      <c r="I114" s="11" t="s">
        <v>301</v>
      </c>
      <c r="J114" s="12" t="s">
        <v>81</v>
      </c>
      <c r="K114" s="12"/>
      <c r="L114" s="13">
        <f t="shared" si="3"/>
        <v>49198</v>
      </c>
      <c r="M114" s="12" t="s">
        <v>127</v>
      </c>
      <c r="N114" s="12">
        <v>49198</v>
      </c>
      <c r="O114" s="12" t="s">
        <v>127</v>
      </c>
      <c r="P114" s="12" t="s">
        <v>127</v>
      </c>
      <c r="Q114" s="12" t="s">
        <v>127</v>
      </c>
      <c r="R114" s="12" t="s">
        <v>127</v>
      </c>
      <c r="S114" s="12" t="s">
        <v>127</v>
      </c>
      <c r="T114" s="12" t="s">
        <v>127</v>
      </c>
      <c r="U114" s="12" t="s">
        <v>127</v>
      </c>
      <c r="V114" s="12"/>
      <c r="W114" s="12"/>
      <c r="X114" s="14"/>
    </row>
    <row r="115" spans="1:24" s="1" customFormat="1" ht="18" customHeight="1" x14ac:dyDescent="0.15">
      <c r="A115" s="11" t="s">
        <v>59</v>
      </c>
      <c r="B115" s="11" t="s">
        <v>60</v>
      </c>
      <c r="C115" s="11" t="s">
        <v>87</v>
      </c>
      <c r="D115" s="11" t="s">
        <v>87</v>
      </c>
      <c r="E115" s="11" t="s">
        <v>101</v>
      </c>
      <c r="F115" s="11" t="s">
        <v>102</v>
      </c>
      <c r="G115" s="11" t="s">
        <v>262</v>
      </c>
      <c r="H115" s="11" t="s">
        <v>302</v>
      </c>
      <c r="I115" s="11" t="s">
        <v>301</v>
      </c>
      <c r="J115" s="12" t="s">
        <v>81</v>
      </c>
      <c r="K115" s="12"/>
      <c r="L115" s="13">
        <f t="shared" si="3"/>
        <v>44824</v>
      </c>
      <c r="M115" s="12" t="s">
        <v>127</v>
      </c>
      <c r="N115" s="12">
        <v>44824</v>
      </c>
      <c r="O115" s="12" t="s">
        <v>127</v>
      </c>
      <c r="P115" s="12" t="s">
        <v>127</v>
      </c>
      <c r="Q115" s="12" t="s">
        <v>127</v>
      </c>
      <c r="R115" s="12" t="s">
        <v>127</v>
      </c>
      <c r="S115" s="12" t="s">
        <v>127</v>
      </c>
      <c r="T115" s="12" t="s">
        <v>127</v>
      </c>
      <c r="U115" s="12" t="s">
        <v>127</v>
      </c>
      <c r="V115" s="12" t="s">
        <v>127</v>
      </c>
      <c r="W115" s="12"/>
      <c r="X115" s="14"/>
    </row>
    <row r="116" spans="1:24" s="1" customFormat="1" ht="18" customHeight="1" x14ac:dyDescent="0.15">
      <c r="A116" s="11" t="s">
        <v>59</v>
      </c>
      <c r="B116" s="11" t="s">
        <v>60</v>
      </c>
      <c r="C116" s="11" t="s">
        <v>86</v>
      </c>
      <c r="D116" s="11" t="s">
        <v>86</v>
      </c>
      <c r="E116" s="11" t="s">
        <v>101</v>
      </c>
      <c r="F116" s="11" t="s">
        <v>102</v>
      </c>
      <c r="G116" s="11" t="s">
        <v>266</v>
      </c>
      <c r="H116" s="11" t="s">
        <v>303</v>
      </c>
      <c r="I116" s="11" t="s">
        <v>304</v>
      </c>
      <c r="J116" s="12" t="s">
        <v>79</v>
      </c>
      <c r="K116" s="12"/>
      <c r="L116" s="13">
        <f t="shared" si="3"/>
        <v>1394104</v>
      </c>
      <c r="M116" s="12" t="s">
        <v>127</v>
      </c>
      <c r="N116" s="12">
        <v>1394104</v>
      </c>
      <c r="O116" s="12" t="s">
        <v>127</v>
      </c>
      <c r="P116" s="12" t="s">
        <v>127</v>
      </c>
      <c r="Q116" s="12" t="s">
        <v>127</v>
      </c>
      <c r="R116" s="12" t="s">
        <v>127</v>
      </c>
      <c r="S116" s="12" t="s">
        <v>127</v>
      </c>
      <c r="T116" s="12" t="s">
        <v>127</v>
      </c>
      <c r="U116" s="12" t="s">
        <v>127</v>
      </c>
      <c r="V116" s="12" t="s">
        <v>127</v>
      </c>
      <c r="W116" s="12"/>
      <c r="X116" s="14"/>
    </row>
    <row r="117" spans="1:24" s="1" customFormat="1" ht="18" customHeight="1" x14ac:dyDescent="0.15">
      <c r="A117" s="11" t="s">
        <v>59</v>
      </c>
      <c r="B117" s="11" t="s">
        <v>60</v>
      </c>
      <c r="C117" s="11" t="s">
        <v>108</v>
      </c>
      <c r="D117" s="11" t="s">
        <v>94</v>
      </c>
      <c r="E117" s="11" t="s">
        <v>101</v>
      </c>
      <c r="F117" s="11" t="s">
        <v>102</v>
      </c>
      <c r="G117" s="11" t="s">
        <v>270</v>
      </c>
      <c r="H117" s="11" t="s">
        <v>305</v>
      </c>
      <c r="I117" s="11" t="s">
        <v>304</v>
      </c>
      <c r="J117" s="12" t="s">
        <v>79</v>
      </c>
      <c r="K117" s="12"/>
      <c r="L117" s="13">
        <f t="shared" si="3"/>
        <v>309600</v>
      </c>
      <c r="M117" s="12" t="s">
        <v>127</v>
      </c>
      <c r="N117" s="12">
        <v>309600</v>
      </c>
      <c r="O117" s="12" t="s">
        <v>127</v>
      </c>
      <c r="P117" s="12" t="s">
        <v>127</v>
      </c>
      <c r="Q117" s="12" t="s">
        <v>127</v>
      </c>
      <c r="R117" s="12" t="s">
        <v>127</v>
      </c>
      <c r="S117" s="12" t="s">
        <v>127</v>
      </c>
      <c r="T117" s="12" t="s">
        <v>127</v>
      </c>
      <c r="U117" s="12" t="s">
        <v>127</v>
      </c>
      <c r="V117" s="12" t="s">
        <v>127</v>
      </c>
      <c r="W117" s="12"/>
      <c r="X117" s="14"/>
    </row>
    <row r="118" spans="1:24" s="1" customFormat="1" ht="18" customHeight="1" x14ac:dyDescent="0.15">
      <c r="A118" s="11" t="s">
        <v>59</v>
      </c>
      <c r="B118" s="11" t="s">
        <v>60</v>
      </c>
      <c r="C118" s="11" t="s">
        <v>88</v>
      </c>
      <c r="D118" s="11" t="s">
        <v>88</v>
      </c>
      <c r="E118" s="11" t="s">
        <v>101</v>
      </c>
      <c r="F118" s="11" t="s">
        <v>102</v>
      </c>
      <c r="G118" s="11" t="s">
        <v>272</v>
      </c>
      <c r="H118" s="11" t="s">
        <v>306</v>
      </c>
      <c r="I118" s="11" t="s">
        <v>301</v>
      </c>
      <c r="J118" s="12" t="s">
        <v>81</v>
      </c>
      <c r="K118" s="12"/>
      <c r="L118" s="13">
        <f t="shared" si="3"/>
        <v>33645</v>
      </c>
      <c r="M118" s="12" t="s">
        <v>127</v>
      </c>
      <c r="N118" s="12">
        <v>33645</v>
      </c>
      <c r="O118" s="12" t="s">
        <v>127</v>
      </c>
      <c r="P118" s="12" t="s">
        <v>127</v>
      </c>
      <c r="Q118" s="12" t="s">
        <v>127</v>
      </c>
      <c r="R118" s="12" t="s">
        <v>127</v>
      </c>
      <c r="S118" s="12" t="s">
        <v>127</v>
      </c>
      <c r="T118" s="12" t="s">
        <v>127</v>
      </c>
      <c r="U118" s="12" t="s">
        <v>127</v>
      </c>
      <c r="V118" s="12" t="s">
        <v>127</v>
      </c>
      <c r="W118" s="12"/>
      <c r="X118" s="14"/>
    </row>
    <row r="119" spans="1:24" s="1" customFormat="1" ht="18" customHeight="1" x14ac:dyDescent="0.15">
      <c r="A119" s="11" t="s">
        <v>59</v>
      </c>
      <c r="B119" s="11" t="s">
        <v>60</v>
      </c>
      <c r="C119" s="11" t="s">
        <v>100</v>
      </c>
      <c r="D119" s="11" t="s">
        <v>100</v>
      </c>
      <c r="E119" s="11" t="s">
        <v>101</v>
      </c>
      <c r="F119" s="11" t="s">
        <v>102</v>
      </c>
      <c r="G119" s="11" t="s">
        <v>274</v>
      </c>
      <c r="H119" s="11" t="s">
        <v>307</v>
      </c>
      <c r="I119" s="11" t="s">
        <v>268</v>
      </c>
      <c r="J119" s="12" t="s">
        <v>269</v>
      </c>
      <c r="K119" s="12"/>
      <c r="L119" s="13">
        <f t="shared" si="3"/>
        <v>566452</v>
      </c>
      <c r="M119" s="12" t="s">
        <v>127</v>
      </c>
      <c r="N119" s="12">
        <v>566452</v>
      </c>
      <c r="O119" s="12" t="s">
        <v>127</v>
      </c>
      <c r="P119" s="12" t="s">
        <v>127</v>
      </c>
      <c r="Q119" s="12" t="s">
        <v>127</v>
      </c>
      <c r="R119" s="12" t="s">
        <v>127</v>
      </c>
      <c r="S119" s="12" t="s">
        <v>127</v>
      </c>
      <c r="T119" s="12" t="s">
        <v>127</v>
      </c>
      <c r="U119" s="12" t="s">
        <v>127</v>
      </c>
      <c r="V119" s="12" t="s">
        <v>127</v>
      </c>
      <c r="W119" s="12"/>
      <c r="X119" s="14"/>
    </row>
    <row r="120" spans="1:24" s="1" customFormat="1" ht="18" customHeight="1" x14ac:dyDescent="0.15">
      <c r="A120" s="11" t="s">
        <v>59</v>
      </c>
      <c r="B120" s="11" t="s">
        <v>60</v>
      </c>
      <c r="C120" s="11" t="s">
        <v>100</v>
      </c>
      <c r="D120" s="11" t="s">
        <v>100</v>
      </c>
      <c r="E120" s="11" t="s">
        <v>101</v>
      </c>
      <c r="F120" s="11" t="s">
        <v>102</v>
      </c>
      <c r="G120" s="11" t="s">
        <v>274</v>
      </c>
      <c r="H120" s="11" t="s">
        <v>308</v>
      </c>
      <c r="I120" s="11" t="s">
        <v>304</v>
      </c>
      <c r="J120" s="12" t="s">
        <v>79</v>
      </c>
      <c r="K120" s="12"/>
      <c r="L120" s="13">
        <f t="shared" si="3"/>
        <v>251832</v>
      </c>
      <c r="M120" s="12" t="s">
        <v>127</v>
      </c>
      <c r="N120" s="12">
        <v>251832</v>
      </c>
      <c r="O120" s="12" t="s">
        <v>127</v>
      </c>
      <c r="P120" s="12" t="s">
        <v>127</v>
      </c>
      <c r="Q120" s="12" t="s">
        <v>127</v>
      </c>
      <c r="R120" s="12" t="s">
        <v>127</v>
      </c>
      <c r="S120" s="12" t="s">
        <v>127</v>
      </c>
      <c r="T120" s="12" t="s">
        <v>127</v>
      </c>
      <c r="U120" s="12" t="s">
        <v>127</v>
      </c>
      <c r="V120" s="12" t="s">
        <v>127</v>
      </c>
      <c r="W120" s="12"/>
      <c r="X120" s="14"/>
    </row>
    <row r="121" spans="1:24" s="1" customFormat="1" ht="18" customHeight="1" x14ac:dyDescent="0.15">
      <c r="A121" s="11" t="s">
        <v>59</v>
      </c>
      <c r="B121" s="11" t="s">
        <v>60</v>
      </c>
      <c r="C121" s="11" t="s">
        <v>100</v>
      </c>
      <c r="D121" s="11" t="s">
        <v>100</v>
      </c>
      <c r="E121" s="11" t="s">
        <v>101</v>
      </c>
      <c r="F121" s="11" t="s">
        <v>102</v>
      </c>
      <c r="G121" s="11" t="s">
        <v>274</v>
      </c>
      <c r="H121" s="11" t="s">
        <v>309</v>
      </c>
      <c r="I121" s="11" t="s">
        <v>304</v>
      </c>
      <c r="J121" s="12" t="s">
        <v>79</v>
      </c>
      <c r="K121" s="12"/>
      <c r="L121" s="13">
        <f t="shared" si="3"/>
        <v>89040</v>
      </c>
      <c r="M121" s="12" t="s">
        <v>127</v>
      </c>
      <c r="N121" s="12">
        <v>89040</v>
      </c>
      <c r="O121" s="12" t="s">
        <v>127</v>
      </c>
      <c r="P121" s="12" t="s">
        <v>127</v>
      </c>
      <c r="Q121" s="12" t="s">
        <v>127</v>
      </c>
      <c r="R121" s="12" t="s">
        <v>127</v>
      </c>
      <c r="S121" s="12" t="s">
        <v>127</v>
      </c>
      <c r="T121" s="12" t="s">
        <v>127</v>
      </c>
      <c r="U121" s="12" t="s">
        <v>127</v>
      </c>
      <c r="V121" s="12" t="s">
        <v>127</v>
      </c>
      <c r="W121" s="12"/>
      <c r="X121" s="14"/>
    </row>
    <row r="122" spans="1:24" s="1" customFormat="1" ht="18" customHeight="1" x14ac:dyDescent="0.15">
      <c r="A122" s="11" t="s">
        <v>59</v>
      </c>
      <c r="B122" s="11" t="s">
        <v>60</v>
      </c>
      <c r="C122" s="11" t="s">
        <v>98</v>
      </c>
      <c r="D122" s="11" t="s">
        <v>98</v>
      </c>
      <c r="E122" s="11" t="s">
        <v>101</v>
      </c>
      <c r="F122" s="11" t="s">
        <v>102</v>
      </c>
      <c r="G122" s="11" t="s">
        <v>281</v>
      </c>
      <c r="H122" s="11" t="s">
        <v>310</v>
      </c>
      <c r="I122" s="11" t="s">
        <v>304</v>
      </c>
      <c r="J122" s="12" t="s">
        <v>79</v>
      </c>
      <c r="K122" s="12"/>
      <c r="L122" s="13">
        <f t="shared" si="3"/>
        <v>2236</v>
      </c>
      <c r="M122" s="12" t="s">
        <v>127</v>
      </c>
      <c r="N122" s="12">
        <v>2236</v>
      </c>
      <c r="O122" s="12" t="s">
        <v>127</v>
      </c>
      <c r="P122" s="12" t="s">
        <v>127</v>
      </c>
      <c r="Q122" s="12" t="s">
        <v>127</v>
      </c>
      <c r="R122" s="12" t="s">
        <v>127</v>
      </c>
      <c r="S122" s="12" t="s">
        <v>127</v>
      </c>
      <c r="T122" s="12" t="s">
        <v>127</v>
      </c>
      <c r="U122" s="12" t="s">
        <v>127</v>
      </c>
      <c r="V122" s="12" t="s">
        <v>127</v>
      </c>
      <c r="W122" s="12"/>
      <c r="X122" s="14"/>
    </row>
    <row r="123" spans="1:24" s="1" customFormat="1" ht="18" customHeight="1" x14ac:dyDescent="0.15">
      <c r="A123" s="11" t="s">
        <v>59</v>
      </c>
      <c r="B123" s="11" t="s">
        <v>60</v>
      </c>
      <c r="C123" s="11" t="s">
        <v>98</v>
      </c>
      <c r="D123" s="11" t="s">
        <v>98</v>
      </c>
      <c r="E123" s="11" t="s">
        <v>101</v>
      </c>
      <c r="F123" s="11" t="s">
        <v>102</v>
      </c>
      <c r="G123" s="11" t="s">
        <v>281</v>
      </c>
      <c r="H123" s="11" t="s">
        <v>311</v>
      </c>
      <c r="I123" s="11" t="s">
        <v>304</v>
      </c>
      <c r="J123" s="12" t="s">
        <v>79</v>
      </c>
      <c r="K123" s="12"/>
      <c r="L123" s="13">
        <f t="shared" si="3"/>
        <v>15655</v>
      </c>
      <c r="M123" s="12" t="s">
        <v>127</v>
      </c>
      <c r="N123" s="12">
        <v>15655</v>
      </c>
      <c r="O123" s="12" t="s">
        <v>127</v>
      </c>
      <c r="P123" s="12" t="s">
        <v>127</v>
      </c>
      <c r="Q123" s="12" t="s">
        <v>127</v>
      </c>
      <c r="R123" s="12" t="s">
        <v>127</v>
      </c>
      <c r="S123" s="12" t="s">
        <v>127</v>
      </c>
      <c r="T123" s="12" t="s">
        <v>127</v>
      </c>
      <c r="U123" s="12" t="s">
        <v>127</v>
      </c>
      <c r="V123" s="12" t="s">
        <v>127</v>
      </c>
      <c r="W123" s="12"/>
      <c r="X123" s="14"/>
    </row>
    <row r="124" spans="1:24" s="1" customFormat="1" ht="18" customHeight="1" x14ac:dyDescent="0.15">
      <c r="A124" s="11" t="s">
        <v>59</v>
      </c>
      <c r="B124" s="11" t="s">
        <v>60</v>
      </c>
      <c r="C124" s="11" t="s">
        <v>98</v>
      </c>
      <c r="D124" s="11" t="s">
        <v>98</v>
      </c>
      <c r="E124" s="11" t="s">
        <v>101</v>
      </c>
      <c r="F124" s="11" t="s">
        <v>102</v>
      </c>
      <c r="G124" s="11" t="s">
        <v>281</v>
      </c>
      <c r="H124" s="11" t="s">
        <v>312</v>
      </c>
      <c r="I124" s="11" t="s">
        <v>304</v>
      </c>
      <c r="J124" s="12" t="s">
        <v>79</v>
      </c>
      <c r="K124" s="12"/>
      <c r="L124" s="13">
        <f t="shared" si="3"/>
        <v>6709</v>
      </c>
      <c r="M124" s="12" t="s">
        <v>127</v>
      </c>
      <c r="N124" s="12">
        <v>6709</v>
      </c>
      <c r="O124" s="12" t="s">
        <v>127</v>
      </c>
      <c r="P124" s="12" t="s">
        <v>127</v>
      </c>
      <c r="Q124" s="12" t="s">
        <v>127</v>
      </c>
      <c r="R124" s="12" t="s">
        <v>127</v>
      </c>
      <c r="S124" s="12" t="s">
        <v>127</v>
      </c>
      <c r="T124" s="12" t="s">
        <v>127</v>
      </c>
      <c r="U124" s="12" t="s">
        <v>127</v>
      </c>
      <c r="V124" s="12" t="s">
        <v>127</v>
      </c>
      <c r="W124" s="12"/>
      <c r="X124" s="14"/>
    </row>
    <row r="125" spans="1:24" s="1" customFormat="1" ht="18" customHeight="1" x14ac:dyDescent="0.15">
      <c r="A125" s="11" t="s">
        <v>59</v>
      </c>
      <c r="B125" s="11" t="s">
        <v>60</v>
      </c>
      <c r="C125" s="11" t="s">
        <v>97</v>
      </c>
      <c r="D125" s="11" t="s">
        <v>97</v>
      </c>
      <c r="E125" s="11" t="s">
        <v>101</v>
      </c>
      <c r="F125" s="11" t="s">
        <v>102</v>
      </c>
      <c r="G125" s="11" t="s">
        <v>284</v>
      </c>
      <c r="H125" s="11" t="s">
        <v>313</v>
      </c>
      <c r="I125" s="11" t="s">
        <v>301</v>
      </c>
      <c r="J125" s="12" t="s">
        <v>81</v>
      </c>
      <c r="K125" s="12"/>
      <c r="L125" s="13">
        <f t="shared" si="3"/>
        <v>107500</v>
      </c>
      <c r="M125" s="12" t="s">
        <v>127</v>
      </c>
      <c r="N125" s="12">
        <v>107500</v>
      </c>
      <c r="O125" s="12" t="s">
        <v>127</v>
      </c>
      <c r="P125" s="12" t="s">
        <v>127</v>
      </c>
      <c r="Q125" s="12" t="s">
        <v>127</v>
      </c>
      <c r="R125" s="12" t="s">
        <v>127</v>
      </c>
      <c r="S125" s="12" t="s">
        <v>127</v>
      </c>
      <c r="T125" s="12" t="s">
        <v>127</v>
      </c>
      <c r="U125" s="12" t="s">
        <v>127</v>
      </c>
      <c r="V125" s="12" t="s">
        <v>127</v>
      </c>
      <c r="W125" s="12"/>
      <c r="X125" s="14"/>
    </row>
    <row r="126" spans="1:24" s="1" customFormat="1" ht="18" customHeight="1" x14ac:dyDescent="0.15">
      <c r="A126" s="11" t="s">
        <v>59</v>
      </c>
      <c r="B126" s="11" t="s">
        <v>60</v>
      </c>
      <c r="C126" s="11" t="s">
        <v>96</v>
      </c>
      <c r="D126" s="11" t="s">
        <v>96</v>
      </c>
      <c r="E126" s="11" t="s">
        <v>101</v>
      </c>
      <c r="F126" s="11" t="s">
        <v>102</v>
      </c>
      <c r="G126" s="11" t="s">
        <v>286</v>
      </c>
      <c r="H126" s="11" t="s">
        <v>314</v>
      </c>
      <c r="I126" s="11" t="s">
        <v>304</v>
      </c>
      <c r="J126" s="12" t="s">
        <v>79</v>
      </c>
      <c r="K126" s="12"/>
      <c r="L126" s="13">
        <f t="shared" si="3"/>
        <v>382887</v>
      </c>
      <c r="M126" s="12" t="s">
        <v>127</v>
      </c>
      <c r="N126" s="12">
        <v>272887</v>
      </c>
      <c r="O126" s="12" t="s">
        <v>127</v>
      </c>
      <c r="P126" s="12">
        <v>110000</v>
      </c>
      <c r="Q126" s="12" t="s">
        <v>127</v>
      </c>
      <c r="R126" s="12" t="s">
        <v>127</v>
      </c>
      <c r="S126" s="12" t="s">
        <v>127</v>
      </c>
      <c r="T126" s="12" t="s">
        <v>127</v>
      </c>
      <c r="U126" s="12" t="s">
        <v>127</v>
      </c>
      <c r="V126" s="12" t="s">
        <v>127</v>
      </c>
      <c r="W126" s="12"/>
      <c r="X126" s="14"/>
    </row>
    <row r="127" spans="1:24" s="1" customFormat="1" ht="18" customHeight="1" x14ac:dyDescent="0.15">
      <c r="A127" s="11" t="s">
        <v>59</v>
      </c>
      <c r="B127" s="11" t="s">
        <v>60</v>
      </c>
      <c r="C127" s="11" t="s">
        <v>96</v>
      </c>
      <c r="D127" s="11" t="s">
        <v>96</v>
      </c>
      <c r="E127" s="11" t="s">
        <v>101</v>
      </c>
      <c r="F127" s="11" t="s">
        <v>102</v>
      </c>
      <c r="G127" s="11" t="s">
        <v>288</v>
      </c>
      <c r="H127" s="11" t="s">
        <v>315</v>
      </c>
      <c r="I127" s="11" t="s">
        <v>304</v>
      </c>
      <c r="J127" s="12" t="s">
        <v>79</v>
      </c>
      <c r="K127" s="12"/>
      <c r="L127" s="13">
        <f t="shared" si="3"/>
        <v>185607</v>
      </c>
      <c r="M127" s="12" t="s">
        <v>127</v>
      </c>
      <c r="N127" s="12">
        <v>185607</v>
      </c>
      <c r="O127" s="12" t="s">
        <v>127</v>
      </c>
      <c r="P127" s="12" t="s">
        <v>127</v>
      </c>
      <c r="Q127" s="12" t="s">
        <v>127</v>
      </c>
      <c r="R127" s="12" t="s">
        <v>127</v>
      </c>
      <c r="S127" s="12" t="s">
        <v>127</v>
      </c>
      <c r="T127" s="12" t="s">
        <v>127</v>
      </c>
      <c r="U127" s="12" t="s">
        <v>127</v>
      </c>
      <c r="V127" s="12" t="s">
        <v>127</v>
      </c>
      <c r="W127" s="12"/>
      <c r="X127" s="14"/>
    </row>
    <row r="128" spans="1:24" s="1" customFormat="1" ht="18" customHeight="1" x14ac:dyDescent="0.15">
      <c r="A128" s="11" t="s">
        <v>59</v>
      </c>
      <c r="B128" s="11" t="s">
        <v>60</v>
      </c>
      <c r="C128" s="11" t="s">
        <v>92</v>
      </c>
      <c r="D128" s="11" t="s">
        <v>92</v>
      </c>
      <c r="E128" s="11" t="s">
        <v>101</v>
      </c>
      <c r="F128" s="11" t="s">
        <v>102</v>
      </c>
      <c r="G128" s="11" t="s">
        <v>296</v>
      </c>
      <c r="H128" s="11" t="s">
        <v>318</v>
      </c>
      <c r="I128" s="11" t="s">
        <v>304</v>
      </c>
      <c r="J128" s="12" t="s">
        <v>79</v>
      </c>
      <c r="K128" s="12" t="s">
        <v>299</v>
      </c>
      <c r="L128" s="13">
        <f t="shared" si="3"/>
        <v>268638</v>
      </c>
      <c r="M128" s="12" t="s">
        <v>127</v>
      </c>
      <c r="N128" s="12">
        <v>268638</v>
      </c>
      <c r="O128" s="12" t="s">
        <v>127</v>
      </c>
      <c r="P128" s="12" t="s">
        <v>127</v>
      </c>
      <c r="Q128" s="12" t="s">
        <v>127</v>
      </c>
      <c r="R128" s="12" t="s">
        <v>127</v>
      </c>
      <c r="S128" s="12" t="s">
        <v>127</v>
      </c>
      <c r="T128" s="12" t="s">
        <v>127</v>
      </c>
      <c r="U128" s="12" t="s">
        <v>127</v>
      </c>
      <c r="V128" s="12" t="s">
        <v>127</v>
      </c>
      <c r="W128" s="12"/>
      <c r="X128" s="14"/>
    </row>
    <row r="129" spans="1:24" s="1" customFormat="1" ht="18" customHeight="1" x14ac:dyDescent="0.15">
      <c r="A129" s="11" t="s">
        <v>61</v>
      </c>
      <c r="B129" s="11" t="s">
        <v>62</v>
      </c>
      <c r="C129" s="11" t="s">
        <v>90</v>
      </c>
      <c r="D129" s="11" t="s">
        <v>90</v>
      </c>
      <c r="E129" s="11" t="s">
        <v>101</v>
      </c>
      <c r="F129" s="11" t="s">
        <v>102</v>
      </c>
      <c r="G129" s="11" t="s">
        <v>258</v>
      </c>
      <c r="H129" s="11" t="s">
        <v>300</v>
      </c>
      <c r="I129" s="11" t="s">
        <v>301</v>
      </c>
      <c r="J129" s="12" t="s">
        <v>81</v>
      </c>
      <c r="K129" s="12"/>
      <c r="L129" s="13">
        <f t="shared" si="3"/>
        <v>2500</v>
      </c>
      <c r="M129" s="12" t="s">
        <v>127</v>
      </c>
      <c r="N129" s="12">
        <v>2500</v>
      </c>
      <c r="O129" s="12" t="s">
        <v>127</v>
      </c>
      <c r="P129" s="12" t="s">
        <v>127</v>
      </c>
      <c r="Q129" s="12" t="s">
        <v>127</v>
      </c>
      <c r="R129" s="12" t="s">
        <v>127</v>
      </c>
      <c r="S129" s="12" t="s">
        <v>127</v>
      </c>
      <c r="T129" s="12" t="s">
        <v>127</v>
      </c>
      <c r="U129" s="12" t="s">
        <v>127</v>
      </c>
      <c r="V129" s="12"/>
      <c r="W129" s="12"/>
      <c r="X129" s="14"/>
    </row>
    <row r="130" spans="1:24" s="1" customFormat="1" ht="18" customHeight="1" x14ac:dyDescent="0.15">
      <c r="A130" s="11" t="s">
        <v>61</v>
      </c>
      <c r="B130" s="11" t="s">
        <v>62</v>
      </c>
      <c r="C130" s="11" t="s">
        <v>87</v>
      </c>
      <c r="D130" s="11" t="s">
        <v>87</v>
      </c>
      <c r="E130" s="11" t="s">
        <v>101</v>
      </c>
      <c r="F130" s="11" t="s">
        <v>102</v>
      </c>
      <c r="G130" s="11" t="s">
        <v>262</v>
      </c>
      <c r="H130" s="11" t="s">
        <v>302</v>
      </c>
      <c r="I130" s="11" t="s">
        <v>301</v>
      </c>
      <c r="J130" s="12" t="s">
        <v>81</v>
      </c>
      <c r="K130" s="12"/>
      <c r="L130" s="13">
        <f t="shared" si="3"/>
        <v>2267</v>
      </c>
      <c r="M130" s="12" t="s">
        <v>127</v>
      </c>
      <c r="N130" s="12">
        <v>2267</v>
      </c>
      <c r="O130" s="12" t="s">
        <v>127</v>
      </c>
      <c r="P130" s="12" t="s">
        <v>127</v>
      </c>
      <c r="Q130" s="12" t="s">
        <v>127</v>
      </c>
      <c r="R130" s="12" t="s">
        <v>127</v>
      </c>
      <c r="S130" s="12" t="s">
        <v>127</v>
      </c>
      <c r="T130" s="12" t="s">
        <v>127</v>
      </c>
      <c r="U130" s="12" t="s">
        <v>127</v>
      </c>
      <c r="V130" s="12"/>
      <c r="W130" s="12"/>
      <c r="X130" s="14"/>
    </row>
    <row r="131" spans="1:24" s="1" customFormat="1" ht="18" customHeight="1" x14ac:dyDescent="0.15">
      <c r="A131" s="11" t="s">
        <v>61</v>
      </c>
      <c r="B131" s="11" t="s">
        <v>62</v>
      </c>
      <c r="C131" s="11" t="s">
        <v>86</v>
      </c>
      <c r="D131" s="11" t="s">
        <v>86</v>
      </c>
      <c r="E131" s="11" t="s">
        <v>101</v>
      </c>
      <c r="F131" s="11" t="s">
        <v>102</v>
      </c>
      <c r="G131" s="11" t="s">
        <v>266</v>
      </c>
      <c r="H131" s="11" t="s">
        <v>303</v>
      </c>
      <c r="I131" s="11" t="s">
        <v>304</v>
      </c>
      <c r="J131" s="12" t="s">
        <v>79</v>
      </c>
      <c r="K131" s="12"/>
      <c r="L131" s="13">
        <f t="shared" si="3"/>
        <v>73264</v>
      </c>
      <c r="M131" s="12" t="s">
        <v>127</v>
      </c>
      <c r="N131" s="12">
        <v>73264</v>
      </c>
      <c r="O131" s="12" t="s">
        <v>127</v>
      </c>
      <c r="P131" s="12" t="s">
        <v>127</v>
      </c>
      <c r="Q131" s="12" t="s">
        <v>127</v>
      </c>
      <c r="R131" s="12" t="s">
        <v>127</v>
      </c>
      <c r="S131" s="12" t="s">
        <v>127</v>
      </c>
      <c r="T131" s="12" t="s">
        <v>127</v>
      </c>
      <c r="U131" s="12" t="s">
        <v>127</v>
      </c>
      <c r="V131" s="12"/>
      <c r="W131" s="12"/>
      <c r="X131" s="14"/>
    </row>
    <row r="132" spans="1:24" s="1" customFormat="1" ht="18" customHeight="1" x14ac:dyDescent="0.15">
      <c r="A132" s="11" t="s">
        <v>61</v>
      </c>
      <c r="B132" s="11" t="s">
        <v>62</v>
      </c>
      <c r="C132" s="11" t="s">
        <v>108</v>
      </c>
      <c r="D132" s="11" t="s">
        <v>94</v>
      </c>
      <c r="E132" s="11" t="s">
        <v>101</v>
      </c>
      <c r="F132" s="11" t="s">
        <v>102</v>
      </c>
      <c r="G132" s="11" t="s">
        <v>270</v>
      </c>
      <c r="H132" s="11" t="s">
        <v>305</v>
      </c>
      <c r="I132" s="11" t="s">
        <v>304</v>
      </c>
      <c r="J132" s="12" t="s">
        <v>79</v>
      </c>
      <c r="K132" s="12"/>
      <c r="L132" s="13">
        <f t="shared" si="3"/>
        <v>16800</v>
      </c>
      <c r="M132" s="12" t="s">
        <v>127</v>
      </c>
      <c r="N132" s="12">
        <v>16800</v>
      </c>
      <c r="O132" s="12" t="s">
        <v>127</v>
      </c>
      <c r="P132" s="12" t="s">
        <v>127</v>
      </c>
      <c r="Q132" s="12" t="s">
        <v>127</v>
      </c>
      <c r="R132" s="12" t="s">
        <v>127</v>
      </c>
      <c r="S132" s="12" t="s">
        <v>127</v>
      </c>
      <c r="T132" s="12" t="s">
        <v>127</v>
      </c>
      <c r="U132" s="12" t="s">
        <v>127</v>
      </c>
      <c r="V132" s="12"/>
      <c r="W132" s="12"/>
      <c r="X132" s="14"/>
    </row>
    <row r="133" spans="1:24" s="1" customFormat="1" ht="18" customHeight="1" x14ac:dyDescent="0.15">
      <c r="A133" s="11" t="s">
        <v>61</v>
      </c>
      <c r="B133" s="11" t="s">
        <v>62</v>
      </c>
      <c r="C133" s="11" t="s">
        <v>88</v>
      </c>
      <c r="D133" s="11" t="s">
        <v>88</v>
      </c>
      <c r="E133" s="11" t="s">
        <v>101</v>
      </c>
      <c r="F133" s="11" t="s">
        <v>102</v>
      </c>
      <c r="G133" s="11" t="s">
        <v>272</v>
      </c>
      <c r="H133" s="11" t="s">
        <v>306</v>
      </c>
      <c r="I133" s="11" t="s">
        <v>301</v>
      </c>
      <c r="J133" s="12" t="s">
        <v>81</v>
      </c>
      <c r="K133" s="12"/>
      <c r="L133" s="13">
        <f t="shared" si="3"/>
        <v>1700</v>
      </c>
      <c r="M133" s="12" t="s">
        <v>127</v>
      </c>
      <c r="N133" s="12">
        <v>1700</v>
      </c>
      <c r="O133" s="12" t="s">
        <v>127</v>
      </c>
      <c r="P133" s="12" t="s">
        <v>127</v>
      </c>
      <c r="Q133" s="12" t="s">
        <v>127</v>
      </c>
      <c r="R133" s="12" t="s">
        <v>127</v>
      </c>
      <c r="S133" s="12" t="s">
        <v>127</v>
      </c>
      <c r="T133" s="12" t="s">
        <v>127</v>
      </c>
      <c r="U133" s="12" t="s">
        <v>127</v>
      </c>
      <c r="V133" s="12"/>
      <c r="W133" s="12"/>
      <c r="X133" s="14"/>
    </row>
    <row r="134" spans="1:24" s="1" customFormat="1" ht="18" customHeight="1" x14ac:dyDescent="0.15">
      <c r="A134" s="11" t="s">
        <v>61</v>
      </c>
      <c r="B134" s="11" t="s">
        <v>62</v>
      </c>
      <c r="C134" s="11" t="s">
        <v>100</v>
      </c>
      <c r="D134" s="11" t="s">
        <v>109</v>
      </c>
      <c r="E134" s="11" t="s">
        <v>101</v>
      </c>
      <c r="F134" s="11" t="s">
        <v>102</v>
      </c>
      <c r="G134" s="11" t="s">
        <v>274</v>
      </c>
      <c r="H134" s="11" t="s">
        <v>307</v>
      </c>
      <c r="I134" s="11" t="s">
        <v>268</v>
      </c>
      <c r="J134" s="12" t="s">
        <v>269</v>
      </c>
      <c r="K134" s="12"/>
      <c r="L134" s="13">
        <f t="shared" si="3"/>
        <v>28306</v>
      </c>
      <c r="M134" s="12" t="s">
        <v>127</v>
      </c>
      <c r="N134" s="12">
        <v>28306</v>
      </c>
      <c r="O134" s="12" t="s">
        <v>127</v>
      </c>
      <c r="P134" s="12" t="s">
        <v>127</v>
      </c>
      <c r="Q134" s="12" t="s">
        <v>127</v>
      </c>
      <c r="R134" s="12" t="s">
        <v>127</v>
      </c>
      <c r="S134" s="12" t="s">
        <v>127</v>
      </c>
      <c r="T134" s="12" t="s">
        <v>127</v>
      </c>
      <c r="U134" s="12" t="s">
        <v>127</v>
      </c>
      <c r="V134" s="12"/>
      <c r="W134" s="12"/>
      <c r="X134" s="14"/>
    </row>
    <row r="135" spans="1:24" s="1" customFormat="1" ht="18" customHeight="1" x14ac:dyDescent="0.15">
      <c r="A135" s="11" t="s">
        <v>61</v>
      </c>
      <c r="B135" s="11" t="s">
        <v>62</v>
      </c>
      <c r="C135" s="11" t="s">
        <v>100</v>
      </c>
      <c r="D135" s="11" t="s">
        <v>109</v>
      </c>
      <c r="E135" s="11" t="s">
        <v>101</v>
      </c>
      <c r="F135" s="11" t="s">
        <v>102</v>
      </c>
      <c r="G135" s="11" t="s">
        <v>274</v>
      </c>
      <c r="H135" s="11" t="s">
        <v>308</v>
      </c>
      <c r="I135" s="11" t="s">
        <v>304</v>
      </c>
      <c r="J135" s="12" t="s">
        <v>79</v>
      </c>
      <c r="K135" s="12"/>
      <c r="L135" s="13">
        <f t="shared" ref="L135:L166" si="4">SUM(N135,P135)</f>
        <v>12130</v>
      </c>
      <c r="M135" s="12" t="s">
        <v>127</v>
      </c>
      <c r="N135" s="12">
        <v>12130</v>
      </c>
      <c r="O135" s="12" t="s">
        <v>127</v>
      </c>
      <c r="P135" s="12" t="s">
        <v>127</v>
      </c>
      <c r="Q135" s="12" t="s">
        <v>127</v>
      </c>
      <c r="R135" s="12" t="s">
        <v>127</v>
      </c>
      <c r="S135" s="12" t="s">
        <v>127</v>
      </c>
      <c r="T135" s="12" t="s">
        <v>127</v>
      </c>
      <c r="U135" s="12" t="s">
        <v>127</v>
      </c>
      <c r="V135" s="12"/>
      <c r="W135" s="12"/>
      <c r="X135" s="14"/>
    </row>
    <row r="136" spans="1:24" s="1" customFormat="1" ht="18" customHeight="1" x14ac:dyDescent="0.15">
      <c r="A136" s="11" t="s">
        <v>61</v>
      </c>
      <c r="B136" s="11" t="s">
        <v>62</v>
      </c>
      <c r="C136" s="11" t="s">
        <v>100</v>
      </c>
      <c r="D136" s="11" t="s">
        <v>109</v>
      </c>
      <c r="E136" s="11" t="s">
        <v>101</v>
      </c>
      <c r="F136" s="11" t="s">
        <v>102</v>
      </c>
      <c r="G136" s="11" t="s">
        <v>274</v>
      </c>
      <c r="H136" s="11" t="s">
        <v>309</v>
      </c>
      <c r="I136" s="11" t="s">
        <v>304</v>
      </c>
      <c r="J136" s="12" t="s">
        <v>79</v>
      </c>
      <c r="K136" s="12"/>
      <c r="L136" s="13">
        <f t="shared" si="4"/>
        <v>2800</v>
      </c>
      <c r="M136" s="12" t="s">
        <v>127</v>
      </c>
      <c r="N136" s="12">
        <v>2800</v>
      </c>
      <c r="O136" s="12" t="s">
        <v>127</v>
      </c>
      <c r="P136" s="12" t="s">
        <v>127</v>
      </c>
      <c r="Q136" s="12" t="s">
        <v>127</v>
      </c>
      <c r="R136" s="12" t="s">
        <v>127</v>
      </c>
      <c r="S136" s="12" t="s">
        <v>127</v>
      </c>
      <c r="T136" s="12" t="s">
        <v>127</v>
      </c>
      <c r="U136" s="12" t="s">
        <v>127</v>
      </c>
      <c r="V136" s="12"/>
      <c r="W136" s="12"/>
      <c r="X136" s="14"/>
    </row>
    <row r="137" spans="1:24" s="1" customFormat="1" ht="18" customHeight="1" x14ac:dyDescent="0.15">
      <c r="A137" s="11" t="s">
        <v>61</v>
      </c>
      <c r="B137" s="11" t="s">
        <v>62</v>
      </c>
      <c r="C137" s="11" t="s">
        <v>98</v>
      </c>
      <c r="D137" s="11" t="s">
        <v>98</v>
      </c>
      <c r="E137" s="11" t="s">
        <v>101</v>
      </c>
      <c r="F137" s="11" t="s">
        <v>102</v>
      </c>
      <c r="G137" s="11" t="s">
        <v>281</v>
      </c>
      <c r="H137" s="11" t="s">
        <v>310</v>
      </c>
      <c r="I137" s="11" t="s">
        <v>304</v>
      </c>
      <c r="J137" s="12" t="s">
        <v>79</v>
      </c>
      <c r="K137" s="12"/>
      <c r="L137" s="13">
        <f t="shared" si="4"/>
        <v>761</v>
      </c>
      <c r="M137" s="12" t="s">
        <v>127</v>
      </c>
      <c r="N137" s="12">
        <v>761</v>
      </c>
      <c r="O137" s="12" t="s">
        <v>127</v>
      </c>
      <c r="P137" s="12" t="s">
        <v>127</v>
      </c>
      <c r="Q137" s="12" t="s">
        <v>127</v>
      </c>
      <c r="R137" s="12" t="s">
        <v>127</v>
      </c>
      <c r="S137" s="12" t="s">
        <v>127</v>
      </c>
      <c r="T137" s="12" t="s">
        <v>127</v>
      </c>
      <c r="U137" s="12" t="s">
        <v>127</v>
      </c>
      <c r="V137" s="12"/>
      <c r="W137" s="12"/>
      <c r="X137" s="14"/>
    </row>
    <row r="138" spans="1:24" s="1" customFormat="1" ht="18" customHeight="1" x14ac:dyDescent="0.15">
      <c r="A138" s="11" t="s">
        <v>61</v>
      </c>
      <c r="B138" s="11" t="s">
        <v>62</v>
      </c>
      <c r="C138" s="11" t="s">
        <v>98</v>
      </c>
      <c r="D138" s="11" t="s">
        <v>98</v>
      </c>
      <c r="E138" s="11" t="s">
        <v>101</v>
      </c>
      <c r="F138" s="11" t="s">
        <v>102</v>
      </c>
      <c r="G138" s="11" t="s">
        <v>281</v>
      </c>
      <c r="H138" s="11" t="s">
        <v>311</v>
      </c>
      <c r="I138" s="11" t="s">
        <v>304</v>
      </c>
      <c r="J138" s="12" t="s">
        <v>79</v>
      </c>
      <c r="K138" s="12"/>
      <c r="L138" s="13">
        <f t="shared" si="4"/>
        <v>1493</v>
      </c>
      <c r="M138" s="12" t="s">
        <v>127</v>
      </c>
      <c r="N138" s="12">
        <v>1493</v>
      </c>
      <c r="O138" s="12" t="s">
        <v>127</v>
      </c>
      <c r="P138" s="12" t="s">
        <v>127</v>
      </c>
      <c r="Q138" s="12" t="s">
        <v>127</v>
      </c>
      <c r="R138" s="12" t="s">
        <v>127</v>
      </c>
      <c r="S138" s="12" t="s">
        <v>127</v>
      </c>
      <c r="T138" s="12" t="s">
        <v>127</v>
      </c>
      <c r="U138" s="12" t="s">
        <v>127</v>
      </c>
      <c r="V138" s="12"/>
      <c r="W138" s="12"/>
      <c r="X138" s="14"/>
    </row>
    <row r="139" spans="1:24" s="1" customFormat="1" ht="18" customHeight="1" x14ac:dyDescent="0.15">
      <c r="A139" s="11" t="s">
        <v>61</v>
      </c>
      <c r="B139" s="11" t="s">
        <v>62</v>
      </c>
      <c r="C139" s="11" t="s">
        <v>98</v>
      </c>
      <c r="D139" s="11" t="s">
        <v>98</v>
      </c>
      <c r="E139" s="11" t="s">
        <v>101</v>
      </c>
      <c r="F139" s="11" t="s">
        <v>102</v>
      </c>
      <c r="G139" s="11" t="s">
        <v>281</v>
      </c>
      <c r="H139" s="11" t="s">
        <v>312</v>
      </c>
      <c r="I139" s="11" t="s">
        <v>304</v>
      </c>
      <c r="J139" s="12" t="s">
        <v>79</v>
      </c>
      <c r="K139" s="12"/>
      <c r="L139" s="13">
        <f t="shared" si="4"/>
        <v>70</v>
      </c>
      <c r="M139" s="12" t="s">
        <v>127</v>
      </c>
      <c r="N139" s="12">
        <v>70</v>
      </c>
      <c r="O139" s="12" t="s">
        <v>127</v>
      </c>
      <c r="P139" s="12" t="s">
        <v>127</v>
      </c>
      <c r="Q139" s="12" t="s">
        <v>127</v>
      </c>
      <c r="R139" s="12" t="s">
        <v>127</v>
      </c>
      <c r="S139" s="12" t="s">
        <v>127</v>
      </c>
      <c r="T139" s="12" t="s">
        <v>127</v>
      </c>
      <c r="U139" s="12" t="s">
        <v>127</v>
      </c>
      <c r="V139" s="12"/>
      <c r="W139" s="12"/>
      <c r="X139" s="14"/>
    </row>
    <row r="140" spans="1:24" s="1" customFormat="1" ht="18" customHeight="1" x14ac:dyDescent="0.15">
      <c r="A140" s="11" t="s">
        <v>61</v>
      </c>
      <c r="B140" s="11" t="s">
        <v>62</v>
      </c>
      <c r="C140" s="11" t="s">
        <v>97</v>
      </c>
      <c r="D140" s="11" t="s">
        <v>97</v>
      </c>
      <c r="E140" s="11" t="s">
        <v>101</v>
      </c>
      <c r="F140" s="11" t="s">
        <v>102</v>
      </c>
      <c r="G140" s="11" t="s">
        <v>284</v>
      </c>
      <c r="H140" s="11" t="s">
        <v>313</v>
      </c>
      <c r="I140" s="11" t="s">
        <v>301</v>
      </c>
      <c r="J140" s="12" t="s">
        <v>81</v>
      </c>
      <c r="K140" s="12"/>
      <c r="L140" s="13">
        <f t="shared" si="4"/>
        <v>2670</v>
      </c>
      <c r="M140" s="12" t="s">
        <v>127</v>
      </c>
      <c r="N140" s="12">
        <v>2670</v>
      </c>
      <c r="O140" s="12" t="s">
        <v>127</v>
      </c>
      <c r="P140" s="12" t="s">
        <v>127</v>
      </c>
      <c r="Q140" s="12" t="s">
        <v>127</v>
      </c>
      <c r="R140" s="12" t="s">
        <v>127</v>
      </c>
      <c r="S140" s="12" t="s">
        <v>127</v>
      </c>
      <c r="T140" s="12" t="s">
        <v>127</v>
      </c>
      <c r="U140" s="12" t="s">
        <v>127</v>
      </c>
      <c r="V140" s="12"/>
      <c r="W140" s="12"/>
      <c r="X140" s="14"/>
    </row>
    <row r="141" spans="1:24" s="1" customFormat="1" ht="18" customHeight="1" x14ac:dyDescent="0.15">
      <c r="A141" s="11" t="s">
        <v>61</v>
      </c>
      <c r="B141" s="11" t="s">
        <v>62</v>
      </c>
      <c r="C141" s="11" t="s">
        <v>96</v>
      </c>
      <c r="D141" s="11" t="s">
        <v>96</v>
      </c>
      <c r="E141" s="11" t="s">
        <v>101</v>
      </c>
      <c r="F141" s="11" t="s">
        <v>102</v>
      </c>
      <c r="G141" s="11" t="s">
        <v>286</v>
      </c>
      <c r="H141" s="11" t="s">
        <v>314</v>
      </c>
      <c r="I141" s="11" t="s">
        <v>304</v>
      </c>
      <c r="J141" s="12" t="s">
        <v>79</v>
      </c>
      <c r="K141" s="12"/>
      <c r="L141" s="13">
        <f t="shared" si="4"/>
        <v>20492</v>
      </c>
      <c r="M141" s="12" t="s">
        <v>127</v>
      </c>
      <c r="N141" s="12">
        <v>20492</v>
      </c>
      <c r="O141" s="12" t="s">
        <v>127</v>
      </c>
      <c r="P141" s="12" t="s">
        <v>127</v>
      </c>
      <c r="Q141" s="12" t="s">
        <v>127</v>
      </c>
      <c r="R141" s="12" t="s">
        <v>127</v>
      </c>
      <c r="S141" s="12" t="s">
        <v>127</v>
      </c>
      <c r="T141" s="12" t="s">
        <v>127</v>
      </c>
      <c r="U141" s="12" t="s">
        <v>127</v>
      </c>
      <c r="V141" s="12"/>
      <c r="W141" s="12"/>
      <c r="X141" s="14"/>
    </row>
    <row r="142" spans="1:24" s="1" customFormat="1" ht="18" customHeight="1" x14ac:dyDescent="0.15">
      <c r="A142" s="11" t="s">
        <v>61</v>
      </c>
      <c r="B142" s="11" t="s">
        <v>62</v>
      </c>
      <c r="C142" s="11" t="s">
        <v>96</v>
      </c>
      <c r="D142" s="11" t="s">
        <v>96</v>
      </c>
      <c r="E142" s="11" t="s">
        <v>101</v>
      </c>
      <c r="F142" s="11" t="s">
        <v>102</v>
      </c>
      <c r="G142" s="11" t="s">
        <v>288</v>
      </c>
      <c r="H142" s="11" t="s">
        <v>315</v>
      </c>
      <c r="I142" s="11" t="s">
        <v>304</v>
      </c>
      <c r="J142" s="12" t="s">
        <v>79</v>
      </c>
      <c r="K142" s="12"/>
      <c r="L142" s="13">
        <f t="shared" si="4"/>
        <v>6830</v>
      </c>
      <c r="M142" s="12" t="s">
        <v>127</v>
      </c>
      <c r="N142" s="12">
        <v>6830</v>
      </c>
      <c r="O142" s="12" t="s">
        <v>127</v>
      </c>
      <c r="P142" s="12" t="s">
        <v>127</v>
      </c>
      <c r="Q142" s="12" t="s">
        <v>127</v>
      </c>
      <c r="R142" s="12" t="s">
        <v>127</v>
      </c>
      <c r="S142" s="12" t="s">
        <v>127</v>
      </c>
      <c r="T142" s="12" t="s">
        <v>127</v>
      </c>
      <c r="U142" s="12" t="s">
        <v>127</v>
      </c>
      <c r="V142" s="12"/>
      <c r="W142" s="12"/>
      <c r="X142" s="14"/>
    </row>
    <row r="143" spans="1:24" s="1" customFormat="1" ht="18" customHeight="1" x14ac:dyDescent="0.15">
      <c r="A143" s="11" t="s">
        <v>61</v>
      </c>
      <c r="B143" s="11" t="s">
        <v>62</v>
      </c>
      <c r="C143" s="11" t="s">
        <v>107</v>
      </c>
      <c r="D143" s="11" t="s">
        <v>95</v>
      </c>
      <c r="E143" s="11" t="s">
        <v>101</v>
      </c>
      <c r="F143" s="11" t="s">
        <v>102</v>
      </c>
      <c r="G143" s="11" t="s">
        <v>316</v>
      </c>
      <c r="H143" s="11" t="s">
        <v>317</v>
      </c>
      <c r="I143" s="11" t="s">
        <v>294</v>
      </c>
      <c r="J143" s="12" t="s">
        <v>295</v>
      </c>
      <c r="K143" s="12"/>
      <c r="L143" s="13">
        <f t="shared" si="4"/>
        <v>0</v>
      </c>
      <c r="M143" s="12" t="s">
        <v>127</v>
      </c>
      <c r="N143" s="12"/>
      <c r="O143" s="12" t="s">
        <v>127</v>
      </c>
      <c r="P143" s="12" t="s">
        <v>127</v>
      </c>
      <c r="Q143" s="12" t="s">
        <v>127</v>
      </c>
      <c r="R143" s="12" t="s">
        <v>127</v>
      </c>
      <c r="S143" s="12" t="s">
        <v>127</v>
      </c>
      <c r="T143" s="12" t="s">
        <v>127</v>
      </c>
      <c r="U143" s="12" t="s">
        <v>127</v>
      </c>
      <c r="V143" s="12"/>
      <c r="W143" s="12"/>
      <c r="X143" s="14"/>
    </row>
    <row r="144" spans="1:24" s="1" customFormat="1" ht="18" customHeight="1" x14ac:dyDescent="0.15">
      <c r="A144" s="11" t="s">
        <v>61</v>
      </c>
      <c r="B144" s="11" t="s">
        <v>62</v>
      </c>
      <c r="C144" s="11" t="s">
        <v>92</v>
      </c>
      <c r="D144" s="11" t="s">
        <v>92</v>
      </c>
      <c r="E144" s="11" t="s">
        <v>101</v>
      </c>
      <c r="F144" s="11" t="s">
        <v>102</v>
      </c>
      <c r="G144" s="11" t="s">
        <v>296</v>
      </c>
      <c r="H144" s="11" t="s">
        <v>318</v>
      </c>
      <c r="I144" s="11" t="s">
        <v>304</v>
      </c>
      <c r="J144" s="12" t="s">
        <v>79</v>
      </c>
      <c r="K144" s="12" t="s">
        <v>299</v>
      </c>
      <c r="L144" s="13">
        <f t="shared" si="4"/>
        <v>13567</v>
      </c>
      <c r="M144" s="12" t="s">
        <v>127</v>
      </c>
      <c r="N144" s="12">
        <v>13567</v>
      </c>
      <c r="O144" s="12" t="s">
        <v>127</v>
      </c>
      <c r="P144" s="12" t="s">
        <v>127</v>
      </c>
      <c r="Q144" s="12" t="s">
        <v>127</v>
      </c>
      <c r="R144" s="12" t="s">
        <v>127</v>
      </c>
      <c r="S144" s="12" t="s">
        <v>127</v>
      </c>
      <c r="T144" s="12" t="s">
        <v>127</v>
      </c>
      <c r="U144" s="12" t="s">
        <v>127</v>
      </c>
      <c r="V144" s="12"/>
      <c r="W144" s="12"/>
      <c r="X144" s="14"/>
    </row>
    <row r="145" spans="1:24" s="1" customFormat="1" ht="18" customHeight="1" x14ac:dyDescent="0.15">
      <c r="A145" s="11" t="s">
        <v>63</v>
      </c>
      <c r="B145" s="11" t="s">
        <v>64</v>
      </c>
      <c r="C145" s="11" t="s">
        <v>90</v>
      </c>
      <c r="D145" s="11" t="s">
        <v>90</v>
      </c>
      <c r="E145" s="11" t="s">
        <v>101</v>
      </c>
      <c r="F145" s="11" t="s">
        <v>102</v>
      </c>
      <c r="G145" s="11" t="s">
        <v>258</v>
      </c>
      <c r="H145" s="11" t="s">
        <v>300</v>
      </c>
      <c r="I145" s="11" t="s">
        <v>301</v>
      </c>
      <c r="J145" s="12" t="s">
        <v>81</v>
      </c>
      <c r="K145" s="12"/>
      <c r="L145" s="13">
        <f t="shared" si="4"/>
        <v>9255</v>
      </c>
      <c r="M145" s="12" t="s">
        <v>127</v>
      </c>
      <c r="N145" s="12">
        <v>9255</v>
      </c>
      <c r="O145" s="12" t="s">
        <v>127</v>
      </c>
      <c r="P145" s="12" t="s">
        <v>127</v>
      </c>
      <c r="Q145" s="12" t="s">
        <v>127</v>
      </c>
      <c r="R145" s="12" t="s">
        <v>127</v>
      </c>
      <c r="S145" s="12" t="s">
        <v>127</v>
      </c>
      <c r="T145" s="12" t="s">
        <v>127</v>
      </c>
      <c r="U145" s="12" t="s">
        <v>127</v>
      </c>
      <c r="V145" s="12" t="s">
        <v>127</v>
      </c>
      <c r="W145" s="12"/>
      <c r="X145" s="14"/>
    </row>
    <row r="146" spans="1:24" s="1" customFormat="1" ht="18" customHeight="1" x14ac:dyDescent="0.15">
      <c r="A146" s="11" t="s">
        <v>63</v>
      </c>
      <c r="B146" s="11" t="s">
        <v>64</v>
      </c>
      <c r="C146" s="11" t="s">
        <v>87</v>
      </c>
      <c r="D146" s="11" t="s">
        <v>87</v>
      </c>
      <c r="E146" s="11" t="s">
        <v>101</v>
      </c>
      <c r="F146" s="11" t="s">
        <v>102</v>
      </c>
      <c r="G146" s="11" t="s">
        <v>262</v>
      </c>
      <c r="H146" s="11" t="s">
        <v>302</v>
      </c>
      <c r="I146" s="11" t="s">
        <v>301</v>
      </c>
      <c r="J146" s="12" t="s">
        <v>81</v>
      </c>
      <c r="K146" s="12"/>
      <c r="L146" s="13">
        <f t="shared" si="4"/>
        <v>8522</v>
      </c>
      <c r="M146" s="12" t="s">
        <v>127</v>
      </c>
      <c r="N146" s="12">
        <v>8522</v>
      </c>
      <c r="O146" s="12" t="s">
        <v>127</v>
      </c>
      <c r="P146" s="12" t="s">
        <v>127</v>
      </c>
      <c r="Q146" s="12" t="s">
        <v>127</v>
      </c>
      <c r="R146" s="12" t="s">
        <v>127</v>
      </c>
      <c r="S146" s="12" t="s">
        <v>127</v>
      </c>
      <c r="T146" s="12" t="s">
        <v>127</v>
      </c>
      <c r="U146" s="12" t="s">
        <v>127</v>
      </c>
      <c r="V146" s="12" t="s">
        <v>127</v>
      </c>
      <c r="W146" s="12"/>
      <c r="X146" s="14"/>
    </row>
    <row r="147" spans="1:24" s="1" customFormat="1" ht="18" customHeight="1" x14ac:dyDescent="0.15">
      <c r="A147" s="11" t="s">
        <v>63</v>
      </c>
      <c r="B147" s="11" t="s">
        <v>64</v>
      </c>
      <c r="C147" s="11" t="s">
        <v>86</v>
      </c>
      <c r="D147" s="11" t="s">
        <v>86</v>
      </c>
      <c r="E147" s="11" t="s">
        <v>101</v>
      </c>
      <c r="F147" s="11" t="s">
        <v>102</v>
      </c>
      <c r="G147" s="11" t="s">
        <v>266</v>
      </c>
      <c r="H147" s="11" t="s">
        <v>303</v>
      </c>
      <c r="I147" s="11" t="s">
        <v>304</v>
      </c>
      <c r="J147" s="12" t="s">
        <v>79</v>
      </c>
      <c r="K147" s="12"/>
      <c r="L147" s="13">
        <f t="shared" si="4"/>
        <v>268248</v>
      </c>
      <c r="M147" s="12" t="s">
        <v>127</v>
      </c>
      <c r="N147" s="12">
        <v>268248</v>
      </c>
      <c r="O147" s="12" t="s">
        <v>127</v>
      </c>
      <c r="P147" s="12" t="s">
        <v>127</v>
      </c>
      <c r="Q147" s="12" t="s">
        <v>127</v>
      </c>
      <c r="R147" s="12" t="s">
        <v>127</v>
      </c>
      <c r="S147" s="12" t="s">
        <v>127</v>
      </c>
      <c r="T147" s="12" t="s">
        <v>127</v>
      </c>
      <c r="U147" s="12" t="s">
        <v>127</v>
      </c>
      <c r="V147" s="12" t="s">
        <v>127</v>
      </c>
      <c r="W147" s="12"/>
      <c r="X147" s="14"/>
    </row>
    <row r="148" spans="1:24" s="1" customFormat="1" ht="18" customHeight="1" x14ac:dyDescent="0.15">
      <c r="A148" s="11" t="s">
        <v>63</v>
      </c>
      <c r="B148" s="11" t="s">
        <v>64</v>
      </c>
      <c r="C148" s="11" t="s">
        <v>108</v>
      </c>
      <c r="D148" s="11" t="s">
        <v>110</v>
      </c>
      <c r="E148" s="11" t="s">
        <v>101</v>
      </c>
      <c r="F148" s="11" t="s">
        <v>102</v>
      </c>
      <c r="G148" s="11" t="s">
        <v>270</v>
      </c>
      <c r="H148" s="11" t="s">
        <v>305</v>
      </c>
      <c r="I148" s="11" t="s">
        <v>304</v>
      </c>
      <c r="J148" s="12" t="s">
        <v>79</v>
      </c>
      <c r="K148" s="12"/>
      <c r="L148" s="13">
        <f t="shared" si="4"/>
        <v>50400</v>
      </c>
      <c r="M148" s="12" t="s">
        <v>127</v>
      </c>
      <c r="N148" s="12">
        <v>50400</v>
      </c>
      <c r="O148" s="12" t="s">
        <v>127</v>
      </c>
      <c r="P148" s="12" t="s">
        <v>127</v>
      </c>
      <c r="Q148" s="12" t="s">
        <v>127</v>
      </c>
      <c r="R148" s="12" t="s">
        <v>127</v>
      </c>
      <c r="S148" s="12" t="s">
        <v>127</v>
      </c>
      <c r="T148" s="12" t="s">
        <v>127</v>
      </c>
      <c r="U148" s="12" t="s">
        <v>127</v>
      </c>
      <c r="V148" s="12" t="s">
        <v>127</v>
      </c>
      <c r="W148" s="12"/>
      <c r="X148" s="14"/>
    </row>
    <row r="149" spans="1:24" s="1" customFormat="1" ht="18" customHeight="1" x14ac:dyDescent="0.15">
      <c r="A149" s="11" t="s">
        <v>63</v>
      </c>
      <c r="B149" s="11" t="s">
        <v>64</v>
      </c>
      <c r="C149" s="11" t="s">
        <v>88</v>
      </c>
      <c r="D149" s="11" t="s">
        <v>88</v>
      </c>
      <c r="E149" s="11" t="s">
        <v>101</v>
      </c>
      <c r="F149" s="11" t="s">
        <v>102</v>
      </c>
      <c r="G149" s="11" t="s">
        <v>272</v>
      </c>
      <c r="H149" s="11" t="s">
        <v>306</v>
      </c>
      <c r="I149" s="11" t="s">
        <v>301</v>
      </c>
      <c r="J149" s="12" t="s">
        <v>81</v>
      </c>
      <c r="K149" s="12"/>
      <c r="L149" s="13">
        <f t="shared" si="4"/>
        <v>6441</v>
      </c>
      <c r="M149" s="12" t="s">
        <v>127</v>
      </c>
      <c r="N149" s="12">
        <v>6441</v>
      </c>
      <c r="O149" s="12" t="s">
        <v>127</v>
      </c>
      <c r="P149" s="12" t="s">
        <v>127</v>
      </c>
      <c r="Q149" s="12" t="s">
        <v>127</v>
      </c>
      <c r="R149" s="12" t="s">
        <v>127</v>
      </c>
      <c r="S149" s="12" t="s">
        <v>127</v>
      </c>
      <c r="T149" s="12" t="s">
        <v>127</v>
      </c>
      <c r="U149" s="12" t="s">
        <v>127</v>
      </c>
      <c r="V149" s="12" t="s">
        <v>127</v>
      </c>
      <c r="W149" s="12"/>
      <c r="X149" s="14"/>
    </row>
    <row r="150" spans="1:24" s="1" customFormat="1" ht="18" customHeight="1" x14ac:dyDescent="0.15">
      <c r="A150" s="11" t="s">
        <v>63</v>
      </c>
      <c r="B150" s="11" t="s">
        <v>64</v>
      </c>
      <c r="C150" s="11" t="s">
        <v>100</v>
      </c>
      <c r="D150" s="11" t="s">
        <v>100</v>
      </c>
      <c r="E150" s="11" t="s">
        <v>101</v>
      </c>
      <c r="F150" s="11" t="s">
        <v>102</v>
      </c>
      <c r="G150" s="11" t="s">
        <v>274</v>
      </c>
      <c r="H150" s="11" t="s">
        <v>307</v>
      </c>
      <c r="I150" s="11" t="s">
        <v>268</v>
      </c>
      <c r="J150" s="12" t="s">
        <v>269</v>
      </c>
      <c r="K150" s="12"/>
      <c r="L150" s="13">
        <f t="shared" si="4"/>
        <v>106411</v>
      </c>
      <c r="M150" s="12" t="s">
        <v>127</v>
      </c>
      <c r="N150" s="12">
        <v>106411</v>
      </c>
      <c r="O150" s="12" t="s">
        <v>127</v>
      </c>
      <c r="P150" s="12" t="s">
        <v>127</v>
      </c>
      <c r="Q150" s="12" t="s">
        <v>127</v>
      </c>
      <c r="R150" s="12" t="s">
        <v>127</v>
      </c>
      <c r="S150" s="12" t="s">
        <v>127</v>
      </c>
      <c r="T150" s="12" t="s">
        <v>127</v>
      </c>
      <c r="U150" s="12" t="s">
        <v>127</v>
      </c>
      <c r="V150" s="12" t="s">
        <v>127</v>
      </c>
      <c r="W150" s="12"/>
      <c r="X150" s="14"/>
    </row>
    <row r="151" spans="1:24" s="1" customFormat="1" ht="18" customHeight="1" x14ac:dyDescent="0.15">
      <c r="A151" s="11" t="s">
        <v>63</v>
      </c>
      <c r="B151" s="11" t="s">
        <v>64</v>
      </c>
      <c r="C151" s="11" t="s">
        <v>100</v>
      </c>
      <c r="D151" s="11" t="s">
        <v>100</v>
      </c>
      <c r="E151" s="11" t="s">
        <v>101</v>
      </c>
      <c r="F151" s="11" t="s">
        <v>102</v>
      </c>
      <c r="G151" s="11" t="s">
        <v>274</v>
      </c>
      <c r="H151" s="11" t="s">
        <v>308</v>
      </c>
      <c r="I151" s="11" t="s">
        <v>304</v>
      </c>
      <c r="J151" s="12" t="s">
        <v>79</v>
      </c>
      <c r="K151" s="12"/>
      <c r="L151" s="13">
        <f t="shared" si="4"/>
        <v>45605</v>
      </c>
      <c r="M151" s="12" t="s">
        <v>127</v>
      </c>
      <c r="N151" s="12">
        <v>45605</v>
      </c>
      <c r="O151" s="12" t="s">
        <v>127</v>
      </c>
      <c r="P151" s="12" t="s">
        <v>127</v>
      </c>
      <c r="Q151" s="12" t="s">
        <v>127</v>
      </c>
      <c r="R151" s="12" t="s">
        <v>127</v>
      </c>
      <c r="S151" s="12" t="s">
        <v>127</v>
      </c>
      <c r="T151" s="12" t="s">
        <v>127</v>
      </c>
      <c r="U151" s="12" t="s">
        <v>127</v>
      </c>
      <c r="V151" s="12" t="s">
        <v>127</v>
      </c>
      <c r="W151" s="12"/>
      <c r="X151" s="14"/>
    </row>
    <row r="152" spans="1:24" s="1" customFormat="1" ht="18" customHeight="1" x14ac:dyDescent="0.15">
      <c r="A152" s="11" t="s">
        <v>63</v>
      </c>
      <c r="B152" s="11" t="s">
        <v>64</v>
      </c>
      <c r="C152" s="11" t="s">
        <v>100</v>
      </c>
      <c r="D152" s="11" t="s">
        <v>100</v>
      </c>
      <c r="E152" s="11" t="s">
        <v>101</v>
      </c>
      <c r="F152" s="11" t="s">
        <v>102</v>
      </c>
      <c r="G152" s="11" t="s">
        <v>274</v>
      </c>
      <c r="H152" s="11" t="s">
        <v>309</v>
      </c>
      <c r="I152" s="11" t="s">
        <v>304</v>
      </c>
      <c r="J152" s="12" t="s">
        <v>79</v>
      </c>
      <c r="K152" s="12"/>
      <c r="L152" s="13">
        <f t="shared" si="4"/>
        <v>15600</v>
      </c>
      <c r="M152" s="12" t="s">
        <v>127</v>
      </c>
      <c r="N152" s="12">
        <v>15600</v>
      </c>
      <c r="O152" s="12" t="s">
        <v>127</v>
      </c>
      <c r="P152" s="12" t="s">
        <v>127</v>
      </c>
      <c r="Q152" s="12" t="s">
        <v>127</v>
      </c>
      <c r="R152" s="12" t="s">
        <v>127</v>
      </c>
      <c r="S152" s="12" t="s">
        <v>127</v>
      </c>
      <c r="T152" s="12" t="s">
        <v>127</v>
      </c>
      <c r="U152" s="12" t="s">
        <v>127</v>
      </c>
      <c r="V152" s="12" t="s">
        <v>127</v>
      </c>
      <c r="W152" s="12"/>
      <c r="X152" s="14"/>
    </row>
    <row r="153" spans="1:24" s="1" customFormat="1" ht="18" customHeight="1" x14ac:dyDescent="0.15">
      <c r="A153" s="11" t="s">
        <v>63</v>
      </c>
      <c r="B153" s="11" t="s">
        <v>64</v>
      </c>
      <c r="C153" s="11" t="s">
        <v>98</v>
      </c>
      <c r="D153" s="11" t="s">
        <v>98</v>
      </c>
      <c r="E153" s="11" t="s">
        <v>101</v>
      </c>
      <c r="F153" s="11" t="s">
        <v>102</v>
      </c>
      <c r="G153" s="11" t="s">
        <v>281</v>
      </c>
      <c r="H153" s="11" t="s">
        <v>310</v>
      </c>
      <c r="I153" s="11" t="s">
        <v>304</v>
      </c>
      <c r="J153" s="12" t="s">
        <v>79</v>
      </c>
      <c r="K153" s="12"/>
      <c r="L153" s="13">
        <f t="shared" si="4"/>
        <v>1664</v>
      </c>
      <c r="M153" s="12" t="s">
        <v>127</v>
      </c>
      <c r="N153" s="12">
        <v>1664</v>
      </c>
      <c r="O153" s="12" t="s">
        <v>127</v>
      </c>
      <c r="P153" s="12" t="s">
        <v>127</v>
      </c>
      <c r="Q153" s="12" t="s">
        <v>127</v>
      </c>
      <c r="R153" s="12" t="s">
        <v>127</v>
      </c>
      <c r="S153" s="12" t="s">
        <v>127</v>
      </c>
      <c r="T153" s="12" t="s">
        <v>127</v>
      </c>
      <c r="U153" s="12" t="s">
        <v>127</v>
      </c>
      <c r="V153" s="12" t="s">
        <v>127</v>
      </c>
      <c r="W153" s="12"/>
      <c r="X153" s="14"/>
    </row>
    <row r="154" spans="1:24" s="1" customFormat="1" ht="18" customHeight="1" x14ac:dyDescent="0.15">
      <c r="A154" s="11" t="s">
        <v>63</v>
      </c>
      <c r="B154" s="11" t="s">
        <v>64</v>
      </c>
      <c r="C154" s="11" t="s">
        <v>98</v>
      </c>
      <c r="D154" s="11" t="s">
        <v>98</v>
      </c>
      <c r="E154" s="11" t="s">
        <v>101</v>
      </c>
      <c r="F154" s="11" t="s">
        <v>102</v>
      </c>
      <c r="G154" s="11" t="s">
        <v>281</v>
      </c>
      <c r="H154" s="11" t="s">
        <v>311</v>
      </c>
      <c r="I154" s="11" t="s">
        <v>304</v>
      </c>
      <c r="J154" s="12" t="s">
        <v>79</v>
      </c>
      <c r="K154" s="12"/>
      <c r="L154" s="13">
        <f t="shared" si="4"/>
        <v>2912</v>
      </c>
      <c r="M154" s="12" t="s">
        <v>127</v>
      </c>
      <c r="N154" s="12">
        <v>2912</v>
      </c>
      <c r="O154" s="12" t="s">
        <v>127</v>
      </c>
      <c r="P154" s="12" t="s">
        <v>127</v>
      </c>
      <c r="Q154" s="12" t="s">
        <v>127</v>
      </c>
      <c r="R154" s="12" t="s">
        <v>127</v>
      </c>
      <c r="S154" s="12" t="s">
        <v>127</v>
      </c>
      <c r="T154" s="12" t="s">
        <v>127</v>
      </c>
      <c r="U154" s="12" t="s">
        <v>127</v>
      </c>
      <c r="V154" s="12" t="s">
        <v>127</v>
      </c>
      <c r="W154" s="12"/>
      <c r="X154" s="14"/>
    </row>
    <row r="155" spans="1:24" s="1" customFormat="1" ht="18" customHeight="1" x14ac:dyDescent="0.15">
      <c r="A155" s="11" t="s">
        <v>63</v>
      </c>
      <c r="B155" s="11" t="s">
        <v>64</v>
      </c>
      <c r="C155" s="11" t="s">
        <v>97</v>
      </c>
      <c r="D155" s="11" t="s">
        <v>97</v>
      </c>
      <c r="E155" s="11" t="s">
        <v>101</v>
      </c>
      <c r="F155" s="11" t="s">
        <v>102</v>
      </c>
      <c r="G155" s="11" t="s">
        <v>284</v>
      </c>
      <c r="H155" s="11" t="s">
        <v>313</v>
      </c>
      <c r="I155" s="11" t="s">
        <v>301</v>
      </c>
      <c r="J155" s="12" t="s">
        <v>81</v>
      </c>
      <c r="K155" s="12"/>
      <c r="L155" s="13">
        <f t="shared" si="4"/>
        <v>17500</v>
      </c>
      <c r="M155" s="12" t="s">
        <v>127</v>
      </c>
      <c r="N155" s="12">
        <v>17500</v>
      </c>
      <c r="O155" s="12" t="s">
        <v>127</v>
      </c>
      <c r="P155" s="12" t="s">
        <v>127</v>
      </c>
      <c r="Q155" s="12" t="s">
        <v>127</v>
      </c>
      <c r="R155" s="12" t="s">
        <v>127</v>
      </c>
      <c r="S155" s="12" t="s">
        <v>127</v>
      </c>
      <c r="T155" s="12" t="s">
        <v>127</v>
      </c>
      <c r="U155" s="12" t="s">
        <v>127</v>
      </c>
      <c r="V155" s="12" t="s">
        <v>127</v>
      </c>
      <c r="W155" s="12"/>
      <c r="X155" s="14"/>
    </row>
    <row r="156" spans="1:24" s="1" customFormat="1" ht="18" customHeight="1" x14ac:dyDescent="0.15">
      <c r="A156" s="11" t="s">
        <v>63</v>
      </c>
      <c r="B156" s="11" t="s">
        <v>64</v>
      </c>
      <c r="C156" s="11" t="s">
        <v>96</v>
      </c>
      <c r="D156" s="11" t="s">
        <v>96</v>
      </c>
      <c r="E156" s="11" t="s">
        <v>101</v>
      </c>
      <c r="F156" s="11" t="s">
        <v>102</v>
      </c>
      <c r="G156" s="11" t="s">
        <v>286</v>
      </c>
      <c r="H156" s="11" t="s">
        <v>314</v>
      </c>
      <c r="I156" s="11" t="s">
        <v>304</v>
      </c>
      <c r="J156" s="12" t="s">
        <v>79</v>
      </c>
      <c r="K156" s="12"/>
      <c r="L156" s="13">
        <f t="shared" si="4"/>
        <v>66570</v>
      </c>
      <c r="M156" s="12" t="s">
        <v>127</v>
      </c>
      <c r="N156" s="12">
        <v>66570</v>
      </c>
      <c r="O156" s="12" t="s">
        <v>127</v>
      </c>
      <c r="P156" s="12" t="s">
        <v>127</v>
      </c>
      <c r="Q156" s="12" t="s">
        <v>127</v>
      </c>
      <c r="R156" s="12" t="s">
        <v>127</v>
      </c>
      <c r="S156" s="12" t="s">
        <v>127</v>
      </c>
      <c r="T156" s="12" t="s">
        <v>127</v>
      </c>
      <c r="U156" s="12" t="s">
        <v>127</v>
      </c>
      <c r="V156" s="12" t="s">
        <v>127</v>
      </c>
      <c r="W156" s="12"/>
      <c r="X156" s="14"/>
    </row>
    <row r="157" spans="1:24" s="1" customFormat="1" ht="18" customHeight="1" x14ac:dyDescent="0.15">
      <c r="A157" s="11" t="s">
        <v>63</v>
      </c>
      <c r="B157" s="11" t="s">
        <v>64</v>
      </c>
      <c r="C157" s="11" t="s">
        <v>96</v>
      </c>
      <c r="D157" s="11" t="s">
        <v>96</v>
      </c>
      <c r="E157" s="11" t="s">
        <v>101</v>
      </c>
      <c r="F157" s="11" t="s">
        <v>102</v>
      </c>
      <c r="G157" s="11" t="s">
        <v>288</v>
      </c>
      <c r="H157" s="11" t="s">
        <v>315</v>
      </c>
      <c r="I157" s="11" t="s">
        <v>304</v>
      </c>
      <c r="J157" s="12" t="s">
        <v>79</v>
      </c>
      <c r="K157" s="12"/>
      <c r="L157" s="13">
        <f t="shared" si="4"/>
        <v>42633</v>
      </c>
      <c r="M157" s="12" t="s">
        <v>127</v>
      </c>
      <c r="N157" s="12">
        <v>42633</v>
      </c>
      <c r="O157" s="12" t="s">
        <v>127</v>
      </c>
      <c r="P157" s="12" t="s">
        <v>127</v>
      </c>
      <c r="Q157" s="12" t="s">
        <v>127</v>
      </c>
      <c r="R157" s="12" t="s">
        <v>127</v>
      </c>
      <c r="S157" s="12" t="s">
        <v>127</v>
      </c>
      <c r="T157" s="12" t="s">
        <v>127</v>
      </c>
      <c r="U157" s="12" t="s">
        <v>127</v>
      </c>
      <c r="V157" s="12" t="s">
        <v>127</v>
      </c>
      <c r="W157" s="12"/>
      <c r="X157" s="14"/>
    </row>
    <row r="158" spans="1:24" s="1" customFormat="1" ht="18" customHeight="1" x14ac:dyDescent="0.15">
      <c r="A158" s="11" t="s">
        <v>63</v>
      </c>
      <c r="B158" s="11" t="s">
        <v>64</v>
      </c>
      <c r="C158" s="11" t="s">
        <v>92</v>
      </c>
      <c r="D158" s="11" t="s">
        <v>92</v>
      </c>
      <c r="E158" s="11" t="s">
        <v>101</v>
      </c>
      <c r="F158" s="11" t="s">
        <v>102</v>
      </c>
      <c r="G158" s="11" t="s">
        <v>296</v>
      </c>
      <c r="H158" s="11" t="s">
        <v>318</v>
      </c>
      <c r="I158" s="11" t="s">
        <v>304</v>
      </c>
      <c r="J158" s="12" t="s">
        <v>79</v>
      </c>
      <c r="K158" s="12" t="s">
        <v>299</v>
      </c>
      <c r="L158" s="13">
        <f t="shared" si="4"/>
        <v>50927</v>
      </c>
      <c r="M158" s="12" t="s">
        <v>127</v>
      </c>
      <c r="N158" s="12">
        <v>50927</v>
      </c>
      <c r="O158" s="12" t="s">
        <v>127</v>
      </c>
      <c r="P158" s="12" t="s">
        <v>127</v>
      </c>
      <c r="Q158" s="12" t="s">
        <v>127</v>
      </c>
      <c r="R158" s="12" t="s">
        <v>127</v>
      </c>
      <c r="S158" s="12" t="s">
        <v>127</v>
      </c>
      <c r="T158" s="12" t="s">
        <v>127</v>
      </c>
      <c r="U158" s="12" t="s">
        <v>127</v>
      </c>
      <c r="V158" s="12" t="s">
        <v>127</v>
      </c>
      <c r="W158" s="12"/>
      <c r="X158" s="14"/>
    </row>
    <row r="159" spans="1:24" s="1" customFormat="1" ht="18" customHeight="1" x14ac:dyDescent="0.15">
      <c r="A159" s="11" t="s">
        <v>65</v>
      </c>
      <c r="B159" s="11" t="s">
        <v>66</v>
      </c>
      <c r="C159" s="11" t="s">
        <v>90</v>
      </c>
      <c r="D159" s="11" t="s">
        <v>90</v>
      </c>
      <c r="E159" s="11" t="s">
        <v>101</v>
      </c>
      <c r="F159" s="11" t="s">
        <v>102</v>
      </c>
      <c r="G159" s="11" t="s">
        <v>258</v>
      </c>
      <c r="H159" s="11" t="s">
        <v>300</v>
      </c>
      <c r="I159" s="11" t="s">
        <v>301</v>
      </c>
      <c r="J159" s="12" t="s">
        <v>81</v>
      </c>
      <c r="K159" s="12"/>
      <c r="L159" s="13">
        <f t="shared" si="4"/>
        <v>13302</v>
      </c>
      <c r="M159" s="12" t="s">
        <v>127</v>
      </c>
      <c r="N159" s="12">
        <v>13302</v>
      </c>
      <c r="O159" s="12" t="s">
        <v>127</v>
      </c>
      <c r="P159" s="12" t="s">
        <v>127</v>
      </c>
      <c r="Q159" s="12" t="s">
        <v>127</v>
      </c>
      <c r="R159" s="12" t="s">
        <v>127</v>
      </c>
      <c r="S159" s="12" t="s">
        <v>127</v>
      </c>
      <c r="T159" s="12" t="s">
        <v>127</v>
      </c>
      <c r="U159" s="12" t="s">
        <v>127</v>
      </c>
      <c r="V159" s="12" t="s">
        <v>127</v>
      </c>
      <c r="W159" s="12"/>
      <c r="X159" s="14"/>
    </row>
    <row r="160" spans="1:24" s="1" customFormat="1" ht="18" customHeight="1" x14ac:dyDescent="0.15">
      <c r="A160" s="11" t="s">
        <v>65</v>
      </c>
      <c r="B160" s="11" t="s">
        <v>66</v>
      </c>
      <c r="C160" s="11" t="s">
        <v>87</v>
      </c>
      <c r="D160" s="11" t="s">
        <v>87</v>
      </c>
      <c r="E160" s="11" t="s">
        <v>101</v>
      </c>
      <c r="F160" s="11" t="s">
        <v>102</v>
      </c>
      <c r="G160" s="11" t="s">
        <v>262</v>
      </c>
      <c r="H160" s="11" t="s">
        <v>302</v>
      </c>
      <c r="I160" s="11" t="s">
        <v>301</v>
      </c>
      <c r="J160" s="12" t="s">
        <v>81</v>
      </c>
      <c r="K160" s="12"/>
      <c r="L160" s="13">
        <f t="shared" si="4"/>
        <v>12309</v>
      </c>
      <c r="M160" s="12" t="s">
        <v>127</v>
      </c>
      <c r="N160" s="12">
        <v>12309</v>
      </c>
      <c r="O160" s="12" t="s">
        <v>127</v>
      </c>
      <c r="P160" s="12" t="s">
        <v>127</v>
      </c>
      <c r="Q160" s="12" t="s">
        <v>127</v>
      </c>
      <c r="R160" s="12" t="s">
        <v>127</v>
      </c>
      <c r="S160" s="12" t="s">
        <v>127</v>
      </c>
      <c r="T160" s="12" t="s">
        <v>127</v>
      </c>
      <c r="U160" s="12" t="s">
        <v>127</v>
      </c>
      <c r="V160" s="12" t="s">
        <v>127</v>
      </c>
      <c r="W160" s="12"/>
      <c r="X160" s="14"/>
    </row>
    <row r="161" spans="1:24" s="1" customFormat="1" ht="18" customHeight="1" x14ac:dyDescent="0.15">
      <c r="A161" s="11" t="s">
        <v>65</v>
      </c>
      <c r="B161" s="11" t="s">
        <v>66</v>
      </c>
      <c r="C161" s="11" t="s">
        <v>86</v>
      </c>
      <c r="D161" s="11" t="s">
        <v>86</v>
      </c>
      <c r="E161" s="11" t="s">
        <v>101</v>
      </c>
      <c r="F161" s="11" t="s">
        <v>102</v>
      </c>
      <c r="G161" s="11" t="s">
        <v>266</v>
      </c>
      <c r="H161" s="11" t="s">
        <v>303</v>
      </c>
      <c r="I161" s="11" t="s">
        <v>304</v>
      </c>
      <c r="J161" s="12" t="s">
        <v>79</v>
      </c>
      <c r="K161" s="12"/>
      <c r="L161" s="13">
        <f t="shared" si="4"/>
        <v>385958</v>
      </c>
      <c r="M161" s="12" t="s">
        <v>127</v>
      </c>
      <c r="N161" s="12">
        <v>385958</v>
      </c>
      <c r="O161" s="12" t="s">
        <v>127</v>
      </c>
      <c r="P161" s="12" t="s">
        <v>127</v>
      </c>
      <c r="Q161" s="12" t="s">
        <v>127</v>
      </c>
      <c r="R161" s="12" t="s">
        <v>127</v>
      </c>
      <c r="S161" s="12" t="s">
        <v>127</v>
      </c>
      <c r="T161" s="12" t="s">
        <v>127</v>
      </c>
      <c r="U161" s="12" t="s">
        <v>127</v>
      </c>
      <c r="V161" s="12" t="s">
        <v>127</v>
      </c>
      <c r="W161" s="12"/>
      <c r="X161" s="14"/>
    </row>
    <row r="162" spans="1:24" s="1" customFormat="1" ht="18" customHeight="1" x14ac:dyDescent="0.15">
      <c r="A162" s="11" t="s">
        <v>65</v>
      </c>
      <c r="B162" s="11" t="s">
        <v>66</v>
      </c>
      <c r="C162" s="11" t="s">
        <v>108</v>
      </c>
      <c r="D162" s="11" t="s">
        <v>94</v>
      </c>
      <c r="E162" s="11" t="s">
        <v>101</v>
      </c>
      <c r="F162" s="11" t="s">
        <v>102</v>
      </c>
      <c r="G162" s="11" t="s">
        <v>270</v>
      </c>
      <c r="H162" s="11" t="s">
        <v>305</v>
      </c>
      <c r="I162" s="11" t="s">
        <v>304</v>
      </c>
      <c r="J162" s="12" t="s">
        <v>79</v>
      </c>
      <c r="K162" s="12"/>
      <c r="L162" s="13">
        <f t="shared" si="4"/>
        <v>72000</v>
      </c>
      <c r="M162" s="12" t="s">
        <v>127</v>
      </c>
      <c r="N162" s="12">
        <v>72000</v>
      </c>
      <c r="O162" s="12" t="s">
        <v>127</v>
      </c>
      <c r="P162" s="12" t="s">
        <v>127</v>
      </c>
      <c r="Q162" s="12" t="s">
        <v>127</v>
      </c>
      <c r="R162" s="12" t="s">
        <v>127</v>
      </c>
      <c r="S162" s="12" t="s">
        <v>127</v>
      </c>
      <c r="T162" s="12" t="s">
        <v>127</v>
      </c>
      <c r="U162" s="12" t="s">
        <v>127</v>
      </c>
      <c r="V162" s="12" t="s">
        <v>127</v>
      </c>
      <c r="W162" s="12"/>
      <c r="X162" s="14"/>
    </row>
    <row r="163" spans="1:24" s="1" customFormat="1" ht="18" customHeight="1" x14ac:dyDescent="0.15">
      <c r="A163" s="11" t="s">
        <v>65</v>
      </c>
      <c r="B163" s="11" t="s">
        <v>66</v>
      </c>
      <c r="C163" s="11" t="s">
        <v>88</v>
      </c>
      <c r="D163" s="11" t="s">
        <v>88</v>
      </c>
      <c r="E163" s="11" t="s">
        <v>101</v>
      </c>
      <c r="F163" s="11" t="s">
        <v>102</v>
      </c>
      <c r="G163" s="11" t="s">
        <v>272</v>
      </c>
      <c r="H163" s="11" t="s">
        <v>306</v>
      </c>
      <c r="I163" s="11" t="s">
        <v>301</v>
      </c>
      <c r="J163" s="12" t="s">
        <v>81</v>
      </c>
      <c r="K163" s="12"/>
      <c r="L163" s="13">
        <f t="shared" si="4"/>
        <v>9003</v>
      </c>
      <c r="M163" s="12" t="s">
        <v>127</v>
      </c>
      <c r="N163" s="12">
        <v>9003</v>
      </c>
      <c r="O163" s="12" t="s">
        <v>127</v>
      </c>
      <c r="P163" s="12" t="s">
        <v>127</v>
      </c>
      <c r="Q163" s="12" t="s">
        <v>127</v>
      </c>
      <c r="R163" s="12" t="s">
        <v>127</v>
      </c>
      <c r="S163" s="12" t="s">
        <v>127</v>
      </c>
      <c r="T163" s="12" t="s">
        <v>127</v>
      </c>
      <c r="U163" s="12" t="s">
        <v>127</v>
      </c>
      <c r="V163" s="12" t="s">
        <v>127</v>
      </c>
      <c r="W163" s="12"/>
      <c r="X163" s="14"/>
    </row>
    <row r="164" spans="1:24" s="1" customFormat="1" ht="18" customHeight="1" x14ac:dyDescent="0.15">
      <c r="A164" s="11" t="s">
        <v>65</v>
      </c>
      <c r="B164" s="11" t="s">
        <v>66</v>
      </c>
      <c r="C164" s="11" t="s">
        <v>100</v>
      </c>
      <c r="D164" s="11" t="s">
        <v>100</v>
      </c>
      <c r="E164" s="11" t="s">
        <v>101</v>
      </c>
      <c r="F164" s="11" t="s">
        <v>102</v>
      </c>
      <c r="G164" s="11" t="s">
        <v>274</v>
      </c>
      <c r="H164" s="11" t="s">
        <v>307</v>
      </c>
      <c r="I164" s="11" t="s">
        <v>268</v>
      </c>
      <c r="J164" s="12" t="s">
        <v>269</v>
      </c>
      <c r="K164" s="12"/>
      <c r="L164" s="13">
        <f t="shared" si="4"/>
        <v>149818</v>
      </c>
      <c r="M164" s="12" t="s">
        <v>127</v>
      </c>
      <c r="N164" s="12">
        <v>149818</v>
      </c>
      <c r="O164" s="12" t="s">
        <v>127</v>
      </c>
      <c r="P164" s="12" t="s">
        <v>127</v>
      </c>
      <c r="Q164" s="12" t="s">
        <v>127</v>
      </c>
      <c r="R164" s="12" t="s">
        <v>127</v>
      </c>
      <c r="S164" s="12" t="s">
        <v>127</v>
      </c>
      <c r="T164" s="12" t="s">
        <v>127</v>
      </c>
      <c r="U164" s="12" t="s">
        <v>127</v>
      </c>
      <c r="V164" s="12" t="s">
        <v>127</v>
      </c>
      <c r="W164" s="12"/>
      <c r="X164" s="14"/>
    </row>
    <row r="165" spans="1:24" s="1" customFormat="1" ht="18" customHeight="1" x14ac:dyDescent="0.15">
      <c r="A165" s="11" t="s">
        <v>65</v>
      </c>
      <c r="B165" s="11" t="s">
        <v>66</v>
      </c>
      <c r="C165" s="11" t="s">
        <v>100</v>
      </c>
      <c r="D165" s="11" t="s">
        <v>100</v>
      </c>
      <c r="E165" s="11" t="s">
        <v>101</v>
      </c>
      <c r="F165" s="11" t="s">
        <v>102</v>
      </c>
      <c r="G165" s="11" t="s">
        <v>274</v>
      </c>
      <c r="H165" s="11" t="s">
        <v>308</v>
      </c>
      <c r="I165" s="11" t="s">
        <v>304</v>
      </c>
      <c r="J165" s="12" t="s">
        <v>79</v>
      </c>
      <c r="K165" s="12"/>
      <c r="L165" s="13">
        <f t="shared" si="4"/>
        <v>64208</v>
      </c>
      <c r="M165" s="12" t="s">
        <v>127</v>
      </c>
      <c r="N165" s="12">
        <v>64208</v>
      </c>
      <c r="O165" s="12" t="s">
        <v>127</v>
      </c>
      <c r="P165" s="12" t="s">
        <v>127</v>
      </c>
      <c r="Q165" s="12" t="s">
        <v>127</v>
      </c>
      <c r="R165" s="12" t="s">
        <v>127</v>
      </c>
      <c r="S165" s="12" t="s">
        <v>127</v>
      </c>
      <c r="T165" s="12" t="s">
        <v>127</v>
      </c>
      <c r="U165" s="12" t="s">
        <v>127</v>
      </c>
      <c r="V165" s="12" t="s">
        <v>127</v>
      </c>
      <c r="W165" s="12"/>
      <c r="X165" s="14"/>
    </row>
    <row r="166" spans="1:24" s="1" customFormat="1" ht="18" customHeight="1" x14ac:dyDescent="0.15">
      <c r="A166" s="11" t="s">
        <v>65</v>
      </c>
      <c r="B166" s="11" t="s">
        <v>66</v>
      </c>
      <c r="C166" s="11" t="s">
        <v>100</v>
      </c>
      <c r="D166" s="11" t="s">
        <v>100</v>
      </c>
      <c r="E166" s="11" t="s">
        <v>101</v>
      </c>
      <c r="F166" s="11" t="s">
        <v>102</v>
      </c>
      <c r="G166" s="11" t="s">
        <v>274</v>
      </c>
      <c r="H166" s="11" t="s">
        <v>309</v>
      </c>
      <c r="I166" s="11" t="s">
        <v>304</v>
      </c>
      <c r="J166" s="12" t="s">
        <v>79</v>
      </c>
      <c r="K166" s="12"/>
      <c r="L166" s="13">
        <f t="shared" si="4"/>
        <v>22080</v>
      </c>
      <c r="M166" s="12" t="s">
        <v>127</v>
      </c>
      <c r="N166" s="12">
        <v>22080</v>
      </c>
      <c r="O166" s="12" t="s">
        <v>127</v>
      </c>
      <c r="P166" s="12" t="s">
        <v>127</v>
      </c>
      <c r="Q166" s="12" t="s">
        <v>127</v>
      </c>
      <c r="R166" s="12" t="s">
        <v>127</v>
      </c>
      <c r="S166" s="12" t="s">
        <v>127</v>
      </c>
      <c r="T166" s="12" t="s">
        <v>127</v>
      </c>
      <c r="U166" s="12" t="s">
        <v>127</v>
      </c>
      <c r="V166" s="12" t="s">
        <v>127</v>
      </c>
      <c r="W166" s="12"/>
      <c r="X166" s="14"/>
    </row>
    <row r="167" spans="1:24" s="1" customFormat="1" ht="18" customHeight="1" x14ac:dyDescent="0.15">
      <c r="A167" s="11" t="s">
        <v>65</v>
      </c>
      <c r="B167" s="11" t="s">
        <v>66</v>
      </c>
      <c r="C167" s="11" t="s">
        <v>111</v>
      </c>
      <c r="D167" s="11" t="s">
        <v>111</v>
      </c>
      <c r="E167" s="11" t="s">
        <v>101</v>
      </c>
      <c r="F167" s="11" t="s">
        <v>102</v>
      </c>
      <c r="G167" s="11" t="s">
        <v>319</v>
      </c>
      <c r="H167" s="11" t="s">
        <v>320</v>
      </c>
      <c r="I167" s="11" t="s">
        <v>321</v>
      </c>
      <c r="J167" s="12" t="s">
        <v>322</v>
      </c>
      <c r="K167" s="12"/>
      <c r="L167" s="13">
        <f t="shared" ref="L167:L198" si="5">SUM(N167,P167)</f>
        <v>0</v>
      </c>
      <c r="M167" s="12" t="s">
        <v>127</v>
      </c>
      <c r="N167" s="12"/>
      <c r="O167" s="12" t="s">
        <v>127</v>
      </c>
      <c r="P167" s="12" t="s">
        <v>127</v>
      </c>
      <c r="Q167" s="12" t="s">
        <v>127</v>
      </c>
      <c r="R167" s="12" t="s">
        <v>127</v>
      </c>
      <c r="S167" s="12" t="s">
        <v>127</v>
      </c>
      <c r="T167" s="12" t="s">
        <v>127</v>
      </c>
      <c r="U167" s="12" t="s">
        <v>127</v>
      </c>
      <c r="V167" s="12" t="s">
        <v>127</v>
      </c>
      <c r="W167" s="12"/>
      <c r="X167" s="14"/>
    </row>
    <row r="168" spans="1:24" s="1" customFormat="1" ht="18" customHeight="1" x14ac:dyDescent="0.15">
      <c r="A168" s="11" t="s">
        <v>65</v>
      </c>
      <c r="B168" s="11" t="s">
        <v>66</v>
      </c>
      <c r="C168" s="11" t="s">
        <v>98</v>
      </c>
      <c r="D168" s="11" t="s">
        <v>98</v>
      </c>
      <c r="E168" s="11" t="s">
        <v>101</v>
      </c>
      <c r="F168" s="11" t="s">
        <v>102</v>
      </c>
      <c r="G168" s="11" t="s">
        <v>281</v>
      </c>
      <c r="H168" s="11" t="s">
        <v>310</v>
      </c>
      <c r="I168" s="11" t="s">
        <v>304</v>
      </c>
      <c r="J168" s="12" t="s">
        <v>79</v>
      </c>
      <c r="K168" s="12"/>
      <c r="L168" s="13">
        <f t="shared" si="5"/>
        <v>1200</v>
      </c>
      <c r="M168" s="12" t="s">
        <v>127</v>
      </c>
      <c r="N168" s="12">
        <v>1200</v>
      </c>
      <c r="O168" s="12" t="s">
        <v>127</v>
      </c>
      <c r="P168" s="12" t="s">
        <v>127</v>
      </c>
      <c r="Q168" s="12" t="s">
        <v>127</v>
      </c>
      <c r="R168" s="12" t="s">
        <v>127</v>
      </c>
      <c r="S168" s="12" t="s">
        <v>127</v>
      </c>
      <c r="T168" s="12" t="s">
        <v>127</v>
      </c>
      <c r="U168" s="12" t="s">
        <v>127</v>
      </c>
      <c r="V168" s="12" t="s">
        <v>127</v>
      </c>
      <c r="W168" s="12"/>
      <c r="X168" s="14"/>
    </row>
    <row r="169" spans="1:24" s="1" customFormat="1" ht="18" customHeight="1" x14ac:dyDescent="0.15">
      <c r="A169" s="11" t="s">
        <v>65</v>
      </c>
      <c r="B169" s="11" t="s">
        <v>66</v>
      </c>
      <c r="C169" s="11" t="s">
        <v>98</v>
      </c>
      <c r="D169" s="11" t="s">
        <v>98</v>
      </c>
      <c r="E169" s="11" t="s">
        <v>101</v>
      </c>
      <c r="F169" s="11" t="s">
        <v>102</v>
      </c>
      <c r="G169" s="11" t="s">
        <v>281</v>
      </c>
      <c r="H169" s="11" t="s">
        <v>311</v>
      </c>
      <c r="I169" s="11" t="s">
        <v>304</v>
      </c>
      <c r="J169" s="12" t="s">
        <v>79</v>
      </c>
      <c r="K169" s="12"/>
      <c r="L169" s="13">
        <f t="shared" si="5"/>
        <v>4309</v>
      </c>
      <c r="M169" s="12" t="s">
        <v>127</v>
      </c>
      <c r="N169" s="12">
        <v>4309</v>
      </c>
      <c r="O169" s="12" t="s">
        <v>127</v>
      </c>
      <c r="P169" s="12" t="s">
        <v>127</v>
      </c>
      <c r="Q169" s="12" t="s">
        <v>127</v>
      </c>
      <c r="R169" s="12" t="s">
        <v>127</v>
      </c>
      <c r="S169" s="12" t="s">
        <v>127</v>
      </c>
      <c r="T169" s="12" t="s">
        <v>127</v>
      </c>
      <c r="U169" s="12" t="s">
        <v>127</v>
      </c>
      <c r="V169" s="12" t="s">
        <v>127</v>
      </c>
      <c r="W169" s="12"/>
      <c r="X169" s="14"/>
    </row>
    <row r="170" spans="1:24" s="1" customFormat="1" ht="18" customHeight="1" x14ac:dyDescent="0.15">
      <c r="A170" s="11" t="s">
        <v>65</v>
      </c>
      <c r="B170" s="11" t="s">
        <v>66</v>
      </c>
      <c r="C170" s="11" t="s">
        <v>97</v>
      </c>
      <c r="D170" s="11" t="s">
        <v>97</v>
      </c>
      <c r="E170" s="11" t="s">
        <v>101</v>
      </c>
      <c r="F170" s="11" t="s">
        <v>102</v>
      </c>
      <c r="G170" s="11" t="s">
        <v>284</v>
      </c>
      <c r="H170" s="11" t="s">
        <v>313</v>
      </c>
      <c r="I170" s="11" t="s">
        <v>301</v>
      </c>
      <c r="J170" s="12" t="s">
        <v>81</v>
      </c>
      <c r="K170" s="12"/>
      <c r="L170" s="13">
        <f t="shared" si="5"/>
        <v>25000</v>
      </c>
      <c r="M170" s="12" t="s">
        <v>127</v>
      </c>
      <c r="N170" s="12">
        <v>25000</v>
      </c>
      <c r="O170" s="12" t="s">
        <v>127</v>
      </c>
      <c r="P170" s="12" t="s">
        <v>127</v>
      </c>
      <c r="Q170" s="12" t="s">
        <v>127</v>
      </c>
      <c r="R170" s="12" t="s">
        <v>127</v>
      </c>
      <c r="S170" s="12" t="s">
        <v>127</v>
      </c>
      <c r="T170" s="12" t="s">
        <v>127</v>
      </c>
      <c r="U170" s="12" t="s">
        <v>127</v>
      </c>
      <c r="V170" s="12" t="s">
        <v>127</v>
      </c>
      <c r="W170" s="12"/>
      <c r="X170" s="14"/>
    </row>
    <row r="171" spans="1:24" s="1" customFormat="1" ht="18" customHeight="1" x14ac:dyDescent="0.15">
      <c r="A171" s="11" t="s">
        <v>65</v>
      </c>
      <c r="B171" s="11" t="s">
        <v>66</v>
      </c>
      <c r="C171" s="11" t="s">
        <v>96</v>
      </c>
      <c r="D171" s="11" t="s">
        <v>96</v>
      </c>
      <c r="E171" s="11" t="s">
        <v>101</v>
      </c>
      <c r="F171" s="11" t="s">
        <v>102</v>
      </c>
      <c r="G171" s="11" t="s">
        <v>286</v>
      </c>
      <c r="H171" s="11" t="s">
        <v>314</v>
      </c>
      <c r="I171" s="11" t="s">
        <v>304</v>
      </c>
      <c r="J171" s="12" t="s">
        <v>79</v>
      </c>
      <c r="K171" s="12"/>
      <c r="L171" s="13">
        <f t="shared" si="5"/>
        <v>88489</v>
      </c>
      <c r="M171" s="12" t="s">
        <v>127</v>
      </c>
      <c r="N171" s="12">
        <v>88489</v>
      </c>
      <c r="O171" s="12" t="s">
        <v>127</v>
      </c>
      <c r="P171" s="12" t="s">
        <v>127</v>
      </c>
      <c r="Q171" s="12" t="s">
        <v>127</v>
      </c>
      <c r="R171" s="12" t="s">
        <v>127</v>
      </c>
      <c r="S171" s="12" t="s">
        <v>127</v>
      </c>
      <c r="T171" s="12" t="s">
        <v>127</v>
      </c>
      <c r="U171" s="12" t="s">
        <v>127</v>
      </c>
      <c r="V171" s="12" t="s">
        <v>127</v>
      </c>
      <c r="W171" s="12"/>
      <c r="X171" s="14"/>
    </row>
    <row r="172" spans="1:24" s="1" customFormat="1" ht="18" customHeight="1" x14ac:dyDescent="0.15">
      <c r="A172" s="11" t="s">
        <v>65</v>
      </c>
      <c r="B172" s="11" t="s">
        <v>66</v>
      </c>
      <c r="C172" s="11" t="s">
        <v>96</v>
      </c>
      <c r="D172" s="11" t="s">
        <v>96</v>
      </c>
      <c r="E172" s="11" t="s">
        <v>101</v>
      </c>
      <c r="F172" s="11" t="s">
        <v>102</v>
      </c>
      <c r="G172" s="11" t="s">
        <v>324</v>
      </c>
      <c r="H172" s="11" t="s">
        <v>325</v>
      </c>
      <c r="I172" s="11" t="s">
        <v>304</v>
      </c>
      <c r="J172" s="12" t="s">
        <v>79</v>
      </c>
      <c r="K172" s="12"/>
      <c r="L172" s="13">
        <f t="shared" si="5"/>
        <v>13386</v>
      </c>
      <c r="M172" s="12" t="s">
        <v>127</v>
      </c>
      <c r="N172" s="12">
        <v>13386</v>
      </c>
      <c r="O172" s="12" t="s">
        <v>127</v>
      </c>
      <c r="P172" s="12" t="s">
        <v>127</v>
      </c>
      <c r="Q172" s="12" t="s">
        <v>127</v>
      </c>
      <c r="R172" s="12" t="s">
        <v>127</v>
      </c>
      <c r="S172" s="12" t="s">
        <v>127</v>
      </c>
      <c r="T172" s="12" t="s">
        <v>127</v>
      </c>
      <c r="U172" s="12" t="s">
        <v>127</v>
      </c>
      <c r="V172" s="12" t="s">
        <v>127</v>
      </c>
      <c r="W172" s="12"/>
      <c r="X172" s="14"/>
    </row>
    <row r="173" spans="1:24" s="1" customFormat="1" ht="18" customHeight="1" x14ac:dyDescent="0.15">
      <c r="A173" s="11" t="s">
        <v>65</v>
      </c>
      <c r="B173" s="11" t="s">
        <v>66</v>
      </c>
      <c r="C173" s="11" t="s">
        <v>96</v>
      </c>
      <c r="D173" s="11" t="s">
        <v>96</v>
      </c>
      <c r="E173" s="11" t="s">
        <v>101</v>
      </c>
      <c r="F173" s="11" t="s">
        <v>102</v>
      </c>
      <c r="G173" s="11" t="s">
        <v>288</v>
      </c>
      <c r="H173" s="11" t="s">
        <v>315</v>
      </c>
      <c r="I173" s="11" t="s">
        <v>304</v>
      </c>
      <c r="J173" s="12" t="s">
        <v>79</v>
      </c>
      <c r="K173" s="12"/>
      <c r="L173" s="13">
        <f t="shared" si="5"/>
        <v>51092</v>
      </c>
      <c r="M173" s="12" t="s">
        <v>127</v>
      </c>
      <c r="N173" s="12">
        <v>51092</v>
      </c>
      <c r="O173" s="12" t="s">
        <v>127</v>
      </c>
      <c r="P173" s="12" t="s">
        <v>127</v>
      </c>
      <c r="Q173" s="12" t="s">
        <v>127</v>
      </c>
      <c r="R173" s="12" t="s">
        <v>127</v>
      </c>
      <c r="S173" s="12" t="s">
        <v>127</v>
      </c>
      <c r="T173" s="12" t="s">
        <v>127</v>
      </c>
      <c r="U173" s="12" t="s">
        <v>127</v>
      </c>
      <c r="V173" s="12" t="s">
        <v>127</v>
      </c>
      <c r="W173" s="12"/>
      <c r="X173" s="14"/>
    </row>
    <row r="174" spans="1:24" s="1" customFormat="1" ht="18" customHeight="1" x14ac:dyDescent="0.15">
      <c r="A174" s="11" t="s">
        <v>65</v>
      </c>
      <c r="B174" s="11" t="s">
        <v>66</v>
      </c>
      <c r="C174" s="11" t="s">
        <v>92</v>
      </c>
      <c r="D174" s="11" t="s">
        <v>92</v>
      </c>
      <c r="E174" s="11" t="s">
        <v>101</v>
      </c>
      <c r="F174" s="11" t="s">
        <v>102</v>
      </c>
      <c r="G174" s="11" t="s">
        <v>296</v>
      </c>
      <c r="H174" s="11" t="s">
        <v>318</v>
      </c>
      <c r="I174" s="11" t="s">
        <v>304</v>
      </c>
      <c r="J174" s="12" t="s">
        <v>79</v>
      </c>
      <c r="K174" s="12" t="s">
        <v>299</v>
      </c>
      <c r="L174" s="13">
        <f t="shared" si="5"/>
        <v>73869</v>
      </c>
      <c r="M174" s="12" t="s">
        <v>127</v>
      </c>
      <c r="N174" s="12">
        <v>73869</v>
      </c>
      <c r="O174" s="12" t="s">
        <v>127</v>
      </c>
      <c r="P174" s="12" t="s">
        <v>127</v>
      </c>
      <c r="Q174" s="12" t="s">
        <v>127</v>
      </c>
      <c r="R174" s="12" t="s">
        <v>127</v>
      </c>
      <c r="S174" s="12" t="s">
        <v>127</v>
      </c>
      <c r="T174" s="12" t="s">
        <v>127</v>
      </c>
      <c r="U174" s="12" t="s">
        <v>127</v>
      </c>
      <c r="V174" s="12" t="s">
        <v>127</v>
      </c>
      <c r="W174" s="12"/>
      <c r="X174" s="14"/>
    </row>
    <row r="175" spans="1:24" s="1" customFormat="1" ht="18" customHeight="1" x14ac:dyDescent="0.15">
      <c r="A175" s="11" t="s">
        <v>67</v>
      </c>
      <c r="B175" s="11" t="s">
        <v>68</v>
      </c>
      <c r="C175" s="11" t="s">
        <v>90</v>
      </c>
      <c r="D175" s="11" t="s">
        <v>90</v>
      </c>
      <c r="E175" s="11" t="s">
        <v>101</v>
      </c>
      <c r="F175" s="11" t="s">
        <v>102</v>
      </c>
      <c r="G175" s="11" t="s">
        <v>258</v>
      </c>
      <c r="H175" s="11" t="s">
        <v>300</v>
      </c>
      <c r="I175" s="11" t="s">
        <v>301</v>
      </c>
      <c r="J175" s="12" t="s">
        <v>81</v>
      </c>
      <c r="K175" s="12"/>
      <c r="L175" s="13">
        <f t="shared" si="5"/>
        <v>11782</v>
      </c>
      <c r="M175" s="12" t="s">
        <v>127</v>
      </c>
      <c r="N175" s="12">
        <v>11782</v>
      </c>
      <c r="O175" s="12" t="s">
        <v>127</v>
      </c>
      <c r="P175" s="12" t="s">
        <v>127</v>
      </c>
      <c r="Q175" s="12" t="s">
        <v>127</v>
      </c>
      <c r="R175" s="12" t="s">
        <v>127</v>
      </c>
      <c r="S175" s="12" t="s">
        <v>127</v>
      </c>
      <c r="T175" s="12" t="s">
        <v>127</v>
      </c>
      <c r="U175" s="12" t="s">
        <v>127</v>
      </c>
      <c r="V175" s="12" t="s">
        <v>127</v>
      </c>
      <c r="W175" s="12"/>
      <c r="X175" s="14"/>
    </row>
    <row r="176" spans="1:24" s="1" customFormat="1" ht="18" customHeight="1" x14ac:dyDescent="0.15">
      <c r="A176" s="11" t="s">
        <v>67</v>
      </c>
      <c r="B176" s="11" t="s">
        <v>68</v>
      </c>
      <c r="C176" s="11" t="s">
        <v>87</v>
      </c>
      <c r="D176" s="11" t="s">
        <v>87</v>
      </c>
      <c r="E176" s="11" t="s">
        <v>101</v>
      </c>
      <c r="F176" s="11" t="s">
        <v>102</v>
      </c>
      <c r="G176" s="11" t="s">
        <v>262</v>
      </c>
      <c r="H176" s="11" t="s">
        <v>302</v>
      </c>
      <c r="I176" s="11" t="s">
        <v>301</v>
      </c>
      <c r="J176" s="12" t="s">
        <v>81</v>
      </c>
      <c r="K176" s="12"/>
      <c r="L176" s="13">
        <f t="shared" si="5"/>
        <v>10711</v>
      </c>
      <c r="M176" s="12" t="s">
        <v>127</v>
      </c>
      <c r="N176" s="12">
        <v>10711</v>
      </c>
      <c r="O176" s="12" t="s">
        <v>127</v>
      </c>
      <c r="P176" s="12" t="s">
        <v>127</v>
      </c>
      <c r="Q176" s="12" t="s">
        <v>127</v>
      </c>
      <c r="R176" s="12" t="s">
        <v>127</v>
      </c>
      <c r="S176" s="12" t="s">
        <v>127</v>
      </c>
      <c r="T176" s="12" t="s">
        <v>127</v>
      </c>
      <c r="U176" s="12" t="s">
        <v>127</v>
      </c>
      <c r="V176" s="12" t="s">
        <v>127</v>
      </c>
      <c r="W176" s="12"/>
      <c r="X176" s="14"/>
    </row>
    <row r="177" spans="1:24" s="1" customFormat="1" ht="18" customHeight="1" x14ac:dyDescent="0.15">
      <c r="A177" s="11" t="s">
        <v>67</v>
      </c>
      <c r="B177" s="11" t="s">
        <v>68</v>
      </c>
      <c r="C177" s="11" t="s">
        <v>86</v>
      </c>
      <c r="D177" s="11" t="s">
        <v>86</v>
      </c>
      <c r="E177" s="11" t="s">
        <v>101</v>
      </c>
      <c r="F177" s="11" t="s">
        <v>102</v>
      </c>
      <c r="G177" s="11" t="s">
        <v>266</v>
      </c>
      <c r="H177" s="11" t="s">
        <v>303</v>
      </c>
      <c r="I177" s="11" t="s">
        <v>304</v>
      </c>
      <c r="J177" s="12" t="s">
        <v>79</v>
      </c>
      <c r="K177" s="12"/>
      <c r="L177" s="13">
        <f t="shared" si="5"/>
        <v>343296</v>
      </c>
      <c r="M177" s="12" t="s">
        <v>127</v>
      </c>
      <c r="N177" s="12">
        <v>343296</v>
      </c>
      <c r="O177" s="12" t="s">
        <v>127</v>
      </c>
      <c r="P177" s="12" t="s">
        <v>127</v>
      </c>
      <c r="Q177" s="12" t="s">
        <v>127</v>
      </c>
      <c r="R177" s="12" t="s">
        <v>127</v>
      </c>
      <c r="S177" s="12" t="s">
        <v>127</v>
      </c>
      <c r="T177" s="12" t="s">
        <v>127</v>
      </c>
      <c r="U177" s="12" t="s">
        <v>127</v>
      </c>
      <c r="V177" s="12" t="s">
        <v>127</v>
      </c>
      <c r="W177" s="12"/>
      <c r="X177" s="14"/>
    </row>
    <row r="178" spans="1:24" s="1" customFormat="1" ht="18" customHeight="1" x14ac:dyDescent="0.15">
      <c r="A178" s="11" t="s">
        <v>67</v>
      </c>
      <c r="B178" s="11" t="s">
        <v>68</v>
      </c>
      <c r="C178" s="11" t="s">
        <v>108</v>
      </c>
      <c r="D178" s="11" t="s">
        <v>94</v>
      </c>
      <c r="E178" s="11" t="s">
        <v>101</v>
      </c>
      <c r="F178" s="11" t="s">
        <v>102</v>
      </c>
      <c r="G178" s="11" t="s">
        <v>270</v>
      </c>
      <c r="H178" s="11" t="s">
        <v>305</v>
      </c>
      <c r="I178" s="11" t="s">
        <v>304</v>
      </c>
      <c r="J178" s="12" t="s">
        <v>79</v>
      </c>
      <c r="K178" s="12"/>
      <c r="L178" s="13">
        <f t="shared" si="5"/>
        <v>86400</v>
      </c>
      <c r="M178" s="12" t="s">
        <v>127</v>
      </c>
      <c r="N178" s="12">
        <v>86400</v>
      </c>
      <c r="O178" s="12" t="s">
        <v>127</v>
      </c>
      <c r="P178" s="12" t="s">
        <v>127</v>
      </c>
      <c r="Q178" s="12" t="s">
        <v>127</v>
      </c>
      <c r="R178" s="12" t="s">
        <v>127</v>
      </c>
      <c r="S178" s="12" t="s">
        <v>127</v>
      </c>
      <c r="T178" s="12" t="s">
        <v>127</v>
      </c>
      <c r="U178" s="12" t="s">
        <v>127</v>
      </c>
      <c r="V178" s="12" t="s">
        <v>127</v>
      </c>
      <c r="W178" s="12"/>
      <c r="X178" s="14"/>
    </row>
    <row r="179" spans="1:24" s="1" customFormat="1" ht="18" customHeight="1" x14ac:dyDescent="0.15">
      <c r="A179" s="11" t="s">
        <v>67</v>
      </c>
      <c r="B179" s="11" t="s">
        <v>68</v>
      </c>
      <c r="C179" s="11" t="s">
        <v>88</v>
      </c>
      <c r="D179" s="11" t="s">
        <v>88</v>
      </c>
      <c r="E179" s="11" t="s">
        <v>101</v>
      </c>
      <c r="F179" s="11" t="s">
        <v>102</v>
      </c>
      <c r="G179" s="11" t="s">
        <v>272</v>
      </c>
      <c r="H179" s="11" t="s">
        <v>306</v>
      </c>
      <c r="I179" s="11" t="s">
        <v>301</v>
      </c>
      <c r="J179" s="12" t="s">
        <v>81</v>
      </c>
      <c r="K179" s="12"/>
      <c r="L179" s="13">
        <f t="shared" si="5"/>
        <v>8034</v>
      </c>
      <c r="M179" s="12" t="s">
        <v>127</v>
      </c>
      <c r="N179" s="12">
        <v>8034</v>
      </c>
      <c r="O179" s="12" t="s">
        <v>127</v>
      </c>
      <c r="P179" s="12" t="s">
        <v>127</v>
      </c>
      <c r="Q179" s="12" t="s">
        <v>127</v>
      </c>
      <c r="R179" s="12" t="s">
        <v>127</v>
      </c>
      <c r="S179" s="12" t="s">
        <v>127</v>
      </c>
      <c r="T179" s="12" t="s">
        <v>127</v>
      </c>
      <c r="U179" s="12" t="s">
        <v>127</v>
      </c>
      <c r="V179" s="12" t="s">
        <v>127</v>
      </c>
      <c r="W179" s="12"/>
      <c r="X179" s="14"/>
    </row>
    <row r="180" spans="1:24" s="1" customFormat="1" ht="18" customHeight="1" x14ac:dyDescent="0.15">
      <c r="A180" s="11" t="s">
        <v>67</v>
      </c>
      <c r="B180" s="11" t="s">
        <v>68</v>
      </c>
      <c r="C180" s="11" t="s">
        <v>100</v>
      </c>
      <c r="D180" s="11" t="s">
        <v>100</v>
      </c>
      <c r="E180" s="11" t="s">
        <v>101</v>
      </c>
      <c r="F180" s="11" t="s">
        <v>102</v>
      </c>
      <c r="G180" s="11" t="s">
        <v>274</v>
      </c>
      <c r="H180" s="11" t="s">
        <v>307</v>
      </c>
      <c r="I180" s="11" t="s">
        <v>268</v>
      </c>
      <c r="J180" s="12" t="s">
        <v>269</v>
      </c>
      <c r="K180" s="12"/>
      <c r="L180" s="13">
        <f t="shared" si="5"/>
        <v>131102</v>
      </c>
      <c r="M180" s="12" t="s">
        <v>127</v>
      </c>
      <c r="N180" s="12">
        <v>131102</v>
      </c>
      <c r="O180" s="12" t="s">
        <v>127</v>
      </c>
      <c r="P180" s="12" t="s">
        <v>127</v>
      </c>
      <c r="Q180" s="12" t="s">
        <v>127</v>
      </c>
      <c r="R180" s="12" t="s">
        <v>127</v>
      </c>
      <c r="S180" s="12" t="s">
        <v>127</v>
      </c>
      <c r="T180" s="12" t="s">
        <v>127</v>
      </c>
      <c r="U180" s="12" t="s">
        <v>127</v>
      </c>
      <c r="V180" s="12" t="s">
        <v>127</v>
      </c>
      <c r="W180" s="12"/>
      <c r="X180" s="14"/>
    </row>
    <row r="181" spans="1:24" s="1" customFormat="1" ht="18" customHeight="1" x14ac:dyDescent="0.15">
      <c r="A181" s="11" t="s">
        <v>67</v>
      </c>
      <c r="B181" s="11" t="s">
        <v>68</v>
      </c>
      <c r="C181" s="11" t="s">
        <v>100</v>
      </c>
      <c r="D181" s="11" t="s">
        <v>100</v>
      </c>
      <c r="E181" s="11" t="s">
        <v>101</v>
      </c>
      <c r="F181" s="11" t="s">
        <v>102</v>
      </c>
      <c r="G181" s="11" t="s">
        <v>274</v>
      </c>
      <c r="H181" s="11" t="s">
        <v>308</v>
      </c>
      <c r="I181" s="11" t="s">
        <v>304</v>
      </c>
      <c r="J181" s="12" t="s">
        <v>79</v>
      </c>
      <c r="K181" s="12"/>
      <c r="L181" s="13">
        <f t="shared" si="5"/>
        <v>56186</v>
      </c>
      <c r="M181" s="12" t="s">
        <v>127</v>
      </c>
      <c r="N181" s="12">
        <v>56186</v>
      </c>
      <c r="O181" s="12" t="s">
        <v>127</v>
      </c>
      <c r="P181" s="12" t="s">
        <v>127</v>
      </c>
      <c r="Q181" s="12" t="s">
        <v>127</v>
      </c>
      <c r="R181" s="12" t="s">
        <v>127</v>
      </c>
      <c r="S181" s="12" t="s">
        <v>127</v>
      </c>
      <c r="T181" s="12" t="s">
        <v>127</v>
      </c>
      <c r="U181" s="12" t="s">
        <v>127</v>
      </c>
      <c r="V181" s="12" t="s">
        <v>127</v>
      </c>
      <c r="W181" s="12"/>
      <c r="X181" s="14"/>
    </row>
    <row r="182" spans="1:24" s="1" customFormat="1" ht="18" customHeight="1" x14ac:dyDescent="0.15">
      <c r="A182" s="11" t="s">
        <v>67</v>
      </c>
      <c r="B182" s="11" t="s">
        <v>68</v>
      </c>
      <c r="C182" s="11" t="s">
        <v>100</v>
      </c>
      <c r="D182" s="11" t="s">
        <v>100</v>
      </c>
      <c r="E182" s="11" t="s">
        <v>101</v>
      </c>
      <c r="F182" s="11" t="s">
        <v>102</v>
      </c>
      <c r="G182" s="11" t="s">
        <v>274</v>
      </c>
      <c r="H182" s="11" t="s">
        <v>309</v>
      </c>
      <c r="I182" s="11" t="s">
        <v>304</v>
      </c>
      <c r="J182" s="12" t="s">
        <v>79</v>
      </c>
      <c r="K182" s="12"/>
      <c r="L182" s="13">
        <f t="shared" si="5"/>
        <v>21100</v>
      </c>
      <c r="M182" s="12" t="s">
        <v>127</v>
      </c>
      <c r="N182" s="12">
        <v>21100</v>
      </c>
      <c r="O182" s="12" t="s">
        <v>127</v>
      </c>
      <c r="P182" s="12" t="s">
        <v>127</v>
      </c>
      <c r="Q182" s="12" t="s">
        <v>127</v>
      </c>
      <c r="R182" s="12" t="s">
        <v>127</v>
      </c>
      <c r="S182" s="12" t="s">
        <v>127</v>
      </c>
      <c r="T182" s="12" t="s">
        <v>127</v>
      </c>
      <c r="U182" s="12" t="s">
        <v>127</v>
      </c>
      <c r="V182" s="12" t="s">
        <v>127</v>
      </c>
      <c r="W182" s="12"/>
      <c r="X182" s="14"/>
    </row>
    <row r="183" spans="1:24" s="1" customFormat="1" ht="18" customHeight="1" x14ac:dyDescent="0.15">
      <c r="A183" s="11" t="s">
        <v>67</v>
      </c>
      <c r="B183" s="11" t="s">
        <v>68</v>
      </c>
      <c r="C183" s="11" t="s">
        <v>98</v>
      </c>
      <c r="D183" s="11" t="s">
        <v>98</v>
      </c>
      <c r="E183" s="11" t="s">
        <v>101</v>
      </c>
      <c r="F183" s="11" t="s">
        <v>102</v>
      </c>
      <c r="G183" s="11" t="s">
        <v>281</v>
      </c>
      <c r="H183" s="11" t="s">
        <v>310</v>
      </c>
      <c r="I183" s="11" t="s">
        <v>304</v>
      </c>
      <c r="J183" s="12" t="s">
        <v>79</v>
      </c>
      <c r="K183" s="12"/>
      <c r="L183" s="13">
        <f t="shared" si="5"/>
        <v>1100</v>
      </c>
      <c r="M183" s="12" t="s">
        <v>127</v>
      </c>
      <c r="N183" s="12">
        <v>1100</v>
      </c>
      <c r="O183" s="12" t="s">
        <v>127</v>
      </c>
      <c r="P183" s="12" t="s">
        <v>127</v>
      </c>
      <c r="Q183" s="12" t="s">
        <v>127</v>
      </c>
      <c r="R183" s="12" t="s">
        <v>127</v>
      </c>
      <c r="S183" s="12" t="s">
        <v>127</v>
      </c>
      <c r="T183" s="12" t="s">
        <v>127</v>
      </c>
      <c r="U183" s="12" t="s">
        <v>127</v>
      </c>
      <c r="V183" s="12" t="s">
        <v>127</v>
      </c>
      <c r="W183" s="12"/>
      <c r="X183" s="14"/>
    </row>
    <row r="184" spans="1:24" s="1" customFormat="1" ht="18" customHeight="1" x14ac:dyDescent="0.15">
      <c r="A184" s="11" t="s">
        <v>67</v>
      </c>
      <c r="B184" s="11" t="s">
        <v>68</v>
      </c>
      <c r="C184" s="11" t="s">
        <v>98</v>
      </c>
      <c r="D184" s="11" t="s">
        <v>98</v>
      </c>
      <c r="E184" s="11" t="s">
        <v>101</v>
      </c>
      <c r="F184" s="11" t="s">
        <v>102</v>
      </c>
      <c r="G184" s="11" t="s">
        <v>281</v>
      </c>
      <c r="H184" s="11" t="s">
        <v>311</v>
      </c>
      <c r="I184" s="11" t="s">
        <v>304</v>
      </c>
      <c r="J184" s="12" t="s">
        <v>79</v>
      </c>
      <c r="K184" s="12"/>
      <c r="L184" s="13">
        <f t="shared" si="5"/>
        <v>3749</v>
      </c>
      <c r="M184" s="12" t="s">
        <v>127</v>
      </c>
      <c r="N184" s="12">
        <v>3749</v>
      </c>
      <c r="O184" s="12" t="s">
        <v>127</v>
      </c>
      <c r="P184" s="12" t="s">
        <v>127</v>
      </c>
      <c r="Q184" s="12" t="s">
        <v>127</v>
      </c>
      <c r="R184" s="12" t="s">
        <v>127</v>
      </c>
      <c r="S184" s="12" t="s">
        <v>127</v>
      </c>
      <c r="T184" s="12" t="s">
        <v>127</v>
      </c>
      <c r="U184" s="12" t="s">
        <v>127</v>
      </c>
      <c r="V184" s="12" t="s">
        <v>127</v>
      </c>
      <c r="W184" s="12"/>
      <c r="X184" s="14"/>
    </row>
    <row r="185" spans="1:24" s="1" customFormat="1" ht="18" customHeight="1" x14ac:dyDescent="0.15">
      <c r="A185" s="11" t="s">
        <v>67</v>
      </c>
      <c r="B185" s="11" t="s">
        <v>68</v>
      </c>
      <c r="C185" s="11" t="s">
        <v>97</v>
      </c>
      <c r="D185" s="11" t="s">
        <v>97</v>
      </c>
      <c r="E185" s="11" t="s">
        <v>101</v>
      </c>
      <c r="F185" s="11" t="s">
        <v>102</v>
      </c>
      <c r="G185" s="11" t="s">
        <v>284</v>
      </c>
      <c r="H185" s="11" t="s">
        <v>313</v>
      </c>
      <c r="I185" s="11" t="s">
        <v>301</v>
      </c>
      <c r="J185" s="12" t="s">
        <v>81</v>
      </c>
      <c r="K185" s="12"/>
      <c r="L185" s="13">
        <f t="shared" si="5"/>
        <v>25600</v>
      </c>
      <c r="M185" s="12" t="s">
        <v>127</v>
      </c>
      <c r="N185" s="12">
        <v>25600</v>
      </c>
      <c r="O185" s="12" t="s">
        <v>127</v>
      </c>
      <c r="P185" s="12" t="s">
        <v>127</v>
      </c>
      <c r="Q185" s="12" t="s">
        <v>127</v>
      </c>
      <c r="R185" s="12" t="s">
        <v>127</v>
      </c>
      <c r="S185" s="12" t="s">
        <v>127</v>
      </c>
      <c r="T185" s="12" t="s">
        <v>127</v>
      </c>
      <c r="U185" s="12" t="s">
        <v>127</v>
      </c>
      <c r="V185" s="12" t="s">
        <v>127</v>
      </c>
      <c r="W185" s="12"/>
      <c r="X185" s="14"/>
    </row>
    <row r="186" spans="1:24" s="1" customFormat="1" ht="18" customHeight="1" x14ac:dyDescent="0.15">
      <c r="A186" s="11" t="s">
        <v>67</v>
      </c>
      <c r="B186" s="11" t="s">
        <v>68</v>
      </c>
      <c r="C186" s="11" t="s">
        <v>96</v>
      </c>
      <c r="D186" s="11" t="s">
        <v>96</v>
      </c>
      <c r="E186" s="11" t="s">
        <v>101</v>
      </c>
      <c r="F186" s="11" t="s">
        <v>102</v>
      </c>
      <c r="G186" s="11" t="s">
        <v>286</v>
      </c>
      <c r="H186" s="11" t="s">
        <v>314</v>
      </c>
      <c r="I186" s="11" t="s">
        <v>304</v>
      </c>
      <c r="J186" s="12" t="s">
        <v>79</v>
      </c>
      <c r="K186" s="12"/>
      <c r="L186" s="13">
        <f t="shared" si="5"/>
        <v>89967</v>
      </c>
      <c r="M186" s="12" t="s">
        <v>127</v>
      </c>
      <c r="N186" s="12">
        <v>89967</v>
      </c>
      <c r="O186" s="12" t="s">
        <v>127</v>
      </c>
      <c r="P186" s="12" t="s">
        <v>127</v>
      </c>
      <c r="Q186" s="12" t="s">
        <v>127</v>
      </c>
      <c r="R186" s="12" t="s">
        <v>127</v>
      </c>
      <c r="S186" s="12" t="s">
        <v>127</v>
      </c>
      <c r="T186" s="12" t="s">
        <v>127</v>
      </c>
      <c r="U186" s="12" t="s">
        <v>127</v>
      </c>
      <c r="V186" s="12" t="s">
        <v>127</v>
      </c>
      <c r="W186" s="12"/>
      <c r="X186" s="14"/>
    </row>
    <row r="187" spans="1:24" s="1" customFormat="1" ht="18" customHeight="1" x14ac:dyDescent="0.15">
      <c r="A187" s="11" t="s">
        <v>67</v>
      </c>
      <c r="B187" s="11" t="s">
        <v>68</v>
      </c>
      <c r="C187" s="11" t="s">
        <v>96</v>
      </c>
      <c r="D187" s="11" t="s">
        <v>96</v>
      </c>
      <c r="E187" s="11" t="s">
        <v>101</v>
      </c>
      <c r="F187" s="11" t="s">
        <v>102</v>
      </c>
      <c r="G187" s="11" t="s">
        <v>288</v>
      </c>
      <c r="H187" s="11" t="s">
        <v>315</v>
      </c>
      <c r="I187" s="11" t="s">
        <v>304</v>
      </c>
      <c r="J187" s="12" t="s">
        <v>79</v>
      </c>
      <c r="K187" s="12"/>
      <c r="L187" s="13">
        <f t="shared" si="5"/>
        <v>44983</v>
      </c>
      <c r="M187" s="12" t="s">
        <v>127</v>
      </c>
      <c r="N187" s="12">
        <v>44983</v>
      </c>
      <c r="O187" s="12" t="s">
        <v>127</v>
      </c>
      <c r="P187" s="12" t="s">
        <v>127</v>
      </c>
      <c r="Q187" s="12" t="s">
        <v>127</v>
      </c>
      <c r="R187" s="12" t="s">
        <v>127</v>
      </c>
      <c r="S187" s="12" t="s">
        <v>127</v>
      </c>
      <c r="T187" s="12" t="s">
        <v>127</v>
      </c>
      <c r="U187" s="12" t="s">
        <v>127</v>
      </c>
      <c r="V187" s="12" t="s">
        <v>127</v>
      </c>
      <c r="W187" s="12"/>
      <c r="X187" s="14"/>
    </row>
    <row r="188" spans="1:24" s="1" customFormat="1" ht="18" customHeight="1" x14ac:dyDescent="0.15">
      <c r="A188" s="11" t="s">
        <v>67</v>
      </c>
      <c r="B188" s="11" t="s">
        <v>68</v>
      </c>
      <c r="C188" s="11" t="s">
        <v>107</v>
      </c>
      <c r="D188" s="11" t="s">
        <v>95</v>
      </c>
      <c r="E188" s="11" t="s">
        <v>101</v>
      </c>
      <c r="F188" s="11" t="s">
        <v>102</v>
      </c>
      <c r="G188" s="11" t="s">
        <v>316</v>
      </c>
      <c r="H188" s="11" t="s">
        <v>317</v>
      </c>
      <c r="I188" s="11" t="s">
        <v>294</v>
      </c>
      <c r="J188" s="12" t="s">
        <v>295</v>
      </c>
      <c r="K188" s="12"/>
      <c r="L188" s="13">
        <f t="shared" si="5"/>
        <v>0</v>
      </c>
      <c r="M188" s="12" t="s">
        <v>127</v>
      </c>
      <c r="N188" s="12"/>
      <c r="O188" s="12" t="s">
        <v>127</v>
      </c>
      <c r="P188" s="12" t="s">
        <v>127</v>
      </c>
      <c r="Q188" s="12" t="s">
        <v>127</v>
      </c>
      <c r="R188" s="12" t="s">
        <v>127</v>
      </c>
      <c r="S188" s="12" t="s">
        <v>127</v>
      </c>
      <c r="T188" s="12" t="s">
        <v>127</v>
      </c>
      <c r="U188" s="12" t="s">
        <v>127</v>
      </c>
      <c r="V188" s="12" t="s">
        <v>127</v>
      </c>
      <c r="W188" s="12"/>
      <c r="X188" s="14"/>
    </row>
    <row r="189" spans="1:24" s="1" customFormat="1" ht="18" customHeight="1" x14ac:dyDescent="0.15">
      <c r="A189" s="11" t="s">
        <v>67</v>
      </c>
      <c r="B189" s="11" t="s">
        <v>68</v>
      </c>
      <c r="C189" s="11" t="s">
        <v>92</v>
      </c>
      <c r="D189" s="11" t="s">
        <v>92</v>
      </c>
      <c r="E189" s="11" t="s">
        <v>101</v>
      </c>
      <c r="F189" s="11" t="s">
        <v>102</v>
      </c>
      <c r="G189" s="11" t="s">
        <v>296</v>
      </c>
      <c r="H189" s="11" t="s">
        <v>318</v>
      </c>
      <c r="I189" s="11" t="s">
        <v>304</v>
      </c>
      <c r="J189" s="12" t="s">
        <v>79</v>
      </c>
      <c r="K189" s="12" t="s">
        <v>299</v>
      </c>
      <c r="L189" s="13">
        <f t="shared" si="5"/>
        <v>64270</v>
      </c>
      <c r="M189" s="12" t="s">
        <v>127</v>
      </c>
      <c r="N189" s="12">
        <v>64270</v>
      </c>
      <c r="O189" s="12" t="s">
        <v>127</v>
      </c>
      <c r="P189" s="12" t="s">
        <v>127</v>
      </c>
      <c r="Q189" s="12" t="s">
        <v>127</v>
      </c>
      <c r="R189" s="12" t="s">
        <v>127</v>
      </c>
      <c r="S189" s="12" t="s">
        <v>127</v>
      </c>
      <c r="T189" s="12" t="s">
        <v>127</v>
      </c>
      <c r="U189" s="12" t="s">
        <v>127</v>
      </c>
      <c r="V189" s="12" t="s">
        <v>127</v>
      </c>
      <c r="W189" s="12"/>
      <c r="X189" s="14"/>
    </row>
    <row r="190" spans="1:24" s="2" customFormat="1" ht="18" customHeight="1" x14ac:dyDescent="0.15">
      <c r="A190" s="15" t="s">
        <v>69</v>
      </c>
      <c r="B190" s="15" t="s">
        <v>70</v>
      </c>
      <c r="C190" s="15" t="s">
        <v>90</v>
      </c>
      <c r="D190" s="15" t="s">
        <v>90</v>
      </c>
      <c r="E190" s="15" t="s">
        <v>101</v>
      </c>
      <c r="F190" s="15" t="s">
        <v>102</v>
      </c>
      <c r="G190" s="15" t="s">
        <v>258</v>
      </c>
      <c r="H190" s="15" t="s">
        <v>300</v>
      </c>
      <c r="I190" s="15" t="s">
        <v>301</v>
      </c>
      <c r="J190" s="16" t="s">
        <v>81</v>
      </c>
      <c r="K190" s="16"/>
      <c r="L190" s="17">
        <f t="shared" si="5"/>
        <v>6409</v>
      </c>
      <c r="M190" s="16" t="s">
        <v>127</v>
      </c>
      <c r="N190" s="16">
        <v>6409</v>
      </c>
      <c r="O190" s="16" t="s">
        <v>127</v>
      </c>
      <c r="P190" s="16" t="s">
        <v>127</v>
      </c>
      <c r="Q190" s="16" t="s">
        <v>127</v>
      </c>
      <c r="R190" s="16" t="s">
        <v>127</v>
      </c>
      <c r="S190" s="16" t="s">
        <v>127</v>
      </c>
      <c r="T190" s="16" t="s">
        <v>127</v>
      </c>
      <c r="U190" s="16" t="s">
        <v>127</v>
      </c>
      <c r="V190" s="16" t="s">
        <v>127</v>
      </c>
      <c r="W190" s="16"/>
      <c r="X190" s="18"/>
    </row>
    <row r="191" spans="1:24" s="2" customFormat="1" ht="18" customHeight="1" x14ac:dyDescent="0.15">
      <c r="A191" s="15" t="s">
        <v>69</v>
      </c>
      <c r="B191" s="15" t="s">
        <v>70</v>
      </c>
      <c r="C191" s="15" t="s">
        <v>87</v>
      </c>
      <c r="D191" s="15" t="s">
        <v>87</v>
      </c>
      <c r="E191" s="15" t="s">
        <v>101</v>
      </c>
      <c r="F191" s="15" t="s">
        <v>102</v>
      </c>
      <c r="G191" s="15" t="s">
        <v>262</v>
      </c>
      <c r="H191" s="15" t="s">
        <v>302</v>
      </c>
      <c r="I191" s="15" t="s">
        <v>301</v>
      </c>
      <c r="J191" s="16" t="s">
        <v>81</v>
      </c>
      <c r="K191" s="16"/>
      <c r="L191" s="17">
        <f t="shared" si="5"/>
        <v>5826</v>
      </c>
      <c r="M191" s="16" t="s">
        <v>127</v>
      </c>
      <c r="N191" s="16">
        <v>5826</v>
      </c>
      <c r="O191" s="16" t="s">
        <v>127</v>
      </c>
      <c r="P191" s="16" t="s">
        <v>127</v>
      </c>
      <c r="Q191" s="16" t="s">
        <v>127</v>
      </c>
      <c r="R191" s="16" t="s">
        <v>127</v>
      </c>
      <c r="S191" s="16" t="s">
        <v>127</v>
      </c>
      <c r="T191" s="16" t="s">
        <v>127</v>
      </c>
      <c r="U191" s="16" t="s">
        <v>127</v>
      </c>
      <c r="V191" s="16" t="s">
        <v>127</v>
      </c>
      <c r="W191" s="16"/>
      <c r="X191" s="18"/>
    </row>
    <row r="192" spans="1:24" s="2" customFormat="1" ht="18" customHeight="1" x14ac:dyDescent="0.15">
      <c r="A192" s="15" t="s">
        <v>69</v>
      </c>
      <c r="B192" s="15" t="s">
        <v>70</v>
      </c>
      <c r="C192" s="15" t="s">
        <v>86</v>
      </c>
      <c r="D192" s="15" t="s">
        <v>86</v>
      </c>
      <c r="E192" s="15" t="s">
        <v>101</v>
      </c>
      <c r="F192" s="15" t="s">
        <v>102</v>
      </c>
      <c r="G192" s="15" t="s">
        <v>266</v>
      </c>
      <c r="H192" s="15" t="s">
        <v>303</v>
      </c>
      <c r="I192" s="15" t="s">
        <v>304</v>
      </c>
      <c r="J192" s="16" t="s">
        <v>79</v>
      </c>
      <c r="K192" s="16"/>
      <c r="L192" s="17">
        <f t="shared" si="5"/>
        <v>177820</v>
      </c>
      <c r="M192" s="16" t="s">
        <v>127</v>
      </c>
      <c r="N192" s="16">
        <v>177820</v>
      </c>
      <c r="O192" s="16" t="s">
        <v>127</v>
      </c>
      <c r="P192" s="16" t="s">
        <v>127</v>
      </c>
      <c r="Q192" s="16" t="s">
        <v>127</v>
      </c>
      <c r="R192" s="16" t="s">
        <v>127</v>
      </c>
      <c r="S192" s="16" t="s">
        <v>127</v>
      </c>
      <c r="T192" s="16" t="s">
        <v>127</v>
      </c>
      <c r="U192" s="16" t="s">
        <v>127</v>
      </c>
      <c r="V192" s="16" t="s">
        <v>127</v>
      </c>
      <c r="W192" s="16"/>
      <c r="X192" s="18"/>
    </row>
    <row r="193" spans="1:24" s="2" customFormat="1" ht="18" customHeight="1" x14ac:dyDescent="0.15">
      <c r="A193" s="15" t="s">
        <v>69</v>
      </c>
      <c r="B193" s="15" t="s">
        <v>70</v>
      </c>
      <c r="C193" s="15" t="s">
        <v>108</v>
      </c>
      <c r="D193" s="15" t="s">
        <v>94</v>
      </c>
      <c r="E193" s="15" t="s">
        <v>101</v>
      </c>
      <c r="F193" s="15" t="s">
        <v>102</v>
      </c>
      <c r="G193" s="15" t="s">
        <v>270</v>
      </c>
      <c r="H193" s="15" t="s">
        <v>271</v>
      </c>
      <c r="I193" s="15" t="s">
        <v>268</v>
      </c>
      <c r="J193" s="16" t="s">
        <v>269</v>
      </c>
      <c r="K193" s="16"/>
      <c r="L193" s="17">
        <f t="shared" si="5"/>
        <v>43200</v>
      </c>
      <c r="M193" s="16" t="s">
        <v>127</v>
      </c>
      <c r="N193" s="16">
        <v>43200</v>
      </c>
      <c r="O193" s="16" t="s">
        <v>127</v>
      </c>
      <c r="P193" s="16" t="s">
        <v>127</v>
      </c>
      <c r="Q193" s="16" t="s">
        <v>127</v>
      </c>
      <c r="R193" s="16" t="s">
        <v>127</v>
      </c>
      <c r="S193" s="16" t="s">
        <v>127</v>
      </c>
      <c r="T193" s="16" t="s">
        <v>127</v>
      </c>
      <c r="U193" s="16" t="s">
        <v>127</v>
      </c>
      <c r="V193" s="16" t="s">
        <v>127</v>
      </c>
      <c r="W193" s="16"/>
      <c r="X193" s="18"/>
    </row>
    <row r="194" spans="1:24" s="2" customFormat="1" ht="18" customHeight="1" x14ac:dyDescent="0.15">
      <c r="A194" s="15" t="s">
        <v>69</v>
      </c>
      <c r="B194" s="15" t="s">
        <v>70</v>
      </c>
      <c r="C194" s="15" t="s">
        <v>88</v>
      </c>
      <c r="D194" s="15" t="s">
        <v>88</v>
      </c>
      <c r="E194" s="15" t="s">
        <v>101</v>
      </c>
      <c r="F194" s="15" t="s">
        <v>102</v>
      </c>
      <c r="G194" s="15" t="s">
        <v>272</v>
      </c>
      <c r="H194" s="15" t="s">
        <v>306</v>
      </c>
      <c r="I194" s="15" t="s">
        <v>301</v>
      </c>
      <c r="J194" s="16" t="s">
        <v>81</v>
      </c>
      <c r="K194" s="16"/>
      <c r="L194" s="17">
        <f t="shared" si="5"/>
        <v>4271</v>
      </c>
      <c r="M194" s="16" t="s">
        <v>127</v>
      </c>
      <c r="N194" s="16">
        <v>4271</v>
      </c>
      <c r="O194" s="16" t="s">
        <v>127</v>
      </c>
      <c r="P194" s="16" t="s">
        <v>127</v>
      </c>
      <c r="Q194" s="16" t="s">
        <v>127</v>
      </c>
      <c r="R194" s="16" t="s">
        <v>127</v>
      </c>
      <c r="S194" s="16" t="s">
        <v>127</v>
      </c>
      <c r="T194" s="16" t="s">
        <v>127</v>
      </c>
      <c r="U194" s="16" t="s">
        <v>127</v>
      </c>
      <c r="V194" s="16" t="s">
        <v>127</v>
      </c>
      <c r="W194" s="16"/>
      <c r="X194" s="18"/>
    </row>
    <row r="195" spans="1:24" s="2" customFormat="1" ht="18" customHeight="1" x14ac:dyDescent="0.15">
      <c r="A195" s="15" t="s">
        <v>69</v>
      </c>
      <c r="B195" s="15" t="s">
        <v>70</v>
      </c>
      <c r="C195" s="15" t="s">
        <v>100</v>
      </c>
      <c r="D195" s="15" t="s">
        <v>100</v>
      </c>
      <c r="E195" s="15" t="s">
        <v>101</v>
      </c>
      <c r="F195" s="15" t="s">
        <v>102</v>
      </c>
      <c r="G195" s="15" t="s">
        <v>274</v>
      </c>
      <c r="H195" s="15" t="s">
        <v>307</v>
      </c>
      <c r="I195" s="15" t="s">
        <v>268</v>
      </c>
      <c r="J195" s="16" t="s">
        <v>269</v>
      </c>
      <c r="K195" s="16"/>
      <c r="L195" s="17">
        <f t="shared" si="5"/>
        <v>78395</v>
      </c>
      <c r="M195" s="16" t="s">
        <v>127</v>
      </c>
      <c r="N195" s="16">
        <v>78395</v>
      </c>
      <c r="O195" s="16" t="s">
        <v>127</v>
      </c>
      <c r="P195" s="16" t="s">
        <v>127</v>
      </c>
      <c r="Q195" s="16" t="s">
        <v>127</v>
      </c>
      <c r="R195" s="16" t="s">
        <v>127</v>
      </c>
      <c r="S195" s="16" t="s">
        <v>127</v>
      </c>
      <c r="T195" s="16" t="s">
        <v>127</v>
      </c>
      <c r="U195" s="16" t="s">
        <v>127</v>
      </c>
      <c r="V195" s="16" t="s">
        <v>127</v>
      </c>
      <c r="W195" s="16"/>
      <c r="X195" s="18"/>
    </row>
    <row r="196" spans="1:24" s="2" customFormat="1" ht="18" customHeight="1" x14ac:dyDescent="0.15">
      <c r="A196" s="15" t="s">
        <v>69</v>
      </c>
      <c r="B196" s="15" t="s">
        <v>70</v>
      </c>
      <c r="C196" s="15" t="s">
        <v>100</v>
      </c>
      <c r="D196" s="15" t="s">
        <v>100</v>
      </c>
      <c r="E196" s="15" t="s">
        <v>101</v>
      </c>
      <c r="F196" s="15" t="s">
        <v>102</v>
      </c>
      <c r="G196" s="15" t="s">
        <v>274</v>
      </c>
      <c r="H196" s="15" t="s">
        <v>308</v>
      </c>
      <c r="I196" s="15" t="s">
        <v>304</v>
      </c>
      <c r="J196" s="16" t="s">
        <v>79</v>
      </c>
      <c r="K196" s="16"/>
      <c r="L196" s="17">
        <f t="shared" si="5"/>
        <v>33597</v>
      </c>
      <c r="M196" s="16" t="s">
        <v>127</v>
      </c>
      <c r="N196" s="16">
        <v>33597</v>
      </c>
      <c r="O196" s="16" t="s">
        <v>127</v>
      </c>
      <c r="P196" s="16" t="s">
        <v>127</v>
      </c>
      <c r="Q196" s="16" t="s">
        <v>127</v>
      </c>
      <c r="R196" s="16" t="s">
        <v>127</v>
      </c>
      <c r="S196" s="16" t="s">
        <v>127</v>
      </c>
      <c r="T196" s="16" t="s">
        <v>127</v>
      </c>
      <c r="U196" s="16" t="s">
        <v>127</v>
      </c>
      <c r="V196" s="16" t="s">
        <v>127</v>
      </c>
      <c r="W196" s="16"/>
      <c r="X196" s="18"/>
    </row>
    <row r="197" spans="1:24" s="2" customFormat="1" ht="18" customHeight="1" x14ac:dyDescent="0.15">
      <c r="A197" s="15" t="s">
        <v>69</v>
      </c>
      <c r="B197" s="15" t="s">
        <v>70</v>
      </c>
      <c r="C197" s="15" t="s">
        <v>100</v>
      </c>
      <c r="D197" s="15" t="s">
        <v>100</v>
      </c>
      <c r="E197" s="15" t="s">
        <v>101</v>
      </c>
      <c r="F197" s="15" t="s">
        <v>102</v>
      </c>
      <c r="G197" s="15" t="s">
        <v>274</v>
      </c>
      <c r="H197" s="15" t="s">
        <v>309</v>
      </c>
      <c r="I197" s="15" t="s">
        <v>304</v>
      </c>
      <c r="J197" s="16" t="s">
        <v>79</v>
      </c>
      <c r="K197" s="16"/>
      <c r="L197" s="17">
        <f t="shared" si="5"/>
        <v>11198</v>
      </c>
      <c r="M197" s="16" t="s">
        <v>127</v>
      </c>
      <c r="N197" s="16">
        <v>11198</v>
      </c>
      <c r="O197" s="16" t="s">
        <v>127</v>
      </c>
      <c r="P197" s="16" t="s">
        <v>127</v>
      </c>
      <c r="Q197" s="16" t="s">
        <v>127</v>
      </c>
      <c r="R197" s="16" t="s">
        <v>127</v>
      </c>
      <c r="S197" s="16" t="s">
        <v>127</v>
      </c>
      <c r="T197" s="16" t="s">
        <v>127</v>
      </c>
      <c r="U197" s="16" t="s">
        <v>127</v>
      </c>
      <c r="V197" s="16" t="s">
        <v>127</v>
      </c>
      <c r="W197" s="16"/>
      <c r="X197" s="18"/>
    </row>
    <row r="198" spans="1:24" s="2" customFormat="1" ht="18" customHeight="1" x14ac:dyDescent="0.15">
      <c r="A198" s="15" t="s">
        <v>69</v>
      </c>
      <c r="B198" s="15" t="s">
        <v>70</v>
      </c>
      <c r="C198" s="15" t="s">
        <v>98</v>
      </c>
      <c r="D198" s="15" t="s">
        <v>98</v>
      </c>
      <c r="E198" s="15" t="s">
        <v>101</v>
      </c>
      <c r="F198" s="15" t="s">
        <v>102</v>
      </c>
      <c r="G198" s="15" t="s">
        <v>281</v>
      </c>
      <c r="H198" s="15" t="s">
        <v>310</v>
      </c>
      <c r="I198" s="15" t="s">
        <v>304</v>
      </c>
      <c r="J198" s="16" t="s">
        <v>79</v>
      </c>
      <c r="K198" s="16"/>
      <c r="L198" s="17">
        <f t="shared" si="5"/>
        <v>600</v>
      </c>
      <c r="M198" s="16" t="s">
        <v>127</v>
      </c>
      <c r="N198" s="16">
        <v>600</v>
      </c>
      <c r="O198" s="16" t="s">
        <v>127</v>
      </c>
      <c r="P198" s="16" t="s">
        <v>127</v>
      </c>
      <c r="Q198" s="16" t="s">
        <v>127</v>
      </c>
      <c r="R198" s="16" t="s">
        <v>127</v>
      </c>
      <c r="S198" s="16" t="s">
        <v>127</v>
      </c>
      <c r="T198" s="16" t="s">
        <v>127</v>
      </c>
      <c r="U198" s="16" t="s">
        <v>127</v>
      </c>
      <c r="V198" s="16" t="s">
        <v>127</v>
      </c>
      <c r="W198" s="16"/>
      <c r="X198" s="18"/>
    </row>
    <row r="199" spans="1:24" s="2" customFormat="1" ht="18" customHeight="1" x14ac:dyDescent="0.15">
      <c r="A199" s="15" t="s">
        <v>69</v>
      </c>
      <c r="B199" s="15" t="s">
        <v>70</v>
      </c>
      <c r="C199" s="15" t="s">
        <v>98</v>
      </c>
      <c r="D199" s="15" t="s">
        <v>98</v>
      </c>
      <c r="E199" s="15" t="s">
        <v>101</v>
      </c>
      <c r="F199" s="15" t="s">
        <v>102</v>
      </c>
      <c r="G199" s="15" t="s">
        <v>281</v>
      </c>
      <c r="H199" s="15" t="s">
        <v>311</v>
      </c>
      <c r="I199" s="15" t="s">
        <v>304</v>
      </c>
      <c r="J199" s="16" t="s">
        <v>79</v>
      </c>
      <c r="K199" s="16"/>
      <c r="L199" s="17">
        <f>SUM(N199,P199)</f>
        <v>2039</v>
      </c>
      <c r="M199" s="16" t="s">
        <v>127</v>
      </c>
      <c r="N199" s="16">
        <v>2039</v>
      </c>
      <c r="O199" s="16" t="s">
        <v>127</v>
      </c>
      <c r="P199" s="16" t="s">
        <v>127</v>
      </c>
      <c r="Q199" s="16" t="s">
        <v>127</v>
      </c>
      <c r="R199" s="16" t="s">
        <v>127</v>
      </c>
      <c r="S199" s="16" t="s">
        <v>127</v>
      </c>
      <c r="T199" s="16" t="s">
        <v>127</v>
      </c>
      <c r="U199" s="16" t="s">
        <v>127</v>
      </c>
      <c r="V199" s="16" t="s">
        <v>127</v>
      </c>
      <c r="W199" s="16"/>
      <c r="X199" s="18"/>
    </row>
    <row r="200" spans="1:24" s="2" customFormat="1" ht="18" customHeight="1" x14ac:dyDescent="0.15">
      <c r="A200" s="15" t="s">
        <v>69</v>
      </c>
      <c r="B200" s="15" t="s">
        <v>70</v>
      </c>
      <c r="C200" s="15" t="s">
        <v>97</v>
      </c>
      <c r="D200" s="15" t="s">
        <v>97</v>
      </c>
      <c r="E200" s="15" t="s">
        <v>101</v>
      </c>
      <c r="F200" s="15" t="s">
        <v>102</v>
      </c>
      <c r="G200" s="15" t="s">
        <v>284</v>
      </c>
      <c r="H200" s="15" t="s">
        <v>313</v>
      </c>
      <c r="I200" s="15" t="s">
        <v>301</v>
      </c>
      <c r="J200" s="16" t="s">
        <v>81</v>
      </c>
      <c r="K200" s="16"/>
      <c r="L200" s="17">
        <f>SUM(N200,P200)</f>
        <v>15000</v>
      </c>
      <c r="M200" s="16" t="s">
        <v>127</v>
      </c>
      <c r="N200" s="16">
        <v>15000</v>
      </c>
      <c r="O200" s="16" t="s">
        <v>127</v>
      </c>
      <c r="P200" s="16" t="s">
        <v>127</v>
      </c>
      <c r="Q200" s="16" t="s">
        <v>127</v>
      </c>
      <c r="R200" s="16" t="s">
        <v>127</v>
      </c>
      <c r="S200" s="16" t="s">
        <v>127</v>
      </c>
      <c r="T200" s="16" t="s">
        <v>127</v>
      </c>
      <c r="U200" s="16" t="s">
        <v>127</v>
      </c>
      <c r="V200" s="16" t="s">
        <v>127</v>
      </c>
      <c r="W200" s="16"/>
      <c r="X200" s="18"/>
    </row>
    <row r="201" spans="1:24" s="2" customFormat="1" ht="18" customHeight="1" x14ac:dyDescent="0.15">
      <c r="A201" s="15" t="s">
        <v>69</v>
      </c>
      <c r="B201" s="15" t="s">
        <v>70</v>
      </c>
      <c r="C201" s="15" t="s">
        <v>96</v>
      </c>
      <c r="D201" s="15" t="s">
        <v>96</v>
      </c>
      <c r="E201" s="15" t="s">
        <v>101</v>
      </c>
      <c r="F201" s="15" t="s">
        <v>102</v>
      </c>
      <c r="G201" s="15" t="s">
        <v>286</v>
      </c>
      <c r="H201" s="15" t="s">
        <v>314</v>
      </c>
      <c r="I201" s="15" t="s">
        <v>304</v>
      </c>
      <c r="J201" s="16" t="s">
        <v>79</v>
      </c>
      <c r="K201" s="16"/>
      <c r="L201" s="17">
        <f>SUM(N201,P201)</f>
        <v>46409</v>
      </c>
      <c r="M201" s="16" t="s">
        <v>127</v>
      </c>
      <c r="N201" s="16">
        <v>46409</v>
      </c>
      <c r="O201" s="16" t="s">
        <v>127</v>
      </c>
      <c r="P201" s="16" t="s">
        <v>127</v>
      </c>
      <c r="Q201" s="16" t="s">
        <v>127</v>
      </c>
      <c r="R201" s="16" t="s">
        <v>127</v>
      </c>
      <c r="S201" s="16" t="s">
        <v>127</v>
      </c>
      <c r="T201" s="16" t="s">
        <v>127</v>
      </c>
      <c r="U201" s="16" t="s">
        <v>127</v>
      </c>
      <c r="V201" s="16" t="s">
        <v>127</v>
      </c>
      <c r="W201" s="16"/>
      <c r="X201" s="18"/>
    </row>
    <row r="202" spans="1:24" s="2" customFormat="1" ht="18" customHeight="1" x14ac:dyDescent="0.15">
      <c r="A202" s="15" t="s">
        <v>69</v>
      </c>
      <c r="B202" s="15" t="s">
        <v>70</v>
      </c>
      <c r="C202" s="15" t="s">
        <v>96</v>
      </c>
      <c r="D202" s="15" t="s">
        <v>96</v>
      </c>
      <c r="E202" s="15" t="s">
        <v>101</v>
      </c>
      <c r="F202" s="15" t="s">
        <v>102</v>
      </c>
      <c r="G202" s="15" t="s">
        <v>288</v>
      </c>
      <c r="H202" s="15" t="s">
        <v>315</v>
      </c>
      <c r="I202" s="15" t="s">
        <v>304</v>
      </c>
      <c r="J202" s="16" t="s">
        <v>79</v>
      </c>
      <c r="K202" s="16"/>
      <c r="L202" s="17">
        <f>SUM(N202,P202)</f>
        <v>24180</v>
      </c>
      <c r="M202" s="16" t="s">
        <v>127</v>
      </c>
      <c r="N202" s="16">
        <v>24180</v>
      </c>
      <c r="O202" s="16" t="s">
        <v>127</v>
      </c>
      <c r="P202" s="16" t="s">
        <v>127</v>
      </c>
      <c r="Q202" s="16" t="s">
        <v>127</v>
      </c>
      <c r="R202" s="16" t="s">
        <v>127</v>
      </c>
      <c r="S202" s="16" t="s">
        <v>127</v>
      </c>
      <c r="T202" s="16" t="s">
        <v>127</v>
      </c>
      <c r="U202" s="16" t="s">
        <v>127</v>
      </c>
      <c r="V202" s="16" t="s">
        <v>127</v>
      </c>
      <c r="W202" s="16"/>
      <c r="X202" s="18"/>
    </row>
    <row r="203" spans="1:24" s="2" customFormat="1" ht="18" customHeight="1" x14ac:dyDescent="0.15">
      <c r="A203" s="15" t="s">
        <v>69</v>
      </c>
      <c r="B203" s="15" t="s">
        <v>70</v>
      </c>
      <c r="C203" s="15" t="s">
        <v>92</v>
      </c>
      <c r="D203" s="15" t="s">
        <v>92</v>
      </c>
      <c r="E203" s="15" t="s">
        <v>101</v>
      </c>
      <c r="F203" s="15" t="s">
        <v>102</v>
      </c>
      <c r="G203" s="15" t="s">
        <v>296</v>
      </c>
      <c r="H203" s="15" t="s">
        <v>318</v>
      </c>
      <c r="I203" s="15" t="s">
        <v>304</v>
      </c>
      <c r="J203" s="16" t="s">
        <v>79</v>
      </c>
      <c r="K203" s="16" t="s">
        <v>299</v>
      </c>
      <c r="L203" s="17">
        <f>SUM(N203,P203)</f>
        <v>34557</v>
      </c>
      <c r="M203" s="16" t="s">
        <v>127</v>
      </c>
      <c r="N203" s="16">
        <v>34557</v>
      </c>
      <c r="O203" s="16" t="s">
        <v>127</v>
      </c>
      <c r="P203" s="16" t="s">
        <v>127</v>
      </c>
      <c r="Q203" s="16" t="s">
        <v>127</v>
      </c>
      <c r="R203" s="16" t="s">
        <v>127</v>
      </c>
      <c r="S203" s="16" t="s">
        <v>127</v>
      </c>
      <c r="T203" s="16" t="s">
        <v>127</v>
      </c>
      <c r="U203" s="16" t="s">
        <v>127</v>
      </c>
      <c r="V203" s="16" t="s">
        <v>127</v>
      </c>
      <c r="W203" s="16"/>
      <c r="X203" s="18"/>
    </row>
    <row r="204" spans="1:24" ht="11.25" customHeight="1" x14ac:dyDescent="0.1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3"/>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5" type="noConversion"/>
  <printOptions horizontalCentered="1"/>
  <pageMargins left="0.72430555555555598" right="0.72430555555555598" top="0.96041666666666703" bottom="0.96041666666666703" header="0.29861111111111099" footer="0.29861111111111099"/>
  <pageSetup paperSize="9" scale="47" orientation="landscape"/>
  <headerFooter>
    <oddFooter>&amp;C第&amp;P页, 共&amp;N页</oddFooter>
  </headerFooter>
  <ignoredErrors>
    <ignoredError sqref="A7 E7 G7 I7 M7 O7 P7 Q7 R7 S7 T7 U7 V7 A8 E8 G8 I8 M8 O8 P8 Q8 R8 S8 T8 U8 V8 A9 E9 G9 I9 M9 O9 P9 Q9 R9 S9 T9 U9 V9 A10 E10 G10 I10 M10 O10 P10 Q10 R10 S10 T10 U10 V10 A11 E11 G11 I11 M11 O11 P11 Q11 R11 S11 T11 U11 V11 A12 E12 G12 I12 M12 O12 P12 Q12 R12 S12 T12 U12 V12 A13 E13 G13 I13 M13 O13 P13 Q13 R13 S13 T13 U13 V13 A14 E14 G14 I14 M14 O14 P14 Q14 R14 S14 T14 U14 V14 A15 E15 G15 I15 M15 O15 P15 Q15 R15 S15 T15 U15 V15 A16 E16 G16 I16 M16 O16 P16 Q16 R16 S16 T16 U16 V16 A17 E17 G17 I17 M17 O17 P17 Q17 R17 S17 T17 U17 V17 A18 E18 G18 I18 M18 O18 P18 Q18 R18 S18 T18 U18 V18 A19 E19 G19 I19 M19 O19 P19 Q19 R19 S19 T19 U19 V19 A20 E20 G20 I20 M20 O20 P20 Q20 R20 S20 T20 U20 V20 A21 E21 G21 I21 M21 O21 P21 Q21 R21 S21 T21 U21 V21 A22 E22 G22 I22 M22 O22 P22 Q22 R22 S22 T22 U22 V22 A23 E23 G23 I23 M23 O23 P23 Q23 R23 S23 T23 U23 V23 A24 E24 G24 I24 M24 O24 P24 Q24 R24 S24 T24 U24 V24 A25 E25 G25 I25 M25 O25 P25 Q25 R25 S25 T25 U25 V25 A26 E26 G26 I26 M26 O26 P26 Q26 R26 S26 T26 U26 V26 A27 E27 G27 I27 M27 O27 P27 Q27 R27 S27 T27 U27 V27 A28 E28 G28 I28 M28 O28 P28 Q28 R28 S28 T28 U28 V28 A29 E29 G29 I29 M29 O29 P29 Q29 R29 S29 T29 U29 V29 A30 E30 G30 I30 M30 O30 P30 Q30 R30 S30 T30 U30 V30 A31 E31 G31 I31 M31 O31 P31 Q31 R31 S31 T31 U31 V31 A32 E32 G32 I32 M32 O32 P32 Q32 R32 S32 T32 U32 V32 A33 E33 G33 I33 M33 O33 P33 Q33 R33 S33 T33 U33 V33 A34 E34 G34 I34 M34 O34 P34 Q34 R34 S34 T34 U34 V34 A35 E35 G35 I35 M35 O35 P35 Q35 R35 S35 T35 U35 V35 A36 E36 G36 I36 M36 O36 P36 Q36 R36 S36 T36 U36 V36 A37 E37 G37 I37 M37 O37 P37 Q37 R37 S37 T37 U37 V37 A38 E38 G38 I38 M38 O38 P38 Q38 R38 S38 T38 U38 V38 A39 E39 G39 I39 M39 O39 P39 Q39 R39 S39 T39 U39 V39 A40 E40 G40 I40 M40 O40 P40 Q40 R40 S40 T40 U40 V40 A41 E41 G41 I41 M41 O41 P41 Q41 R41 S41 T41 U41 V41 A42 E42 G42 I42 M42 O42 P42 Q42 R42 S42 T42 U42 V42 A43 E43 G43 I43 M43 O43 P43 Q43 R43 S43 T43 U43 V43 A44 E44 G44 I44 M44 O44 P44 Q44 R44 S44 T44 U44 V44 A45 E45 G45 I45 M45 O45 P45 Q45 R45 S45 T45 U45 V45 A46 E46 G46 I46 M46 O46 P46 Q46 R46 S46 T46 U46 V46 A47 E47 G47 I47 M47 O47 P47 Q47 R47 S47 T47 U47 V47 A48 E48 G48 I48 M48 O48 P48 Q48 R48 S48 T48 U48 V48 A49 E49 G49 I49 M49 O49 P49 Q49 R49 S49 T49 U49 V49 A50 E50 G50 I50 M50 O50 P50 Q50 R50 S50 T50 U50 V50 A51 E51 G51 I51 M51 O51 P51 Q51 R51 S51 T51 U51 V51 A52 E52 G52 I52 M52 O52 P52 Q52 R52 S52 T52 U52 V52 A53 E53 G53 I53 M53 O53 P53 Q53 R53 S53 T53 U53 V53 A54 E54 G54 I54 M54 O54 P54 Q54 R54 S54 T54 U54 V54 A55 E55 G55 I55 M55 O55 P55 Q55 R55 S55 T55 U55 V55 A56 E56 G56 I56 M56 O56 P56 Q56 R56 S56 T56 U56 V56 A57 E57 G57 I57 M57 O57 P57 Q57 R57 S57 T57 U57 V57 A58 E58 G58 I58 M58 O58 P58 Q58 R58 S58 T58 U58 V58 A59 E59 G59 I59 M59 O59 P59 Q59 R59 S59 T59 U59 V59 A60 E60 G60 I60 M60 O60 P60 Q60 R60 S60 T60 U60 V60 A61 E61 G61 I61 M61 O61 P61 Q61 R61 S61 T61 U61 V61 A62 E62 G62 I62 M62 O62 P62 Q62 R62 S62 T62 U62 V62 A63 E63 G63 I63 M63 O63 P63 Q63 R63 S63 T63 U63 V63 A64 E64 G64 I64 M64 O64 P64 Q64 R64 S64 T64 U64 V64 A65 E65 G65 I65 M65 O65 P65 Q65 R65 S65 T65 U65 V65 A66 E66 G66 I66 M66 O66 P66 Q66 R66 S66 T66 U66 V66 A67 E67 G67 I67 M67 O67 P67 Q67 R67 S67 T67 U67 V67 A68 E68 G68 I68 M68 O68 P68 Q68 R68 S68 T68 U68 V68 A69 E69 G69 I69 M69 O69 P69 Q69 R69 S69 T69 U69 V69 A70 E70 G70 I70 M70 N70 O70 P70 Q70 R70 S70 T70 U70 V70 A71 E71 G71 I71 M71 O71 P71 Q71 R71 S71 T71 U71 V71 A72 E72 G72 I72 M72 O72 P72 Q72 R72 S72 T72 U72 A73 E73 G73 I73 M73 O73 P73 Q73 R73 S73 T73 U73 A74 E74 G74 I74 M74 O74 P74 Q74 R74 S74 T74 U74 A75 E75 G75 I75 M75 O75 P75 Q75 R75 S75 T75 U75 A76 E76 G76 I76 M76 O76 P76 Q76 R76 S76 T76 U76 A77 E77 G77 I77 M77 O77 P77 Q77 R77 S77 T77 U77 A78 E78 G78 I78 M78 O78 P78 Q78 R78 S78 T78 U78 A79 E79 G79 I79 M79 O79 P79 Q79 R79 S79 T79 U79 A80 E80 G80 I80 M80 O80 P80 Q80 R80 S80 T80 U80 A81 E81 G81 I81 M81 O81 P81 Q81 R81 S81 T81 U81 A82 E82 G82 I82 M82 O82 P82 Q82 R82 S82 T82 U82 A83 E83 G83 I83 M83 O83 P83 Q83 R83 S83 T83 U83 A84 E84 G84 I84 M84 O84 P84 Q84 R84 S84 T84 U84 A85 E85 G85 I85 M85 O85 P85 Q85 R85 S85 T85 U85 A86 E86 G86 I86 M86 O86 P86 Q86 R86 S86 T86 U86 V86 A87 E87 G87 I87 M87 O87 P87 Q87 R87 S87 T87 U87 V87 A88 E88 G88 I88 M88 O88 P88 Q88 R88 S88 T88 U88 V88 A89 E89 G89 I89 M89 O89 P89 Q89 R89 S89 T89 U89 V89 A90 E90 G90 I90 M90 O90 P90 Q90 R90 S90 T90 U90 V90 A91 E91 G91 I91 M91 O91 P91 Q91 R91 S91 T91 U91 V91 A92 E92 G92 I92 M92 O92 P92 Q92 R92 S92 T92 U92 V92 A93 E93 G93 I93 M93 O93 P93 Q93 R93 S93 T93 U93 V93 A94 E94 G94 I94 M94 O94 P94 Q94 R94 S94 T94 U94 V94 A95 E95 G95 I95 M95 O95 P95 Q95 R95 S95 T95 U95 V95 A96 E96 G96 I96 M96 O96 P96 Q96 R96 S96 T96 U96 V96 A97 E97 G97 I97 M97 O97 P97 Q97 R97 S97 T97 U97 V97 A98 E98 G98 I98 M98 O98 P98 Q98 R98 S98 T98 U98 V98 A99 E99 G99 I99 M99 O99 P99 Q99 R99 S99 T99 U99 V99 A100 E100 G100 I100 M100 O100 P100 Q100 R100 S100 T100 U100 V100 A101 E101 G101 I101 M101 O101 P101 Q101 R101 S101 T101 U101 V101 A102 E102 G102 I102 M102 O102 P102 Q102 R102 S102 T102 U102 V102 A103 E103 G103 I103 M103 O103 P103 Q103 R103 S103 T103 U103 V103 A104 E104 G104 I104 N104 O104 P104 Q104 R104 S104 T104 U104 A105 E105 G105 I105 N105 O105 P105 Q105 R105 S105 T105 U105 A106 E106 G106 I106 N106 O106 P106 Q106 R106 S106 T106 U106 A107 E107 G107 I107 N107 O107 P107 Q107 R107 S107 T107 U107 A108 E108 G108 I108 N108 O108 P108 Q108 R108 S108 T108 U108 A109 E109 G109 I109 N109 O109 P109 Q109 R109 S109 T109 U109 A110 E110 G110 I110 N110 O110 P110 Q110 R110 S110 T110 U110 A111 E111 G111 I111 N111 O111 P111 Q111 R111 S111 T111 U111 A112 E112 G112 I112 N112 O112 P112 Q112 R112 S112 T112 U112 A113 E113 G113 I113 M113 N113 O113 P113 Q113 R113 S113 T113 U113 A114 E114 G114 I114 M114 O114 P114 Q114 R114 S114 T114 U114 A115 E115 G115 I115 M115 O115 P115 Q115 R115 S115 T115 U115 V115 A116 E116 G116 I116 M116 O116 P116 Q116 R116 S116 T116 U116 V116 A117 E117 G117 I117 M117 O117 P117 Q117 R117 S117 T117 U117 V117 A118 E118 G118 I118 M118 O118 P118 Q118 R118 S118 T118 U118 V118 A119 E119 G119 I119 M119 O119 P119 Q119 R119 S119 T119 U119 V119 A120 E120 G120 I120 M120 O120 P120 Q120 R120 S120 T120 U120 V120 A121 E121 G121 I121 M121 O121 P121 Q121 R121 S121 T121 U121 V121 A122 E122 G122 I122 M122 O122 P122 Q122 R122 S122 T122 U122 V122 A123 E123 G123 I123 M123 O123 P123 Q123 R123 S123 T123 U123 V123 A124 E124 G124 I124 M124 O124 P124 Q124 R124 S124 T124 U124 V124 A125 E125 G125 I125 M125 O125 P125 Q125 R125 S125 T125 U125 V125 A126 E126 G126 I126 M126 O126 Q126 R126 S126 T126 U126 V126 A127 E127 G127 I127 M127 O127 P127 Q127 R127 S127 T127 U127 V127 A128 E128 G128 I128 M128 O128 P128 Q128 R128 S128 T128 U128 V128 A129 E129 G129 I129 M129 O129 P129 Q129 R129 S129 T129 U129 A130 E130 G130 I130 M130 O130 P130 Q130 R130 S130 T130 U130 A131 E131 G131 I131 M131 O131 P131 Q131 R131 S131 T131 U131 A132 E132 G132 I132 M132 O132 P132 Q132 R132 S132 T132 U132 A133 E133 G133 I133 M133 O133 P133 Q133 R133 S133 T133 U133 A134 E134 G134 I134 M134 O134 P134 Q134 R134 S134 T134 U134 A135 E135 G135 I135 M135 O135 P135 Q135 R135 S135 T135 U135 A136 E136 G136 I136 M136 O136 P136 Q136 R136 S136 T136 U136 A137 E137 G137 I137 M137 O137 P137 Q137 R137 S137 T137 U137 A138 E138 G138 I138 M138 O138 P138 Q138 R138 S138 T138 U138 A139 E139 G139 I139 M139 O139 P139 Q139 R139 S139 T139 U139 A140 E140 G140 I140 M140 O140 P140 Q140 R140 S140 T140 U140 A141 E141 G141 I141 M141 O141 P141 Q141 R141 S141 T141 U141 A142 E142 G142 I142 M142 O142 P142 Q142 R142 S142 T142 U142 A143 E143 G143 I143 M143 O143 P143 Q143 R143 S143 T143 U143 A144 E144 G144 I144 M144 O144 P144 Q144 R144 S144 T144 U144 A145 E145 G145 I145 M145 O145 P145 Q145 R145 S145 T145 U145 V145 A146 E146 G146 I146 M146 O146 P146 Q146 R146 S146 T146 U146 V146 A147 E147 G147 I147 M147 O147 P147 Q147 R147 S147 T147 U147 V147 A148 E148 G148 I148 M148 O148 P148 Q148 R148 S148 T148 U148 V148 A149 E149 G149 I149 M149 O149 P149 Q149 R149 S149 T149 U149 V149 A150 E150 G150 I150 M150 O150 P150 Q150 R150 S150 T150 U150 V150 A151 E151 G151 I151 M151 O151 P151 Q151 R151 S151 T151 U151 V151 A152 E152 G152 I152 M152 O152 P152 Q152 R152 S152 T152 U152 V152 A153 E153 G153 I153 M153 O153 P153 Q153 R153 S153 T153 U153 V153 A154 E154 G154 I154 M154 O154 P154 Q154 R154 S154 T154 U154 V154 A155 E155 G155 I155 M155 O155 P155 Q155 R155 S155 T155 U155 V155 A156 E156 G156 I156 M156 O156 P156 Q156 R156 S156 T156 U156 V156 A157 E157 G157 I157 M157 O157 P157 Q157 R157 S157 T157 U157 V157 A158 E158 G158 I158 M158 O158 P158 Q158 R158 S158 T158 U158 V158 A159 E159 G159 I159 M159 O159 P159 Q159 R159 S159 T159 U159 V159 A160 E160 G160 I160 M160 O160 P160 Q160 R160 S160 T160 U160 V160 A161 E161 G161 I161 M161 O161 P161 Q161 R161 S161 T161 U161 V161 A162 E162 G162 I162 M162 O162 P162 Q162 R162 S162 T162 U162 V162 A163 E163 G163 I163 M163 O163 P163 Q163 R163 S163 T163 U163 V163 A164 E164 G164 I164 M164 O164 P164 Q164 R164 S164 T164 U164 V164 A165 E165 G165 I165 M165 O165 P165 Q165 R165 S165 T165 U165 V165 A166 E166 G166 I166 M166 O166 P166 Q166 R166 S166 T166 U166 V166 A167 E167 G167 I167 M167 O167 P167 Q167 R167 S167 T167 U167 V167 A168 E168 G168 I168 M168 O168 P168 Q168 R168 S168 T168 U168 V168 A169 E169 G169 I169 M169 O169 P169 Q169 R169 S169 T169 U169 V169 A170 E170 G170 I170 M170 O170 P170 Q170 R170 S170 T170 U170 V170 A171 E171 G171 I171 M171 O171 P171 Q171 R171 S171 T171 U171 V171 A172 E172 G172 I172 M172 O172 P172 Q172 R172 S172 T172 U172 V172 A173 E173 G173 I173 M173 O173 P173 Q173 R173 S173 T173 U173 V173 A174 E174 G174 I174 M174 O174 P174 Q174 R174 S174 T174 U174 V174 A175 E175 G175 I175 M175 O175 P175 Q175 R175 S175 T175 U175 V175 A176 E176 G176 I176 M176 O176 P176 Q176 R176 S176 T176 U176 V176 A177 E177 G177 I177 M177 O177 P177 Q177 R177 S177 T177 U177 V177 A178 E178 G178 I178 M178 O178 P178 Q178 R178 S178 T178 U178 V178 A179 E179 G179 I179 M179 O179 P179 Q179 R179 S179 T179 U179 V179 A180 E180 G180 I180 M180 O180 P180 Q180 R180 S180 T180 U180 V180 A181 E181 G181 I181 M181 O181 P181 Q181 R181 S181 T181 U181 V181 A182 E182 G182 I182 M182 O182 P182 Q182 R182 S182 T182 U182 V182 A183 E183 G183 I183 M183 O183 P183 Q183 R183 S183 T183 U183 V183 A184 E184 G184 I184 M184 O184 P184 Q184 R184 S184 T184 U184 V184 A185 E185 G185 I185 M185 O185 P185 Q185 R185 S185 T185 U185 V185 A186 E186 G186 I186 M186 O186 P186 Q186 R186 S186 T186 U186 V186 A187 E187 G187 I187 M187 O187 P187 Q187 R187 S187 T187 U187 V187 A188 E188 G188 I188 M188 O188 P188 Q188 R188 S188 T188 U188 V188 A189 E189 G189 I189 M189 O189 P189 Q189 R189 S189 T189 U189 V189 A190 E190 G190 I190 M190 O190 P190 Q190 R190 S190 T190 U190 V190 A191 E191 G191 I191 M191 O191 P191 Q191 R191 S191 T191 U191 V191 A192 E192 G192 I192 M192 O192 P192 Q192 R192 S192 T192 U192 V192 A193 E193 G193 I193 M193 O193 P193 Q193 R193 S193 T193 U193 V193 A194 E194 G194 I194 M194 O194 P194 Q194 R194 S194 T194 U194 V194 A195 E195 G195 I195 M195 O195 P195 Q195 R195 S195 T195 U195 V195 A196 E196 G196 I196 M196 O196 P196 Q196 R196 S196 T196 U196 V196 A197 E197 G197 I197 M197 O197 P197 Q197 R197 S197 T197 U197 V197 A198 E198 G198 I198 M198 O198 P198 Q198 R198 S198 T198 U198 V198 A199 E199 G199 I199 M199 O199 P199 Q199 R199 S199 T199 U199 V199 A200 E200 G200 I200 M200 O200 P200 Q200 R200 S200 T200 U200 V200 A201 E201 G201 I201 M201 O201 P201 Q201 R201 S201 T201 U201 V201 A202 E202 G202 I202 M202 O202 P202 Q202 R202 S202 T202 U202 V202 A203 E203 G203 I203 M203 O203 P203 Q203 R203 S203 T203 U203 V20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'2020年部门支出总体情况表3'!Print_Titles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