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600" windowHeight="9735" tabRatio="883" firstSheet="1" activeTab="8"/>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1" r:id="rId10"/>
  </sheets>
  <calcPr calcId="144525"/>
</workbook>
</file>

<file path=xl/calcChain.xml><?xml version="1.0" encoding="utf-8"?>
<calcChain xmlns="http://schemas.openxmlformats.org/spreadsheetml/2006/main">
  <c r="I43" i="7" l="1"/>
  <c r="D39" i="7"/>
  <c r="D38" i="7"/>
  <c r="D17" i="7"/>
  <c r="D16" i="7"/>
  <c r="D10" i="7"/>
  <c r="I8" i="7"/>
  <c r="D8" i="7"/>
  <c r="I7" i="7"/>
  <c r="I6" i="7"/>
  <c r="D6" i="7"/>
  <c r="G149" i="6"/>
  <c r="G137" i="6"/>
  <c r="G126" i="6"/>
  <c r="G115" i="6"/>
  <c r="G105" i="6"/>
  <c r="G93" i="6"/>
  <c r="G82" i="6"/>
  <c r="G68" i="6"/>
  <c r="G57" i="6"/>
  <c r="G45" i="6"/>
  <c r="G33" i="6"/>
  <c r="G21" i="6"/>
  <c r="G6" i="6"/>
  <c r="G5" i="6"/>
  <c r="E35" i="5"/>
  <c r="D35" i="5"/>
  <c r="B35" i="5"/>
  <c r="I150" i="3"/>
  <c r="H150" i="3"/>
  <c r="G150" i="3"/>
  <c r="F150" i="3"/>
  <c r="I138" i="3"/>
  <c r="H138" i="3"/>
  <c r="G138" i="3"/>
  <c r="F138" i="3"/>
  <c r="I127" i="3"/>
  <c r="H127" i="3"/>
  <c r="G127" i="3"/>
  <c r="F127" i="3"/>
  <c r="I116" i="3"/>
  <c r="H116" i="3"/>
  <c r="G116" i="3"/>
  <c r="F116" i="3"/>
  <c r="I106" i="3"/>
  <c r="H106" i="3"/>
  <c r="G106" i="3"/>
  <c r="F106" i="3"/>
  <c r="I94" i="3"/>
  <c r="H94" i="3"/>
  <c r="G94" i="3"/>
  <c r="F94" i="3"/>
  <c r="I83" i="3"/>
  <c r="H83" i="3"/>
  <c r="G83" i="3"/>
  <c r="F83" i="3"/>
  <c r="I69" i="3"/>
  <c r="H69" i="3"/>
  <c r="G69" i="3"/>
  <c r="F69" i="3"/>
  <c r="I58" i="3"/>
  <c r="H58" i="3"/>
  <c r="G58" i="3"/>
  <c r="F58" i="3"/>
  <c r="I46" i="3"/>
  <c r="H46" i="3"/>
  <c r="G46" i="3"/>
  <c r="F46" i="3"/>
  <c r="I34" i="3"/>
  <c r="H34" i="3"/>
  <c r="G34" i="3"/>
  <c r="F34" i="3"/>
  <c r="I22" i="3"/>
  <c r="H22" i="3"/>
  <c r="G22" i="3"/>
  <c r="F22" i="3"/>
  <c r="I7" i="3"/>
  <c r="H7" i="3"/>
  <c r="G7" i="3"/>
  <c r="F7" i="3"/>
  <c r="I6" i="3"/>
  <c r="H6" i="3"/>
  <c r="G6" i="3"/>
  <c r="F6" i="3"/>
</calcChain>
</file>

<file path=xl/sharedStrings.xml><?xml version="1.0" encoding="utf-8"?>
<sst xmlns="http://schemas.openxmlformats.org/spreadsheetml/2006/main" count="6720" uniqueCount="634">
  <si>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</si>
  <si>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</si>
  <si>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</si>
  <si>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</si>
  <si>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</si>
  <si>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</si>
  <si>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</si>
  <si>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</si>
  <si>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</si>
  <si>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</si>
  <si>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</si>
  <si>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</si>
  <si>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</si>
  <si>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</si>
  <si>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</si>
  <si>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</si>
  <si>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</si>
  <si>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</si>
  <si>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</si>
  <si>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</si>
  <si>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</si>
  <si>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</si>
  <si>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</si>
  <si>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</si>
  <si>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</si>
  <si>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</si>
  <si>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</si>
  <si>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</si>
  <si>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</si>
  <si>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</si>
  <si>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</si>
  <si>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</si>
  <si>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</si>
  <si>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</si>
  <si>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</si>
  <si>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</si>
  <si>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</si>
  <si>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</si>
  <si>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</si>
  <si>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</si>
  <si>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</si>
  <si>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</si>
  <si>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</si>
  <si>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</si>
  <si>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405001</t>
  </si>
  <si>
    <t>信阳市平桥区林业局机关</t>
  </si>
  <si>
    <t>405002</t>
  </si>
  <si>
    <t>信阳市平桥区林技站</t>
  </si>
  <si>
    <t>405003</t>
  </si>
  <si>
    <t>信阳市平桥区森防站</t>
  </si>
  <si>
    <t>405004</t>
  </si>
  <si>
    <t>信阳市平桥区经济林种苗工作站</t>
  </si>
  <si>
    <t>405005</t>
  </si>
  <si>
    <t>信阳市平桥区明港苗圃</t>
  </si>
  <si>
    <t>405006</t>
  </si>
  <si>
    <t>信阳市平桥区天目山林场</t>
  </si>
  <si>
    <t>405008</t>
  </si>
  <si>
    <t>信阳市平桥区园林研究所</t>
  </si>
  <si>
    <t>405010</t>
  </si>
  <si>
    <t>信阳市平桥区林政稽查大队</t>
  </si>
  <si>
    <t>405011</t>
  </si>
  <si>
    <t>信阳市平桥区林业科研所</t>
  </si>
  <si>
    <t>405012</t>
  </si>
  <si>
    <t>平桥两河口国家湿地公园管理办公室</t>
  </si>
  <si>
    <t>405013</t>
  </si>
  <si>
    <t>平桥区平桥林业工作站</t>
  </si>
  <si>
    <t>405014</t>
  </si>
  <si>
    <t>退耕办</t>
  </si>
  <si>
    <t>405015</t>
  </si>
  <si>
    <t>防火办</t>
  </si>
  <si>
    <t>405016</t>
  </si>
  <si>
    <t>林权管理中心</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</si>
  <si>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</si>
  <si>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</si>
  <si>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</si>
  <si>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</si>
  <si>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</si>
  <si>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</si>
  <si>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</si>
  <si>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</si>
  <si>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</si>
  <si>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</si>
  <si>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</si>
  <si>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</si>
  <si>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</si>
  <si>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2130201</t>
  </si>
  <si>
    <t>行政运行</t>
  </si>
  <si>
    <t>车运辆行维护费</t>
  </si>
  <si>
    <t>津补贴（绩效工资）</t>
  </si>
  <si>
    <t>基本工资</t>
  </si>
  <si>
    <t>教育经费</t>
  </si>
  <si>
    <t>工会经费</t>
  </si>
  <si>
    <t>公车补贴</t>
  </si>
  <si>
    <t>福利费</t>
  </si>
  <si>
    <t>遗属补助</t>
  </si>
  <si>
    <t>住房公积金</t>
  </si>
  <si>
    <t>社会保障缴费</t>
  </si>
  <si>
    <t>其他社会保障缴费</t>
  </si>
  <si>
    <t>人员公用经费</t>
  </si>
  <si>
    <t>离休费</t>
  </si>
  <si>
    <t>2130204</t>
  </si>
  <si>
    <t>事业机构</t>
  </si>
  <si>
    <t>退休费</t>
  </si>
  <si>
    <t>2130104</t>
  </si>
  <si>
    <t>事业运行</t>
  </si>
  <si>
    <t>文明奖</t>
  </si>
  <si>
    <t>绩效工资</t>
  </si>
  <si>
    <t>2090101</t>
  </si>
  <si>
    <t>基本养老金</t>
  </si>
  <si>
    <t>2090102</t>
  </si>
  <si>
    <t>医疗补助金</t>
  </si>
  <si>
    <t>省级文明奖金</t>
  </si>
  <si>
    <t>2210201</t>
  </si>
  <si>
    <t>奖金</t>
  </si>
  <si>
    <t>退休人员文明奖</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</si>
  <si>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</si>
  <si>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</si>
  <si>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</si>
  <si>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</si>
  <si>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</si>
  <si>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</si>
  <si>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</si>
  <si>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</si>
  <si>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</si>
  <si>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</si>
  <si>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</si>
  <si>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</si>
  <si>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</si>
  <si>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</si>
  <si>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</si>
  <si>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</si>
  <si>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</si>
  <si>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</si>
  <si>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</si>
  <si>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</si>
  <si>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</si>
  <si>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</si>
  <si>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</si>
  <si>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</si>
  <si>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</si>
  <si>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</si>
  <si>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</si>
  <si>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</si>
  <si>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</si>
  <si>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</si>
  <si>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</si>
  <si>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</si>
  <si>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</si>
  <si>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</si>
  <si>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</si>
  <si>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</si>
  <si>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</si>
  <si>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</si>
  <si>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</si>
  <si>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</si>
  <si>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</si>
  <si>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</si>
  <si>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  （功能科目）</t>
  </si>
  <si>
    <t>总计</t>
  </si>
  <si>
    <t>其他</t>
  </si>
  <si>
    <t>类</t>
  </si>
  <si>
    <t>款</t>
  </si>
  <si>
    <t>项</t>
  </si>
  <si>
    <t>公用经费</t>
  </si>
  <si>
    <t>对个人和家庭的补助</t>
  </si>
  <si>
    <t>基本建设支出</t>
  </si>
  <si>
    <t>213</t>
  </si>
  <si>
    <t>02</t>
  </si>
  <si>
    <t>01</t>
  </si>
  <si>
    <t>04</t>
  </si>
  <si>
    <t>209</t>
  </si>
  <si>
    <t>221</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</si>
  <si>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</si>
  <si>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</si>
  <si>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</si>
  <si>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</si>
  <si>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</si>
  <si>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</si>
  <si>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</si>
  <si>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</si>
  <si>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</si>
  <si>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</si>
  <si>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 xml:space="preserve">         抚恤金</t>
  </si>
  <si>
    <t>06</t>
  </si>
  <si>
    <t>伙食补助费</t>
  </si>
  <si>
    <t>05</t>
  </si>
  <si>
    <t xml:space="preserve">         生活补助</t>
  </si>
  <si>
    <t>07</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</si>
  <si>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</si>
  <si>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</si>
  <si>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</si>
  <si>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</si>
  <si>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</si>
  <si>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</si>
  <si>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</si>
  <si>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</si>
  <si>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</si>
  <si>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</si>
  <si>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</si>
  <si>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</si>
  <si>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</si>
  <si>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</si>
  <si>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</si>
  <si>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</si>
  <si>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</si>
  <si>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</si>
  <si>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</si>
  <si>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</si>
  <si>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</si>
  <si>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</si>
  <si>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</si>
  <si>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</si>
  <si>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</si>
  <si>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</si>
  <si>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</si>
  <si>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</si>
  <si>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</si>
  <si>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</si>
  <si>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</si>
  <si>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</si>
  <si>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</si>
  <si>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</si>
  <si>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</si>
  <si>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</si>
  <si>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</si>
  <si>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</si>
  <si>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</si>
  <si>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</si>
  <si>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</si>
  <si>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</si>
  <si>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</si>
  <si>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</si>
  <si>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</si>
  <si>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</si>
  <si>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</si>
  <si>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</si>
  <si>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</si>
  <si>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30000</t>
  </si>
  <si>
    <t>政府性基金预算支出情况表</t>
  </si>
  <si>
    <t>功能科目</t>
  </si>
  <si>
    <t>运转类</t>
  </si>
  <si>
    <t>注：2019年我单位专项经费预算收支为100万元，本表不含专项经费。</t>
    <phoneticPr fontId="27" type="noConversion"/>
  </si>
  <si>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</si>
  <si>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</si>
  <si>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</si>
  <si>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</si>
  <si>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</si>
  <si>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</si>
  <si>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</si>
  <si>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</si>
  <si>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</si>
  <si>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</si>
  <si>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</si>
  <si>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</si>
  <si>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</si>
  <si>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</si>
  <si>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</si>
  <si>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</si>
  <si>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</si>
  <si>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</si>
  <si>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23318</t>
  </si>
  <si>
    <t>30228</t>
  </si>
  <si>
    <t>工会经费（机关）</t>
  </si>
  <si>
    <t>21200</t>
  </si>
  <si>
    <t>30239</t>
  </si>
  <si>
    <t>其他交通费用（机关）</t>
  </si>
  <si>
    <t>129600</t>
  </si>
  <si>
    <t>30101</t>
  </si>
  <si>
    <t>基本工资（机关）</t>
  </si>
  <si>
    <t>50101</t>
  </si>
  <si>
    <t>工资奖金津补贴</t>
  </si>
  <si>
    <t>771744</t>
  </si>
  <si>
    <t>30241</t>
  </si>
  <si>
    <t>教育经费（机关）</t>
  </si>
  <si>
    <t>15900</t>
  </si>
  <si>
    <t>30102</t>
  </si>
  <si>
    <t>288240</t>
  </si>
  <si>
    <t>物业补贴（行政）</t>
  </si>
  <si>
    <t>37200</t>
  </si>
  <si>
    <t>通信补贴（行政）</t>
  </si>
  <si>
    <t>24120</t>
  </si>
  <si>
    <t>30301</t>
  </si>
  <si>
    <t>离休费（机关）</t>
  </si>
  <si>
    <t>50905</t>
  </si>
  <si>
    <t>离退休费</t>
  </si>
  <si>
    <t>68808</t>
  </si>
  <si>
    <t>30112</t>
  </si>
  <si>
    <t>工伤保险（机关）</t>
  </si>
  <si>
    <t>50102</t>
  </si>
  <si>
    <t>2100</t>
  </si>
  <si>
    <t>生育保险（机关）</t>
  </si>
  <si>
    <t>3180</t>
  </si>
  <si>
    <t>30201</t>
  </si>
  <si>
    <t>办公费（机关）</t>
  </si>
  <si>
    <t>42500</t>
  </si>
  <si>
    <t>30108</t>
  </si>
  <si>
    <t>机关事业单位基本养老保险缴费（机关）</t>
  </si>
  <si>
    <t>211998</t>
  </si>
  <si>
    <t>30110</t>
  </si>
  <si>
    <t>城镇职工基本医疗保险缴费（机关）</t>
  </si>
  <si>
    <t>84799</t>
  </si>
  <si>
    <t>30305</t>
  </si>
  <si>
    <t>生活补助</t>
  </si>
  <si>
    <t>50901</t>
  </si>
  <si>
    <t>社会福利和救助</t>
  </si>
  <si>
    <t>21432</t>
  </si>
  <si>
    <t>30113</t>
  </si>
  <si>
    <t>住房公积金（机关）</t>
  </si>
  <si>
    <t>50103</t>
  </si>
  <si>
    <t>否</t>
  </si>
  <si>
    <t>127200</t>
  </si>
  <si>
    <t>30303</t>
  </si>
  <si>
    <t>退休费（机关）</t>
  </si>
  <si>
    <t>93600</t>
  </si>
  <si>
    <t>269628</t>
  </si>
  <si>
    <t>物业补贴（事业）</t>
  </si>
  <si>
    <t>50501</t>
  </si>
  <si>
    <t>27800</t>
  </si>
  <si>
    <t>福利费（事业）</t>
  </si>
  <si>
    <t>50502</t>
  </si>
  <si>
    <t>15640</t>
  </si>
  <si>
    <t>工会经费（事业）</t>
  </si>
  <si>
    <t>14219</t>
  </si>
  <si>
    <t>基本工资（事业）</t>
  </si>
  <si>
    <t>441276</t>
  </si>
  <si>
    <t>30103</t>
  </si>
  <si>
    <t>文明奖（事业）</t>
  </si>
  <si>
    <t>115200</t>
  </si>
  <si>
    <t>教育经费（事业）</t>
  </si>
  <si>
    <t>10664</t>
  </si>
  <si>
    <t>工伤保险（事业）</t>
  </si>
  <si>
    <t>4388</t>
  </si>
  <si>
    <t>失业保险（事业）</t>
  </si>
  <si>
    <t>4977</t>
  </si>
  <si>
    <t>生育保险（事业）</t>
  </si>
  <si>
    <t>2132</t>
  </si>
  <si>
    <t>办公费（事业）</t>
  </si>
  <si>
    <t>32500</t>
  </si>
  <si>
    <t>机关事业单位基本养老保险缴费（事业）</t>
  </si>
  <si>
    <t>142181</t>
  </si>
  <si>
    <t>城镇职工基本医疗保险缴费（事业）</t>
  </si>
  <si>
    <t>56872</t>
  </si>
  <si>
    <t>30304</t>
  </si>
  <si>
    <t>退休费（事业）</t>
  </si>
  <si>
    <t>21600</t>
  </si>
  <si>
    <t>住房公积金（事业）</t>
  </si>
  <si>
    <t>85308</t>
  </si>
  <si>
    <t>12768</t>
  </si>
  <si>
    <t>11607</t>
  </si>
  <si>
    <t>365772</t>
  </si>
  <si>
    <t>79200</t>
  </si>
  <si>
    <t>8706</t>
  </si>
  <si>
    <t>基础性绩效工资</t>
  </si>
  <si>
    <t>150217</t>
  </si>
  <si>
    <t>奖励性绩效工资</t>
  </si>
  <si>
    <t>64379</t>
  </si>
  <si>
    <t>23280</t>
  </si>
  <si>
    <t>2300</t>
  </si>
  <si>
    <t>4063</t>
  </si>
  <si>
    <t>1739</t>
  </si>
  <si>
    <t>27500</t>
  </si>
  <si>
    <t>116074</t>
  </si>
  <si>
    <t>46430</t>
  </si>
  <si>
    <t>36000</t>
  </si>
  <si>
    <t>69644</t>
  </si>
  <si>
    <t>148507</t>
  </si>
  <si>
    <t>59402</t>
  </si>
  <si>
    <t>14852</t>
  </si>
  <si>
    <t>11138</t>
  </si>
  <si>
    <t>16335</t>
  </si>
  <si>
    <t>477708</t>
  </si>
  <si>
    <t>185388</t>
  </si>
  <si>
    <t>79452</t>
  </si>
  <si>
    <t>27600</t>
  </si>
  <si>
    <t>1910</t>
  </si>
  <si>
    <t>5197</t>
  </si>
  <si>
    <t>2228</t>
  </si>
  <si>
    <t>89106</t>
  </si>
  <si>
    <t>2619</t>
  </si>
  <si>
    <t>873</t>
  </si>
  <si>
    <t>1746</t>
  </si>
  <si>
    <t>3840</t>
  </si>
  <si>
    <t>1280</t>
  </si>
  <si>
    <t>2560</t>
  </si>
  <si>
    <t>3492</t>
  </si>
  <si>
    <t>1164</t>
  </si>
  <si>
    <t>2328</t>
  </si>
  <si>
    <t>117720</t>
  </si>
  <si>
    <t>39240</t>
  </si>
  <si>
    <t>78480</t>
  </si>
  <si>
    <t>39792</t>
  </si>
  <si>
    <t>13264</t>
  </si>
  <si>
    <t>26528</t>
  </si>
  <si>
    <t>17052</t>
  </si>
  <si>
    <t>5684</t>
  </si>
  <si>
    <t>11368</t>
  </si>
  <si>
    <t>6480</t>
  </si>
  <si>
    <t>2160</t>
  </si>
  <si>
    <t>4320</t>
  </si>
  <si>
    <t>698</t>
  </si>
  <si>
    <t>233</t>
  </si>
  <si>
    <t>465</t>
  </si>
  <si>
    <t>1222</t>
  </si>
  <si>
    <t>407</t>
  </si>
  <si>
    <t>815</t>
  </si>
  <si>
    <t>524</t>
  </si>
  <si>
    <t>175</t>
  </si>
  <si>
    <t>349</t>
  </si>
  <si>
    <t>9900</t>
  </si>
  <si>
    <t>3300</t>
  </si>
  <si>
    <t>6600</t>
  </si>
  <si>
    <t>34913</t>
  </si>
  <si>
    <t>11638</t>
  </si>
  <si>
    <t>23275</t>
  </si>
  <si>
    <t>13965</t>
  </si>
  <si>
    <t>4655</t>
  </si>
  <si>
    <t>9310</t>
  </si>
  <si>
    <t>13536</t>
  </si>
  <si>
    <t>4512</t>
  </si>
  <si>
    <t>9024</t>
  </si>
  <si>
    <t>20948</t>
  </si>
  <si>
    <t>6983</t>
  </si>
  <si>
    <t>公务用车运行维护费（事业）</t>
  </si>
  <si>
    <t>90000</t>
  </si>
  <si>
    <t>62578</t>
  </si>
  <si>
    <t>56889</t>
  </si>
  <si>
    <t>1823772</t>
  </si>
  <si>
    <t>410400</t>
  </si>
  <si>
    <t>42666</t>
  </si>
  <si>
    <t>714564</t>
  </si>
  <si>
    <t>306240</t>
  </si>
  <si>
    <t>120480</t>
  </si>
  <si>
    <t>5689.15</t>
  </si>
  <si>
    <t>19907</t>
  </si>
  <si>
    <t>8530</t>
  </si>
  <si>
    <t>151500</t>
  </si>
  <si>
    <t>568911</t>
  </si>
  <si>
    <t>227559</t>
  </si>
  <si>
    <t>216000</t>
  </si>
  <si>
    <t>27072</t>
  </si>
  <si>
    <t>341346</t>
  </si>
  <si>
    <t>4959</t>
  </si>
  <si>
    <t>1653</t>
  </si>
  <si>
    <t>3306</t>
  </si>
  <si>
    <t>4508</t>
  </si>
  <si>
    <t>1502</t>
  </si>
  <si>
    <t>3006</t>
  </si>
  <si>
    <t>145572</t>
  </si>
  <si>
    <t>48524</t>
  </si>
  <si>
    <t>97048</t>
  </si>
  <si>
    <t>28800</t>
  </si>
  <si>
    <t>9600</t>
  </si>
  <si>
    <t>19200</t>
  </si>
  <si>
    <t>3381</t>
  </si>
  <si>
    <t>1127</t>
  </si>
  <si>
    <t>2254</t>
  </si>
  <si>
    <t>55894</t>
  </si>
  <si>
    <t>18631</t>
  </si>
  <si>
    <t>37263</t>
  </si>
  <si>
    <t>23954</t>
  </si>
  <si>
    <t>7984</t>
  </si>
  <si>
    <t>15970</t>
  </si>
  <si>
    <t>8880</t>
  </si>
  <si>
    <t>2960</t>
  </si>
  <si>
    <t>5920</t>
  </si>
  <si>
    <t>1577</t>
  </si>
  <si>
    <t>526</t>
  </si>
  <si>
    <t>1051</t>
  </si>
  <si>
    <t>676</t>
  </si>
  <si>
    <t>225</t>
  </si>
  <si>
    <t>451</t>
  </si>
  <si>
    <t>6300</t>
  </si>
  <si>
    <t>4200</t>
  </si>
  <si>
    <t>45083</t>
  </si>
  <si>
    <t>15028</t>
  </si>
  <si>
    <t>30055</t>
  </si>
  <si>
    <t>18032</t>
  </si>
  <si>
    <t>6011</t>
  </si>
  <si>
    <t>12021</t>
  </si>
  <si>
    <t>7200</t>
  </si>
  <si>
    <t>2400</t>
  </si>
  <si>
    <t>4800</t>
  </si>
  <si>
    <t>27051</t>
  </si>
  <si>
    <t>9017</t>
  </si>
  <si>
    <t>18034</t>
  </si>
  <si>
    <t>47997</t>
  </si>
  <si>
    <t>43637</t>
  </si>
  <si>
    <t>1363092</t>
  </si>
  <si>
    <t>316800</t>
  </si>
  <si>
    <t>32729</t>
  </si>
  <si>
    <t>818712</t>
  </si>
  <si>
    <t>8152</t>
  </si>
  <si>
    <t>15275</t>
  </si>
  <si>
    <t>6545</t>
  </si>
  <si>
    <t>110000</t>
  </si>
  <si>
    <t>436360</t>
  </si>
  <si>
    <t>174541</t>
  </si>
  <si>
    <t>261817</t>
  </si>
  <si>
    <t>4555</t>
  </si>
  <si>
    <t>1518</t>
  </si>
  <si>
    <t>3037</t>
  </si>
  <si>
    <t>4141</t>
  </si>
  <si>
    <t>1380</t>
  </si>
  <si>
    <t>2761</t>
  </si>
  <si>
    <t>132264</t>
  </si>
  <si>
    <t>44088</t>
  </si>
  <si>
    <t>88176</t>
  </si>
  <si>
    <t>3106</t>
  </si>
  <si>
    <t>1035</t>
  </si>
  <si>
    <t>2071</t>
  </si>
  <si>
    <t>74832</t>
  </si>
  <si>
    <t>24944</t>
  </si>
  <si>
    <t>49888</t>
  </si>
  <si>
    <t>8400</t>
  </si>
  <si>
    <t>2800</t>
  </si>
  <si>
    <t>5600</t>
  </si>
  <si>
    <t>769</t>
  </si>
  <si>
    <t>256</t>
  </si>
  <si>
    <t>513</t>
  </si>
  <si>
    <t>1449</t>
  </si>
  <si>
    <t>483</t>
  </si>
  <si>
    <t>966</t>
  </si>
  <si>
    <t>621</t>
  </si>
  <si>
    <t>207</t>
  </si>
  <si>
    <t>414</t>
  </si>
  <si>
    <t>8300</t>
  </si>
  <si>
    <t>2767</t>
  </si>
  <si>
    <t>5533</t>
  </si>
  <si>
    <t>41419</t>
  </si>
  <si>
    <t>13806</t>
  </si>
  <si>
    <t>27613</t>
  </si>
  <si>
    <t>16567</t>
  </si>
  <si>
    <t>5522</t>
  </si>
  <si>
    <t>11045</t>
  </si>
  <si>
    <t>24851</t>
  </si>
  <si>
    <t>8283</t>
  </si>
  <si>
    <t>16568</t>
  </si>
  <si>
    <t>8525</t>
  </si>
  <si>
    <t>7753</t>
  </si>
  <si>
    <t>249540</t>
  </si>
  <si>
    <t>5814</t>
  </si>
  <si>
    <t>96617</t>
  </si>
  <si>
    <t>41407</t>
  </si>
  <si>
    <t>2641.38</t>
  </si>
  <si>
    <t>2714</t>
  </si>
  <si>
    <t>1163</t>
  </si>
  <si>
    <t>15000</t>
  </si>
  <si>
    <t>77512</t>
  </si>
  <si>
    <t>31004</t>
  </si>
  <si>
    <t>46508</t>
  </si>
  <si>
    <t>8171</t>
  </si>
  <si>
    <t>2724</t>
  </si>
  <si>
    <t>5447</t>
  </si>
  <si>
    <t>7430</t>
  </si>
  <si>
    <t>2477</t>
  </si>
  <si>
    <t>4953</t>
  </si>
  <si>
    <t>241848</t>
  </si>
  <si>
    <t>80616</t>
  </si>
  <si>
    <t>161232</t>
  </si>
  <si>
    <t>50400</t>
  </si>
  <si>
    <t>16800</t>
  </si>
  <si>
    <t>33600</t>
  </si>
  <si>
    <t>5571</t>
  </si>
  <si>
    <t>1857</t>
  </si>
  <si>
    <t>3714</t>
  </si>
  <si>
    <t>129612</t>
  </si>
  <si>
    <t>43204</t>
  </si>
  <si>
    <t>86408</t>
  </si>
  <si>
    <t>14880</t>
  </si>
  <si>
    <t>4960</t>
  </si>
  <si>
    <t>9920</t>
  </si>
  <si>
    <t>743</t>
  </si>
  <si>
    <t>248</t>
  </si>
  <si>
    <t>495</t>
  </si>
  <si>
    <t>2600</t>
  </si>
  <si>
    <t>867</t>
  </si>
  <si>
    <t>1733</t>
  </si>
  <si>
    <t>1114</t>
  </si>
  <si>
    <t>371</t>
  </si>
  <si>
    <t>14000</t>
  </si>
  <si>
    <t>4667</t>
  </si>
  <si>
    <t>9333</t>
  </si>
  <si>
    <t>74290</t>
  </si>
  <si>
    <t>24763</t>
  </si>
  <si>
    <t>49527</t>
  </si>
  <si>
    <t>29717</t>
  </si>
  <si>
    <t>9906</t>
  </si>
  <si>
    <t>19811</t>
  </si>
  <si>
    <t>44575</t>
  </si>
  <si>
    <t>14858</t>
  </si>
  <si>
    <t>12807</t>
  </si>
  <si>
    <t>11644</t>
  </si>
  <si>
    <t>373896</t>
  </si>
  <si>
    <t>72000</t>
  </si>
  <si>
    <t>8732</t>
  </si>
  <si>
    <t>145808</t>
  </si>
  <si>
    <t>62488</t>
  </si>
  <si>
    <t>1200</t>
  </si>
  <si>
    <t>4076</t>
  </si>
  <si>
    <t>1745</t>
  </si>
  <si>
    <t>25000</t>
  </si>
  <si>
    <t>116437</t>
  </si>
  <si>
    <t>46575</t>
  </si>
  <si>
    <t>69862</t>
  </si>
  <si>
    <t>11573</t>
  </si>
  <si>
    <t>10520</t>
  </si>
  <si>
    <t>336252</t>
  </si>
  <si>
    <t>7891</t>
  </si>
  <si>
    <t>132860</t>
  </si>
  <si>
    <t>56932</t>
  </si>
  <si>
    <t>21100</t>
  </si>
  <si>
    <t>1100</t>
  </si>
  <si>
    <t>3681</t>
  </si>
  <si>
    <t>1578</t>
  </si>
  <si>
    <t>25600</t>
  </si>
  <si>
    <t>105208</t>
  </si>
  <si>
    <t>42082</t>
  </si>
  <si>
    <t>14400</t>
  </si>
  <si>
    <t>63126</t>
  </si>
  <si>
    <t>6224</t>
  </si>
  <si>
    <t>5659</t>
  </si>
  <si>
    <t>174432</t>
  </si>
  <si>
    <t>43200</t>
  </si>
  <si>
    <t>4244</t>
  </si>
  <si>
    <t>32555</t>
  </si>
  <si>
    <t>75961</t>
  </si>
  <si>
    <t>12200</t>
  </si>
  <si>
    <t>500</t>
  </si>
  <si>
    <t>1980</t>
  </si>
  <si>
    <t>848</t>
  </si>
  <si>
    <t>12500</t>
  </si>
  <si>
    <t>56589</t>
  </si>
  <si>
    <t>22634</t>
  </si>
  <si>
    <t>33953</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</si>
</sst>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宋体"/>
      <charset val="134"/>
      <scheme val="minor"/>
    </font>
    <font>
      <sz val="24"/>
      <color rgb="FF000000"/>
      <name val="黑体"/>
      <charset val="134"/>
    </font>
    <font>
      <sz val="14"/>
      <color rgb="FF000000"/>
      <name val="宋体"/>
      <charset val="134"/>
    </font>
    <font>
      <sz val="17"/>
      <color rgb="FF000000"/>
      <name val="宋体"/>
      <charset val="134"/>
    </font>
    <font>
      <sz val="14"/>
      <color rgb="FF000000"/>
      <name val="微软雅黑"/>
      <charset val="134"/>
    </font>
    <font>
      <sz val="27"/>
      <color rgb="FF000000"/>
      <name val="微软雅黑"/>
      <charset val="134"/>
    </font>
    <font>
      <sz val="17"/>
      <color rgb="FF000000"/>
      <name val="微软雅黑"/>
      <charset val="134"/>
    </font>
    <font>
      <sz val="17"/>
      <color rgb="FF000000"/>
      <name val="新宋体"/>
      <charset val="134"/>
    </font>
    <font>
      <sz val="12"/>
      <color rgb="FF000000"/>
      <name val="新宋体"/>
      <charset val="134"/>
    </font>
    <font>
      <sz val="15"/>
      <color rgb="FF000000"/>
      <name val="微软雅黑"/>
      <charset val="134"/>
    </font>
    <font>
      <sz val="18"/>
      <color rgb="FF000000"/>
      <name val="宋体"/>
      <charset val="134"/>
    </font>
    <font>
      <sz val="15"/>
      <color rgb="FF000000"/>
      <name val="宋体"/>
      <charset val="134"/>
    </font>
    <font>
      <sz val="20"/>
      <color rgb="FF000000"/>
      <name val="黑体"/>
      <charset val="134"/>
    </font>
    <font>
      <sz val="20"/>
      <color rgb="FF000000"/>
      <name val="宋体"/>
      <charset val="134"/>
    </font>
    <font>
      <sz val="11"/>
      <color rgb="FF000000"/>
      <name val="宋体"/>
      <charset val="134"/>
    </font>
    <font>
      <sz val="11"/>
      <color rgb="FF000000"/>
      <name val="微软雅黑"/>
      <charset val="134"/>
    </font>
    <font>
      <b/>
      <sz val="27"/>
      <color rgb="FF000000"/>
      <name val="宋体"/>
      <charset val="134"/>
    </font>
    <font>
      <sz val="11"/>
      <color rgb="FF000000"/>
      <name val="黑体"/>
      <charset val="134"/>
    </font>
    <font>
      <sz val="18"/>
      <color rgb="FF000000"/>
      <name val="黑体"/>
      <charset val="134"/>
    </font>
    <font>
      <sz val="14"/>
      <color rgb="FF000000"/>
      <name val="黑体"/>
      <charset val="134"/>
    </font>
    <font>
      <b/>
      <sz val="18"/>
      <color rgb="FF000000"/>
      <name val="黑体"/>
      <charset val="134"/>
    </font>
    <font>
      <sz val="12"/>
      <color theme="1"/>
      <name val="新宋体"/>
      <charset val="134"/>
    </font>
    <font>
      <sz val="16"/>
      <color theme="1"/>
      <name val="新宋体"/>
      <charset val="134"/>
    </font>
    <font>
      <sz val="14"/>
      <color rgb="FF000000"/>
      <name val="新宋体"/>
      <charset val="134"/>
    </font>
    <font>
      <sz val="16"/>
      <color rgb="FF000000"/>
      <name val="新宋体"/>
      <charset val="134"/>
    </font>
    <font>
      <b/>
      <sz val="12"/>
      <color rgb="FF000000"/>
      <name val="黑体"/>
      <charset val="134"/>
    </font>
    <font>
      <sz val="12"/>
      <color rgb="FF000000"/>
      <name val="黑体"/>
      <charset val="134"/>
    </font>
    <font>
      <sz val="9"/>
      <name val="宋体"/>
      <charset val="134"/>
      <scheme val="minor"/>
    </font>
    <font>
      <sz val="14"/>
      <color rgb="FF000000"/>
      <name val="黑体"/>
      <family val="3"/>
      <charset val="134"/>
    </font>
    <font>
      <sz val="9"/>
      <name val="宋体"/>
      <family val="3"/>
      <charset val="134"/>
      <scheme val="minor"/>
    </font>
    <font>
      <sz val="11"/>
      <color rgb="FF000000"/>
      <name val="黑体"/>
      <family val="3"/>
      <charset val="134"/>
    </font>
    <font>
      <sz val="24"/>
      <color rgb="FF000000"/>
      <name val="黑体"/>
      <family val="3"/>
      <charset val="134"/>
    </font>
  </fonts>
  <fills count="6">
    <fill>
      <patternFill patternType="none"/>
    </fill>
    <fill>
      <patternFill patternType="gray125"/>
    </fill>
    <fill>
      <patternFill patternType="solid">
        <fgColor rgb="FFFFFFFF"/>
        <bgColor indexed="64"/>
      </patternFill>
    </fill>
    <fill>
      <patternFill patternType="solid">
        <fgColor rgb="FFC0C0FF"/>
        <bgColor indexed="64"/>
      </patternFill>
    </fill>
    <fill>
      <patternFill patternType="solid">
        <fgColor rgb="FFC0C0FF"/>
      </patternFill>
    </fill>
    <fill>
      <patternFill patternType="solid">
        <fgColor rgb="FFFFFFC0"/>
      </patternFill>
    </fill>
  </fills>
  <borders count="17">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3" fontId="2"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7" xfId="0" applyFont="1" applyBorder="1" applyAlignment="1">
      <alignment horizontal="left" vertical="center" wrapText="1"/>
    </xf>
    <xf numFmtId="0" fontId="6" fillId="0" borderId="1" xfId="0" applyFont="1" applyBorder="1" applyAlignment="1">
      <alignment horizontal="left" vertical="center" wrapText="1"/>
    </xf>
    <xf numFmtId="1" fontId="6" fillId="0" borderId="5" xfId="0" applyNumberFormat="1" applyFont="1" applyBorder="1" applyAlignment="1">
      <alignment horizontal="center" vertical="center" wrapText="1"/>
    </xf>
    <xf numFmtId="3" fontId="8" fillId="0" borderId="5" xfId="0" applyNumberFormat="1" applyFont="1" applyBorder="1" applyAlignment="1">
      <alignment horizontal="right" vertical="center" wrapText="1"/>
    </xf>
    <xf numFmtId="0" fontId="9" fillId="2" borderId="5" xfId="0" applyFont="1" applyFill="1" applyBorder="1" applyAlignment="1">
      <alignment horizontal="left" vertical="center" wrapText="1"/>
    </xf>
    <xf numFmtId="0" fontId="3" fillId="0" borderId="5" xfId="0" applyFont="1" applyBorder="1" applyAlignment="1">
      <alignment horizontal="righ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2" fontId="2" fillId="0" borderId="5" xfId="0" applyNumberFormat="1" applyFont="1" applyBorder="1" applyAlignment="1">
      <alignment horizontal="right" vertical="center" wrapText="1"/>
    </xf>
    <xf numFmtId="0" fontId="2" fillId="0" borderId="5" xfId="0" applyFont="1" applyBorder="1" applyAlignment="1">
      <alignment horizontal="left" vertical="center" wrapText="1"/>
    </xf>
    <xf numFmtId="1" fontId="2" fillId="0" borderId="5" xfId="0" applyNumberFormat="1" applyFont="1" applyBorder="1" applyAlignment="1">
      <alignment horizontal="left" vertical="center" wrapText="1"/>
    </xf>
    <xf numFmtId="3" fontId="2" fillId="0" borderId="5" xfId="0" applyNumberFormat="1" applyFont="1" applyBorder="1" applyAlignment="1">
      <alignment horizontal="right" vertical="center" wrapText="1"/>
    </xf>
    <xf numFmtId="1" fontId="2" fillId="2" borderId="5" xfId="0" applyNumberFormat="1" applyFont="1" applyFill="1" applyBorder="1" applyAlignment="1">
      <alignment horizontal="left" vertical="center" wrapText="1"/>
    </xf>
    <xf numFmtId="0" fontId="2" fillId="2" borderId="5" xfId="0" applyFont="1" applyFill="1" applyBorder="1" applyAlignment="1">
      <alignment horizontal="left" vertical="center" wrapText="1"/>
    </xf>
    <xf numFmtId="3" fontId="2" fillId="2" borderId="5" xfId="0" applyNumberFormat="1" applyFont="1" applyFill="1" applyBorder="1" applyAlignment="1">
      <alignment horizontal="right" vertical="center" wrapText="1"/>
    </xf>
    <xf numFmtId="0" fontId="10" fillId="0" borderId="6" xfId="0" applyFont="1" applyBorder="1" applyAlignment="1">
      <alignment horizontal="left" vertical="center" wrapText="1"/>
    </xf>
    <xf numFmtId="0" fontId="11" fillId="0" borderId="6" xfId="0" applyFont="1" applyBorder="1" applyAlignment="1">
      <alignment horizontal="left" vertical="center" wrapText="1"/>
    </xf>
    <xf numFmtId="0" fontId="0" fillId="0" borderId="0" xfId="0" applyFont="1">
      <alignment vertical="center"/>
    </xf>
    <xf numFmtId="4" fontId="14" fillId="0" borderId="1" xfId="0" applyNumberFormat="1" applyFont="1" applyBorder="1" applyAlignment="1">
      <alignment horizontal="left" vertical="center" wrapText="1"/>
    </xf>
    <xf numFmtId="0" fontId="14" fillId="0" borderId="5" xfId="0" applyFont="1" applyBorder="1" applyAlignment="1">
      <alignment horizontal="center" vertical="center" wrapText="1"/>
    </xf>
    <xf numFmtId="3" fontId="8" fillId="2" borderId="5" xfId="0" applyNumberFormat="1" applyFont="1" applyFill="1" applyBorder="1" applyAlignment="1">
      <alignment horizontal="right" vertical="center" wrapText="1"/>
    </xf>
    <xf numFmtId="3" fontId="14" fillId="0" borderId="5" xfId="0" applyNumberFormat="1" applyFont="1" applyBorder="1" applyAlignment="1">
      <alignment horizontal="center" vertical="center" wrapText="1"/>
    </xf>
    <xf numFmtId="0" fontId="14" fillId="0" borderId="5" xfId="0" applyFont="1" applyBorder="1" applyAlignment="1">
      <alignment horizontal="left" vertical="center" wrapText="1"/>
    </xf>
    <xf numFmtId="0" fontId="15" fillId="2" borderId="5" xfId="0" applyFont="1" applyFill="1" applyBorder="1" applyAlignment="1">
      <alignment horizontal="left" vertical="center" wrapText="1"/>
    </xf>
    <xf numFmtId="3" fontId="15" fillId="2" borderId="5" xfId="0" applyNumberFormat="1" applyFont="1" applyFill="1" applyBorder="1" applyAlignment="1">
      <alignment horizontal="right" vertical="center" wrapText="1"/>
    </xf>
    <xf numFmtId="0" fontId="15" fillId="2" borderId="5" xfId="0" applyFont="1" applyFill="1" applyBorder="1" applyAlignment="1">
      <alignment horizontal="right" vertical="center" wrapText="1"/>
    </xf>
    <xf numFmtId="4" fontId="14" fillId="0" borderId="1" xfId="0" applyNumberFormat="1" applyFont="1" applyBorder="1" applyAlignment="1">
      <alignment horizontal="center" vertical="center" wrapText="1"/>
    </xf>
    <xf numFmtId="0" fontId="14" fillId="0" borderId="1" xfId="0" applyFont="1" applyBorder="1" applyAlignment="1">
      <alignment horizontal="right" vertical="center" wrapText="1"/>
    </xf>
    <xf numFmtId="4" fontId="14" fillId="0" borderId="6" xfId="0" applyNumberFormat="1" applyFont="1" applyBorder="1" applyAlignment="1">
      <alignment horizontal="left" vertical="center" wrapText="1"/>
    </xf>
    <xf numFmtId="4" fontId="2" fillId="0" borderId="0" xfId="0" applyNumberFormat="1" applyFont="1" applyAlignment="1">
      <alignment horizontal="left" wrapText="1"/>
    </xf>
    <xf numFmtId="4" fontId="3" fillId="0" borderId="0" xfId="0" applyNumberFormat="1" applyFont="1" applyAlignment="1">
      <alignment horizontal="left" vertical="center" wrapText="1"/>
    </xf>
    <xf numFmtId="4" fontId="2" fillId="0" borderId="1" xfId="0" applyNumberFormat="1" applyFont="1" applyBorder="1" applyAlignment="1">
      <alignment horizontal="left" vertical="center" wrapText="1"/>
    </xf>
    <xf numFmtId="4" fontId="2" fillId="0" borderId="7" xfId="0" applyNumberFormat="1" applyFont="1" applyBorder="1" applyAlignment="1">
      <alignment horizontal="left" wrapText="1"/>
    </xf>
    <xf numFmtId="4" fontId="2" fillId="0" borderId="5" xfId="0" applyNumberFormat="1" applyFont="1" applyBorder="1" applyAlignment="1">
      <alignment horizontal="left" vertical="center" wrapText="1"/>
    </xf>
    <xf numFmtId="4" fontId="2" fillId="0" borderId="5" xfId="0" applyNumberFormat="1" applyFont="1" applyBorder="1" applyAlignment="1">
      <alignment horizontal="right" vertical="center" wrapText="1"/>
    </xf>
    <xf numFmtId="4" fontId="2" fillId="0" borderId="5" xfId="0" applyNumberFormat="1" applyFont="1" applyBorder="1" applyAlignment="1">
      <alignment horizontal="right" wrapText="1"/>
    </xf>
    <xf numFmtId="0" fontId="2" fillId="0" borderId="7" xfId="0" applyFont="1" applyBorder="1" applyAlignment="1">
      <alignment horizontal="left" wrapText="1"/>
    </xf>
    <xf numFmtId="0" fontId="2" fillId="0" borderId="5" xfId="0" applyFont="1" applyBorder="1" applyAlignment="1">
      <alignment horizontal="right" vertical="center" wrapText="1"/>
    </xf>
    <xf numFmtId="4" fontId="11" fillId="0" borderId="5" xfId="0" applyNumberFormat="1" applyFont="1" applyBorder="1" applyAlignment="1">
      <alignment horizontal="left" vertical="center" wrapText="1"/>
    </xf>
    <xf numFmtId="4" fontId="3" fillId="0" borderId="5" xfId="0" applyNumberFormat="1" applyFont="1" applyBorder="1" applyAlignment="1">
      <alignment horizontal="left" vertical="center" wrapText="1"/>
    </xf>
    <xf numFmtId="4" fontId="11" fillId="0" borderId="5" xfId="0" applyNumberFormat="1" applyFont="1" applyBorder="1" applyAlignment="1">
      <alignment horizontal="left" wrapText="1"/>
    </xf>
    <xf numFmtId="4" fontId="2" fillId="0" borderId="5" xfId="0" applyNumberFormat="1" applyFont="1" applyBorder="1" applyAlignment="1">
      <alignment horizontal="left" wrapText="1"/>
    </xf>
    <xf numFmtId="4" fontId="3" fillId="0" borderId="7" xfId="0" applyNumberFormat="1" applyFont="1" applyBorder="1" applyAlignment="1">
      <alignment horizontal="left" vertical="center" wrapText="1"/>
    </xf>
    <xf numFmtId="4" fontId="2" fillId="0" borderId="6" xfId="0" applyNumberFormat="1" applyFont="1" applyBorder="1" applyAlignment="1">
      <alignment horizontal="left" wrapText="1"/>
    </xf>
    <xf numFmtId="4" fontId="2" fillId="0" borderId="6" xfId="0" applyNumberFormat="1" applyFont="1" applyBorder="1" applyAlignment="1">
      <alignment horizontal="right" wrapText="1"/>
    </xf>
    <xf numFmtId="0" fontId="18" fillId="0" borderId="1" xfId="0" applyFont="1" applyBorder="1" applyAlignment="1">
      <alignment horizontal="right" vertical="center" wrapText="1"/>
    </xf>
    <xf numFmtId="0" fontId="18" fillId="2" borderId="5" xfId="0" applyFont="1" applyFill="1" applyBorder="1" applyAlignment="1">
      <alignment horizontal="center" vertical="center" wrapText="1"/>
    </xf>
    <xf numFmtId="3" fontId="20" fillId="2" borderId="5" xfId="0" applyNumberFormat="1" applyFont="1" applyFill="1" applyBorder="1" applyAlignment="1">
      <alignment horizontal="left" vertical="center" wrapText="1"/>
    </xf>
    <xf numFmtId="0" fontId="18" fillId="2" borderId="5" xfId="0" applyFont="1" applyFill="1" applyBorder="1" applyAlignment="1">
      <alignment horizontal="left" vertical="center" wrapText="1"/>
    </xf>
    <xf numFmtId="3" fontId="18" fillId="0" borderId="5" xfId="0" applyNumberFormat="1" applyFont="1" applyBorder="1" applyAlignment="1">
      <alignment horizontal="right" vertical="center" wrapText="1"/>
    </xf>
    <xf numFmtId="3" fontId="18" fillId="2" borderId="5" xfId="0" applyNumberFormat="1" applyFont="1" applyFill="1" applyBorder="1" applyAlignment="1">
      <alignment horizontal="right" vertical="center" wrapText="1"/>
    </xf>
    <xf numFmtId="0" fontId="18" fillId="0" borderId="6" xfId="0" applyFont="1" applyBorder="1" applyAlignment="1">
      <alignment horizontal="left" vertical="center" wrapText="1"/>
    </xf>
    <xf numFmtId="0" fontId="10" fillId="0" borderId="0" xfId="0" applyFont="1" applyAlignment="1">
      <alignment horizontal="left" vertical="center" wrapText="1"/>
    </xf>
    <xf numFmtId="0" fontId="21" fillId="0" borderId="0" xfId="0" applyFont="1">
      <alignment vertical="center"/>
    </xf>
    <xf numFmtId="0" fontId="22" fillId="0" borderId="0" xfId="0" applyFont="1">
      <alignment vertical="center"/>
    </xf>
    <xf numFmtId="0" fontId="8" fillId="2" borderId="5" xfId="0" applyFont="1" applyFill="1" applyBorder="1" applyAlignment="1">
      <alignment horizontal="center" vertical="center" wrapText="1"/>
    </xf>
    <xf numFmtId="0" fontId="8" fillId="0" borderId="5" xfId="0" applyFont="1" applyBorder="1" applyAlignment="1">
      <alignment horizontal="left" vertical="center" wrapText="1"/>
    </xf>
    <xf numFmtId="3" fontId="8" fillId="2" borderId="5" xfId="0" applyNumberFormat="1" applyFont="1" applyFill="1" applyBorder="1" applyAlignment="1">
      <alignment horizontal="left" vertical="center" wrapText="1"/>
    </xf>
    <xf numFmtId="3" fontId="8" fillId="0" borderId="5" xfId="0" applyNumberFormat="1" applyFont="1" applyBorder="1" applyAlignment="1">
      <alignment horizontal="left"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0" borderId="5" xfId="0" applyFont="1" applyBorder="1" applyAlignment="1">
      <alignment horizontal="right" vertical="center" wrapText="1"/>
    </xf>
    <xf numFmtId="0" fontId="24" fillId="0" borderId="6" xfId="0" applyFont="1" applyBorder="1" applyAlignment="1">
      <alignment horizontal="left" vertical="center" wrapText="1"/>
    </xf>
    <xf numFmtId="0" fontId="24" fillId="0" borderId="0" xfId="0" applyFont="1" applyAlignment="1">
      <alignment horizontal="left" vertical="center" wrapText="1"/>
    </xf>
    <xf numFmtId="0" fontId="19" fillId="2" borderId="5" xfId="0" applyFont="1" applyFill="1" applyBorder="1" applyAlignment="1">
      <alignment horizontal="center" vertical="center" wrapText="1"/>
    </xf>
    <xf numFmtId="3" fontId="26" fillId="0" borderId="5" xfId="0" applyNumberFormat="1" applyFont="1" applyBorder="1" applyAlignment="1">
      <alignment horizontal="right" vertical="center" wrapText="1"/>
    </xf>
    <xf numFmtId="3" fontId="19" fillId="2" borderId="5" xfId="0" applyNumberFormat="1" applyFont="1" applyFill="1" applyBorder="1" applyAlignment="1">
      <alignment horizontal="right" vertical="center" wrapText="1"/>
    </xf>
    <xf numFmtId="0" fontId="19" fillId="0" borderId="5" xfId="0" applyFont="1" applyBorder="1" applyAlignment="1">
      <alignment horizontal="left" vertical="center" wrapText="1"/>
    </xf>
    <xf numFmtId="0" fontId="23" fillId="0" borderId="5" xfId="0" applyFont="1" applyBorder="1" applyAlignment="1">
      <alignment horizontal="left" vertical="center" wrapText="1"/>
    </xf>
    <xf numFmtId="3" fontId="19" fillId="0" borderId="5" xfId="0" applyNumberFormat="1" applyFont="1" applyBorder="1" applyAlignment="1">
      <alignment horizontal="right" vertical="center" wrapText="1"/>
    </xf>
    <xf numFmtId="0" fontId="17" fillId="0" borderId="6" xfId="0" applyFont="1" applyBorder="1" applyAlignment="1">
      <alignment horizontal="left" vertical="center"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19" fillId="2" borderId="7" xfId="0" applyFont="1" applyFill="1" applyBorder="1" applyAlignment="1">
      <alignment horizontal="left" vertical="center" wrapText="1"/>
    </xf>
    <xf numFmtId="0" fontId="2" fillId="2" borderId="0" xfId="0" applyFont="1" applyFill="1" applyAlignment="1">
      <alignment horizontal="left" vertical="center" wrapText="1"/>
    </xf>
    <xf numFmtId="0" fontId="19" fillId="0" borderId="7" xfId="0" applyFont="1" applyBorder="1" applyAlignment="1">
      <alignment horizontal="left" vertical="center" wrapText="1"/>
    </xf>
    <xf numFmtId="0" fontId="2" fillId="0" borderId="0" xfId="0" applyFont="1" applyAlignment="1">
      <alignment horizontal="left" vertical="center" wrapText="1"/>
    </xf>
    <xf numFmtId="3" fontId="19" fillId="0" borderId="5" xfId="0" applyNumberFormat="1" applyFont="1" applyBorder="1" applyAlignment="1">
      <alignment horizontal="left" vertical="center" wrapText="1"/>
    </xf>
    <xf numFmtId="0" fontId="19" fillId="2" borderId="5" xfId="0" applyFont="1" applyFill="1" applyBorder="1" applyAlignment="1">
      <alignment horizontal="left" vertical="center" wrapText="1"/>
    </xf>
    <xf numFmtId="3" fontId="19" fillId="2" borderId="5" xfId="0" applyNumberFormat="1" applyFont="1" applyFill="1" applyBorder="1" applyAlignment="1">
      <alignment horizontal="left" vertical="center" wrapText="1"/>
    </xf>
    <xf numFmtId="4" fontId="17" fillId="0" borderId="6" xfId="0" applyNumberFormat="1" applyFont="1" applyBorder="1" applyAlignment="1">
      <alignment horizontal="left" vertical="center" wrapText="1"/>
    </xf>
    <xf numFmtId="4" fontId="14" fillId="0" borderId="0" xfId="0" applyNumberFormat="1" applyFont="1" applyAlignment="1">
      <alignment horizontal="left" vertical="center" wrapText="1"/>
    </xf>
    <xf numFmtId="4" fontId="17" fillId="2" borderId="0" xfId="0" applyNumberFormat="1" applyFont="1" applyFill="1" applyAlignment="1">
      <alignment horizontal="center" vertical="center" wrapText="1"/>
    </xf>
    <xf numFmtId="4" fontId="26" fillId="2" borderId="7" xfId="0" applyNumberFormat="1" applyFont="1" applyFill="1" applyBorder="1" applyAlignment="1">
      <alignment horizontal="center" vertical="center" wrapText="1"/>
    </xf>
    <xf numFmtId="4" fontId="26" fillId="2" borderId="7" xfId="0" applyNumberFormat="1" applyFont="1" applyFill="1" applyBorder="1" applyAlignment="1">
      <alignment horizontal="left" vertical="center" wrapText="1"/>
    </xf>
    <xf numFmtId="4" fontId="26" fillId="0" borderId="7" xfId="0" applyNumberFormat="1" applyFont="1" applyBorder="1" applyAlignment="1">
      <alignment horizontal="left" vertical="center" wrapText="1"/>
    </xf>
    <xf numFmtId="4" fontId="17" fillId="2" borderId="0" xfId="0" applyNumberFormat="1" applyFont="1" applyFill="1" applyAlignment="1">
      <alignment horizontal="left" vertical="center" wrapText="1"/>
    </xf>
    <xf numFmtId="0" fontId="1" fillId="2" borderId="8" xfId="0" applyFont="1" applyFill="1" applyBorder="1" applyAlignment="1">
      <alignment horizontal="center" vertical="center" wrapText="1"/>
    </xf>
    <xf numFmtId="4" fontId="17" fillId="2" borderId="9" xfId="0" applyNumberFormat="1" applyFont="1" applyFill="1" applyBorder="1" applyAlignment="1">
      <alignment horizontal="center" vertical="center" wrapText="1"/>
    </xf>
    <xf numFmtId="4" fontId="17" fillId="0" borderId="9" xfId="0" applyNumberFormat="1" applyFont="1" applyBorder="1" applyAlignment="1">
      <alignment horizontal="left" vertical="center" wrapText="1"/>
    </xf>
    <xf numFmtId="4" fontId="17" fillId="0" borderId="7" xfId="0" applyNumberFormat="1" applyFont="1" applyBorder="1" applyAlignment="1">
      <alignment horizontal="left" vertical="center" wrapText="1"/>
    </xf>
    <xf numFmtId="0" fontId="19" fillId="2" borderId="10" xfId="0" applyFont="1" applyFill="1" applyBorder="1" applyAlignment="1">
      <alignment horizontal="right" vertical="center" wrapText="1"/>
    </xf>
    <xf numFmtId="4" fontId="17" fillId="3" borderId="11" xfId="0" applyNumberFormat="1" applyFont="1" applyFill="1" applyBorder="1" applyAlignment="1">
      <alignment horizontal="center" vertical="center" wrapText="1"/>
    </xf>
    <xf numFmtId="4" fontId="17" fillId="0" borderId="11" xfId="0" applyNumberFormat="1" applyFont="1" applyBorder="1" applyAlignment="1">
      <alignment horizontal="left" vertical="center" wrapText="1"/>
    </xf>
    <xf numFmtId="4" fontId="17" fillId="0" borderId="14" xfId="0" applyNumberFormat="1" applyFont="1" applyBorder="1" applyAlignment="1">
      <alignment horizontal="left" vertical="center" wrapText="1"/>
    </xf>
    <xf numFmtId="0" fontId="19" fillId="2" borderId="5" xfId="0" applyFont="1" applyFill="1" applyBorder="1" applyAlignment="1">
      <alignment horizontal="center" vertical="center" wrapText="1"/>
    </xf>
    <xf numFmtId="4" fontId="17" fillId="0" borderId="5" xfId="0" applyNumberFormat="1" applyFont="1" applyBorder="1" applyAlignment="1">
      <alignment horizontal="left" vertical="center" wrapText="1"/>
    </xf>
    <xf numFmtId="0" fontId="1" fillId="0" borderId="8" xfId="0" applyFont="1" applyBorder="1" applyAlignment="1">
      <alignment horizontal="center" vertical="center" wrapText="1"/>
    </xf>
    <xf numFmtId="0" fontId="17" fillId="0" borderId="9" xfId="0" applyFont="1" applyBorder="1" applyAlignment="1">
      <alignment horizontal="left" vertical="center" wrapText="1"/>
    </xf>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9" fillId="0" borderId="10" xfId="0" applyFont="1" applyBorder="1" applyAlignment="1">
      <alignment horizontal="right" vertical="center" wrapText="1"/>
    </xf>
    <xf numFmtId="0" fontId="17" fillId="0" borderId="11" xfId="0" applyFont="1" applyBorder="1" applyAlignment="1">
      <alignment horizontal="left" vertical="center" wrapText="1"/>
    </xf>
    <xf numFmtId="0" fontId="17" fillId="0" borderId="14" xfId="0" applyFont="1" applyBorder="1" applyAlignment="1">
      <alignment horizontal="left" vertical="center" wrapText="1"/>
    </xf>
    <xf numFmtId="0" fontId="19" fillId="0" borderId="1" xfId="0" applyFont="1" applyBorder="1" applyAlignment="1">
      <alignment horizontal="right" vertical="center" wrapText="1"/>
    </xf>
    <xf numFmtId="0" fontId="25" fillId="2" borderId="5" xfId="0" applyFont="1" applyFill="1" applyBorder="1" applyAlignment="1">
      <alignment horizontal="center" vertical="center" wrapText="1"/>
    </xf>
    <xf numFmtId="3" fontId="25" fillId="2" borderId="5" xfId="0" applyNumberFormat="1" applyFont="1" applyFill="1" applyBorder="1" applyAlignment="1">
      <alignment horizontal="center" vertical="center" wrapText="1"/>
    </xf>
    <xf numFmtId="0" fontId="23" fillId="0" borderId="10" xfId="0" applyFont="1" applyBorder="1" applyAlignment="1">
      <alignment horizontal="right" vertical="center" wrapText="1"/>
    </xf>
    <xf numFmtId="0" fontId="23" fillId="0" borderId="11" xfId="0" applyFont="1" applyBorder="1" applyAlignment="1">
      <alignment horizontal="left" vertical="center" wrapText="1"/>
    </xf>
    <xf numFmtId="0" fontId="23" fillId="0" borderId="14" xfId="0" applyFont="1" applyBorder="1" applyAlignment="1">
      <alignment horizontal="left"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5" xfId="0" applyFont="1" applyBorder="1" applyAlignment="1">
      <alignment horizontal="left" vertical="center" wrapText="1"/>
    </xf>
    <xf numFmtId="0" fontId="23" fillId="0" borderId="10" xfId="0" applyFont="1" applyBorder="1" applyAlignment="1">
      <alignment horizontal="center"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23" fillId="0" borderId="15" xfId="0" applyFont="1" applyBorder="1" applyAlignment="1">
      <alignment horizontal="left" vertical="center" wrapText="1"/>
    </xf>
    <xf numFmtId="0" fontId="18" fillId="2" borderId="5" xfId="0" applyFont="1" applyFill="1" applyBorder="1" applyAlignment="1">
      <alignment horizontal="center" vertical="center" wrapText="1"/>
    </xf>
    <xf numFmtId="0" fontId="17" fillId="0" borderId="5" xfId="0" applyFont="1" applyBorder="1" applyAlignment="1">
      <alignment horizontal="left" vertical="center" wrapText="1"/>
    </xf>
    <xf numFmtId="0" fontId="17" fillId="3" borderId="5"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7" fillId="0" borderId="4" xfId="0" applyFont="1" applyBorder="1" applyAlignment="1">
      <alignment horizontal="left" vertical="center" wrapText="1"/>
    </xf>
    <xf numFmtId="0" fontId="17" fillId="0" borderId="2"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5" xfId="0" applyFont="1" applyBorder="1" applyAlignment="1">
      <alignment horizontal="left" vertical="center" wrapText="1"/>
    </xf>
    <xf numFmtId="4" fontId="16" fillId="0" borderId="9" xfId="0" applyNumberFormat="1" applyFont="1" applyBorder="1" applyAlignment="1">
      <alignment horizontal="center" vertical="center" wrapText="1"/>
    </xf>
    <xf numFmtId="4" fontId="16" fillId="0" borderId="7" xfId="0" applyNumberFormat="1" applyFont="1" applyBorder="1" applyAlignment="1">
      <alignment horizontal="center" vertical="center" wrapText="1"/>
    </xf>
    <xf numFmtId="0" fontId="2"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4" fontId="2" fillId="0" borderId="5" xfId="0" applyNumberFormat="1" applyFont="1" applyBorder="1" applyAlignment="1">
      <alignment horizontal="left" vertical="center" wrapText="1"/>
    </xf>
    <xf numFmtId="0" fontId="12" fillId="0" borderId="8" xfId="0" applyFont="1" applyBorder="1" applyAlignment="1">
      <alignment horizontal="center" vertical="center" wrapText="1"/>
    </xf>
    <xf numFmtId="4" fontId="13" fillId="0" borderId="9" xfId="0" applyNumberFormat="1" applyFont="1" applyBorder="1" applyAlignment="1">
      <alignment horizontal="center" vertical="center" wrapText="1"/>
    </xf>
    <xf numFmtId="4" fontId="13" fillId="0" borderId="7" xfId="0" applyNumberFormat="1" applyFont="1" applyBorder="1" applyAlignment="1">
      <alignment horizontal="center" vertical="center" wrapText="1"/>
    </xf>
    <xf numFmtId="0" fontId="14" fillId="0" borderId="5" xfId="0" applyFont="1" applyBorder="1" applyAlignment="1">
      <alignment horizontal="center" vertical="center" wrapText="1"/>
    </xf>
    <xf numFmtId="4" fontId="14" fillId="0" borderId="5" xfId="0" applyNumberFormat="1" applyFont="1" applyBorder="1" applyAlignment="1">
      <alignment horizontal="center" vertical="center" wrapText="1"/>
    </xf>
    <xf numFmtId="0" fontId="15" fillId="2" borderId="5"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7" xfId="0" applyFont="1" applyBorder="1" applyAlignment="1">
      <alignment horizontal="left" vertical="center" wrapText="1"/>
    </xf>
    <xf numFmtId="0" fontId="2" fillId="0" borderId="5" xfId="0" applyFont="1" applyBorder="1" applyAlignment="1">
      <alignment horizontal="center" wrapText="1"/>
    </xf>
    <xf numFmtId="0" fontId="10" fillId="0" borderId="5" xfId="0" applyFont="1" applyBorder="1" applyAlignment="1">
      <alignment horizontal="left" vertical="center" wrapText="1"/>
    </xf>
    <xf numFmtId="0" fontId="11" fillId="0" borderId="5" xfId="0" applyFont="1" applyBorder="1" applyAlignment="1">
      <alignment horizontal="left" wrapText="1"/>
    </xf>
    <xf numFmtId="0" fontId="5"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7" xfId="0" applyFont="1" applyBorder="1" applyAlignment="1">
      <alignment horizontal="left"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 fontId="28" fillId="0" borderId="6" xfId="0" applyNumberFormat="1" applyFont="1" applyBorder="1" applyAlignment="1">
      <alignment horizontal="left" vertical="center" wrapText="1"/>
    </xf>
    <xf numFmtId="0" fontId="30" fillId="0" borderId="0" xfId="0" applyFont="1" applyAlignment="1">
      <alignment horizontal="left" vertical="center" wrapText="1"/>
    </xf>
    <xf numFmtId="0" fontId="31" fillId="0" borderId="8" xfId="0" applyFont="1" applyBorder="1" applyAlignment="1">
      <alignment horizontal="center" vertical="center" wrapText="1"/>
    </xf>
    <xf numFmtId="0" fontId="30" fillId="0" borderId="9" xfId="0" applyFont="1" applyBorder="1" applyAlignment="1">
      <alignment horizontal="left" vertical="center" wrapText="1"/>
    </xf>
    <xf numFmtId="0" fontId="30" fillId="0" borderId="7" xfId="0" applyFont="1" applyBorder="1" applyAlignment="1">
      <alignment horizontal="left" vertical="center" wrapText="1"/>
    </xf>
    <xf numFmtId="0" fontId="30" fillId="0" borderId="16" xfId="0" applyFont="1" applyBorder="1" applyAlignment="1">
      <alignment horizontal="right" vertical="center" wrapText="1"/>
    </xf>
    <xf numFmtId="0" fontId="30" fillId="0" borderId="11" xfId="0" applyFont="1" applyBorder="1" applyAlignment="1">
      <alignment horizontal="left" vertical="center" wrapText="1"/>
    </xf>
    <xf numFmtId="0" fontId="30" fillId="0" borderId="14" xfId="0" applyFont="1" applyBorder="1" applyAlignment="1">
      <alignment horizontal="left" vertical="center" wrapText="1"/>
    </xf>
    <xf numFmtId="0" fontId="30" fillId="4" borderId="5"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4" borderId="5" xfId="0" applyFont="1" applyFill="1" applyBorder="1" applyAlignment="1">
      <alignment horizontal="center" vertical="center" wrapText="1"/>
    </xf>
    <xf numFmtId="0" fontId="30" fillId="5" borderId="5" xfId="0" applyFont="1" applyFill="1" applyBorder="1" applyAlignment="1">
      <alignment horizontal="center" vertical="center" wrapText="1"/>
    </xf>
    <xf numFmtId="3" fontId="30" fillId="5" borderId="5" xfId="0" applyNumberFormat="1" applyFont="1" applyFill="1" applyBorder="1" applyAlignment="1">
      <alignment horizontal="right" vertical="center" wrapText="1"/>
    </xf>
    <xf numFmtId="0" fontId="30" fillId="5" borderId="5" xfId="0" applyFont="1" applyFill="1" applyBorder="1" applyAlignment="1">
      <alignment horizontal="right" vertical="center" wrapText="1"/>
    </xf>
    <xf numFmtId="0" fontId="30" fillId="0" borderId="5" xfId="0" applyFont="1" applyBorder="1" applyAlignment="1">
      <alignment horizontal="left" vertical="center" wrapText="1"/>
    </xf>
    <xf numFmtId="0" fontId="30" fillId="0" borderId="5" xfId="0" applyFont="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18" sqref="A18:F18"/>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0" t="s">
        <v>0</v>
      </c>
      <c r="B1" s="101"/>
      <c r="C1" s="101"/>
      <c r="D1" s="101"/>
      <c r="E1" s="102"/>
      <c r="F1" s="102"/>
      <c r="G1" s="102"/>
      <c r="H1" s="102"/>
      <c r="I1" s="102"/>
      <c r="J1" s="102"/>
      <c r="K1" s="102"/>
      <c r="L1" s="102"/>
      <c r="M1" s="103"/>
      <c r="N1" s="95"/>
    </row>
    <row r="2" spans="1:14" ht="18" customHeight="1" x14ac:dyDescent="0.15">
      <c r="A2" s="104" t="s">
        <v>1</v>
      </c>
      <c r="B2" s="105"/>
      <c r="C2" s="105"/>
      <c r="D2" s="105"/>
      <c r="E2" s="106"/>
      <c r="F2" s="106"/>
      <c r="G2" s="106"/>
      <c r="H2" s="106"/>
      <c r="I2" s="106"/>
      <c r="J2" s="106"/>
      <c r="K2" s="106"/>
      <c r="L2" s="106"/>
      <c r="M2" s="107"/>
      <c r="N2" s="95"/>
    </row>
    <row r="3" spans="1:14" ht="24" customHeight="1" x14ac:dyDescent="0.15">
      <c r="A3" s="108" t="s">
        <v>2</v>
      </c>
      <c r="B3" s="108" t="s">
        <v>3</v>
      </c>
      <c r="C3" s="108" t="s">
        <v>2</v>
      </c>
      <c r="D3" s="108" t="s">
        <v>4</v>
      </c>
      <c r="E3" s="109"/>
      <c r="F3" s="109"/>
      <c r="G3" s="109"/>
      <c r="H3" s="109"/>
      <c r="I3" s="109"/>
      <c r="J3" s="109"/>
      <c r="K3" s="109"/>
      <c r="L3" s="109"/>
      <c r="M3" s="109"/>
      <c r="N3" s="96"/>
    </row>
    <row r="4" spans="1:14" ht="33" customHeight="1" x14ac:dyDescent="0.15">
      <c r="A4" s="109"/>
      <c r="B4" s="109"/>
      <c r="C4" s="109"/>
      <c r="D4" s="108" t="s">
        <v>5</v>
      </c>
      <c r="E4" s="108" t="s">
        <v>6</v>
      </c>
      <c r="F4" s="108" t="s">
        <v>7</v>
      </c>
      <c r="G4" s="108"/>
      <c r="H4" s="108"/>
      <c r="I4" s="108"/>
      <c r="J4" s="108" t="s">
        <v>8</v>
      </c>
      <c r="K4" s="108" t="s">
        <v>9</v>
      </c>
      <c r="L4" s="108" t="s">
        <v>10</v>
      </c>
      <c r="M4" s="108" t="s">
        <v>11</v>
      </c>
      <c r="N4" s="96"/>
    </row>
    <row r="5" spans="1:14" ht="44.25" customHeight="1" x14ac:dyDescent="0.15">
      <c r="A5" s="109"/>
      <c r="B5" s="109"/>
      <c r="C5" s="109"/>
      <c r="D5" s="108" t="s">
        <v>5</v>
      </c>
      <c r="E5" s="108" t="s">
        <v>6</v>
      </c>
      <c r="F5" s="77" t="s">
        <v>12</v>
      </c>
      <c r="G5" s="77" t="s">
        <v>13</v>
      </c>
      <c r="H5" s="77" t="s">
        <v>14</v>
      </c>
      <c r="I5" s="77" t="s">
        <v>15</v>
      </c>
      <c r="J5" s="108"/>
      <c r="K5" s="108"/>
      <c r="L5" s="108"/>
      <c r="M5" s="108"/>
      <c r="N5" s="96"/>
    </row>
    <row r="6" spans="1:14" ht="22.5" customHeight="1" x14ac:dyDescent="0.15">
      <c r="A6" s="80" t="s">
        <v>16</v>
      </c>
      <c r="B6" s="90"/>
      <c r="C6" s="80" t="s">
        <v>17</v>
      </c>
      <c r="D6" s="90">
        <v>17870500</v>
      </c>
      <c r="E6" s="90"/>
      <c r="F6" s="90">
        <v>17870500</v>
      </c>
      <c r="G6" s="90"/>
      <c r="H6" s="90"/>
      <c r="I6" s="90"/>
      <c r="J6" s="90"/>
      <c r="K6" s="90"/>
      <c r="L6" s="90"/>
      <c r="M6" s="90"/>
      <c r="N6" s="97"/>
    </row>
    <row r="7" spans="1:14" ht="22.5" customHeight="1" x14ac:dyDescent="0.15">
      <c r="A7" s="80" t="s">
        <v>18</v>
      </c>
      <c r="B7" s="90">
        <v>17870500</v>
      </c>
      <c r="C7" s="80" t="s">
        <v>19</v>
      </c>
      <c r="D7" s="90">
        <v>17870500</v>
      </c>
      <c r="E7" s="90"/>
      <c r="F7" s="90">
        <v>17870500</v>
      </c>
      <c r="G7" s="90"/>
      <c r="H7" s="90"/>
      <c r="I7" s="90"/>
      <c r="J7" s="90"/>
      <c r="K7" s="90"/>
      <c r="L7" s="90"/>
      <c r="M7" s="90"/>
      <c r="N7" s="97"/>
    </row>
    <row r="8" spans="1:14" ht="22.5" customHeight="1" x14ac:dyDescent="0.15">
      <c r="A8" s="80" t="s">
        <v>20</v>
      </c>
      <c r="B8" s="90">
        <v>17870500</v>
      </c>
      <c r="C8" s="80" t="s">
        <v>21</v>
      </c>
      <c r="D8" s="90">
        <v>17870500</v>
      </c>
      <c r="E8" s="90"/>
      <c r="F8" s="90">
        <v>17870500</v>
      </c>
      <c r="G8" s="90"/>
      <c r="H8" s="90"/>
      <c r="I8" s="90"/>
      <c r="J8" s="90"/>
      <c r="K8" s="90"/>
      <c r="L8" s="90"/>
      <c r="M8" s="90"/>
      <c r="N8" s="97"/>
    </row>
    <row r="9" spans="1:14" ht="24" customHeight="1" x14ac:dyDescent="0.15">
      <c r="A9" s="80" t="s">
        <v>22</v>
      </c>
      <c r="B9" s="90"/>
      <c r="C9" s="80" t="s">
        <v>23</v>
      </c>
      <c r="D9" s="90"/>
      <c r="E9" s="90"/>
      <c r="F9" s="90"/>
      <c r="G9" s="90"/>
      <c r="H9" s="90"/>
      <c r="I9" s="90"/>
      <c r="J9" s="90"/>
      <c r="K9" s="90"/>
      <c r="L9" s="90"/>
      <c r="M9" s="90"/>
      <c r="N9" s="97"/>
    </row>
    <row r="10" spans="1:14" ht="29.25" customHeight="1" x14ac:dyDescent="0.15">
      <c r="A10" s="80" t="s">
        <v>24</v>
      </c>
      <c r="B10" s="90"/>
      <c r="C10" s="80" t="s">
        <v>25</v>
      </c>
      <c r="D10" s="90"/>
      <c r="E10" s="90"/>
      <c r="F10" s="90"/>
      <c r="G10" s="90"/>
      <c r="H10" s="90"/>
      <c r="I10" s="90"/>
      <c r="J10" s="90"/>
      <c r="K10" s="90"/>
      <c r="L10" s="90"/>
      <c r="M10" s="90"/>
      <c r="N10" s="97"/>
    </row>
    <row r="11" spans="1:14" ht="29.25" customHeight="1" x14ac:dyDescent="0.15">
      <c r="A11" s="80" t="s">
        <v>26</v>
      </c>
      <c r="B11" s="90"/>
      <c r="C11" s="80" t="s">
        <v>27</v>
      </c>
      <c r="D11" s="90"/>
      <c r="E11" s="90"/>
      <c r="F11" s="90"/>
      <c r="G11" s="90"/>
      <c r="H11" s="90"/>
      <c r="I11" s="90"/>
      <c r="J11" s="90"/>
      <c r="K11" s="90"/>
      <c r="L11" s="90"/>
      <c r="M11" s="90"/>
      <c r="N11" s="97"/>
    </row>
    <row r="12" spans="1:14" ht="29.25" customHeight="1" x14ac:dyDescent="0.15">
      <c r="A12" s="80" t="s">
        <v>28</v>
      </c>
      <c r="B12" s="90"/>
      <c r="C12" s="80" t="s">
        <v>29</v>
      </c>
      <c r="D12" s="90"/>
      <c r="E12" s="90"/>
      <c r="F12" s="90"/>
      <c r="G12" s="90"/>
      <c r="H12" s="90"/>
      <c r="I12" s="90"/>
      <c r="J12" s="90"/>
      <c r="K12" s="90"/>
      <c r="L12" s="90"/>
      <c r="M12" s="90"/>
      <c r="N12" s="97"/>
    </row>
    <row r="13" spans="1:14" ht="22.5" customHeight="1" x14ac:dyDescent="0.15">
      <c r="A13" s="80" t="s">
        <v>30</v>
      </c>
      <c r="B13" s="90"/>
      <c r="C13" s="80" t="s">
        <v>31</v>
      </c>
      <c r="D13" s="90"/>
      <c r="E13" s="90"/>
      <c r="F13" s="90"/>
      <c r="G13" s="90"/>
      <c r="H13" s="90"/>
      <c r="I13" s="90"/>
      <c r="J13" s="90"/>
      <c r="K13" s="90"/>
      <c r="L13" s="90"/>
      <c r="M13" s="90"/>
      <c r="N13" s="97"/>
    </row>
    <row r="14" spans="1:14" ht="22.5" customHeight="1" x14ac:dyDescent="0.15">
      <c r="A14" s="80" t="s">
        <v>32</v>
      </c>
      <c r="B14" s="90"/>
      <c r="C14" s="80" t="s">
        <v>33</v>
      </c>
      <c r="D14" s="90"/>
      <c r="E14" s="90"/>
      <c r="F14" s="90"/>
      <c r="G14" s="90"/>
      <c r="H14" s="90"/>
      <c r="I14" s="90"/>
      <c r="J14" s="90"/>
      <c r="K14" s="90"/>
      <c r="L14" s="90"/>
      <c r="M14" s="90"/>
      <c r="N14" s="97"/>
    </row>
    <row r="15" spans="1:14" ht="22.5" customHeight="1" x14ac:dyDescent="0.15">
      <c r="A15" s="80" t="s">
        <v>34</v>
      </c>
      <c r="B15" s="90"/>
      <c r="C15" s="80" t="s">
        <v>35</v>
      </c>
      <c r="D15" s="90"/>
      <c r="E15" s="90"/>
      <c r="F15" s="90"/>
      <c r="G15" s="90"/>
      <c r="H15" s="90"/>
      <c r="I15" s="90"/>
      <c r="J15" s="90"/>
      <c r="K15" s="90"/>
      <c r="L15" s="90"/>
      <c r="M15" s="90"/>
      <c r="N15" s="97"/>
    </row>
    <row r="16" spans="1:14" ht="22.5" customHeight="1" x14ac:dyDescent="0.15">
      <c r="A16" s="80"/>
      <c r="B16" s="90"/>
      <c r="C16" s="80" t="s">
        <v>36</v>
      </c>
      <c r="D16" s="90"/>
      <c r="E16" s="90"/>
      <c r="F16" s="90"/>
      <c r="G16" s="90"/>
      <c r="H16" s="90"/>
      <c r="I16" s="90"/>
      <c r="J16" s="90"/>
      <c r="K16" s="90"/>
      <c r="L16" s="90"/>
      <c r="M16" s="90"/>
      <c r="N16" s="98"/>
    </row>
    <row r="17" spans="1:14" ht="22.5" customHeight="1" x14ac:dyDescent="0.15">
      <c r="A17" s="91" t="s">
        <v>37</v>
      </c>
      <c r="B17" s="90">
        <v>17870500</v>
      </c>
      <c r="C17" s="91" t="s">
        <v>38</v>
      </c>
      <c r="D17" s="90">
        <v>17870500</v>
      </c>
      <c r="E17" s="92"/>
      <c r="F17" s="90">
        <v>17870500</v>
      </c>
      <c r="G17" s="92"/>
      <c r="H17" s="92"/>
      <c r="I17" s="92"/>
      <c r="J17" s="92"/>
      <c r="K17" s="92"/>
      <c r="L17" s="92"/>
      <c r="M17" s="92"/>
      <c r="N17" s="97"/>
    </row>
    <row r="18" spans="1:14" ht="46.5" customHeight="1" x14ac:dyDescent="0.15">
      <c r="A18" s="168" t="s">
        <v>241</v>
      </c>
      <c r="B18" s="168"/>
      <c r="C18" s="168"/>
      <c r="D18" s="168"/>
      <c r="E18" s="168"/>
      <c r="F18" s="168"/>
      <c r="G18" s="93"/>
      <c r="H18" s="93"/>
      <c r="I18" s="93"/>
      <c r="J18" s="93"/>
      <c r="K18" s="93"/>
      <c r="L18" s="93"/>
      <c r="M18" s="93"/>
      <c r="N18" s="99"/>
    </row>
    <row r="19" spans="1:14" ht="7.5" customHeight="1" x14ac:dyDescent="0.15">
      <c r="A19" s="94"/>
      <c r="B19" s="94"/>
      <c r="C19" s="94"/>
      <c r="D19" s="94"/>
      <c r="E19" s="94"/>
      <c r="F19" s="94"/>
      <c r="G19" s="94"/>
      <c r="H19" s="94"/>
      <c r="I19" s="94"/>
      <c r="J19" s="94"/>
      <c r="K19" s="94"/>
      <c r="L19" s="94"/>
      <c r="M19" s="94"/>
      <c r="N19" s="94"/>
    </row>
  </sheetData>
  <mergeCells count="14">
    <mergeCell ref="A1:M1"/>
    <mergeCell ref="A2:M2"/>
    <mergeCell ref="D3:M3"/>
    <mergeCell ref="F4:I4"/>
    <mergeCell ref="A3:A5"/>
    <mergeCell ref="B3:B5"/>
    <mergeCell ref="C3:C5"/>
    <mergeCell ref="D4:D5"/>
    <mergeCell ref="E4:E5"/>
    <mergeCell ref="J4:J5"/>
    <mergeCell ref="K4:K5"/>
    <mergeCell ref="L4:L5"/>
    <mergeCell ref="M4:M5"/>
    <mergeCell ref="A18:F18"/>
  </mergeCells>
  <phoneticPr fontId="27" type="noConversion"/>
  <printOptions horizontalCentered="1"/>
  <pageMargins left="0" right="0" top="0" bottom="0" header="0.29861111111111099" footer="0.29861111111111099"/>
  <pageSetup paperSize="9" scale="58" orientation="landscape"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pane xSplit="2" ySplit="5" topLeftCell="C21" activePane="bottomRight" state="frozen"/>
      <selection pane="topRight"/>
      <selection pane="bottomLeft"/>
      <selection pane="bottomRight" activeCell="K15" sqref="K15"/>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0" t="s">
        <v>39</v>
      </c>
      <c r="B1" s="111"/>
      <c r="C1" s="111"/>
      <c r="D1" s="111"/>
      <c r="E1" s="111"/>
      <c r="F1" s="111"/>
      <c r="G1" s="111"/>
      <c r="H1" s="111"/>
      <c r="I1" s="111"/>
      <c r="J1" s="111"/>
      <c r="K1" s="111"/>
      <c r="L1" s="112"/>
      <c r="M1" s="113"/>
      <c r="N1" s="85"/>
      <c r="O1" s="84"/>
    </row>
    <row r="2" spans="1:15" ht="18" customHeight="1" x14ac:dyDescent="0.15">
      <c r="A2" s="114" t="s">
        <v>1</v>
      </c>
      <c r="B2" s="115"/>
      <c r="C2" s="115"/>
      <c r="D2" s="115"/>
      <c r="E2" s="115"/>
      <c r="F2" s="115"/>
      <c r="G2" s="115"/>
      <c r="H2" s="115"/>
      <c r="I2" s="115"/>
      <c r="J2" s="115"/>
      <c r="K2" s="115"/>
      <c r="L2" s="116"/>
      <c r="M2" s="117" t="s">
        <v>1</v>
      </c>
      <c r="N2" s="85"/>
      <c r="O2" s="84"/>
    </row>
    <row r="3" spans="1:15" ht="36.75" customHeight="1" x14ac:dyDescent="0.15">
      <c r="A3" s="108" t="s">
        <v>40</v>
      </c>
      <c r="B3" s="108" t="s">
        <v>41</v>
      </c>
      <c r="C3" s="108" t="s">
        <v>5</v>
      </c>
      <c r="D3" s="108" t="s">
        <v>42</v>
      </c>
      <c r="E3" s="108" t="s">
        <v>7</v>
      </c>
      <c r="F3" s="108"/>
      <c r="G3" s="108"/>
      <c r="H3" s="108"/>
      <c r="I3" s="108" t="s">
        <v>8</v>
      </c>
      <c r="J3" s="108" t="s">
        <v>9</v>
      </c>
      <c r="K3" s="108" t="s">
        <v>10</v>
      </c>
      <c r="L3" s="108" t="s">
        <v>11</v>
      </c>
      <c r="M3" s="108" t="s">
        <v>43</v>
      </c>
      <c r="N3" s="86"/>
      <c r="O3" s="87"/>
    </row>
    <row r="4" spans="1:15" ht="41.25" customHeight="1" x14ac:dyDescent="0.15">
      <c r="A4" s="108" t="s">
        <v>40</v>
      </c>
      <c r="B4" s="108" t="s">
        <v>41</v>
      </c>
      <c r="C4" s="108" t="s">
        <v>5</v>
      </c>
      <c r="D4" s="108" t="s">
        <v>42</v>
      </c>
      <c r="E4" s="77" t="s">
        <v>12</v>
      </c>
      <c r="F4" s="77" t="s">
        <v>13</v>
      </c>
      <c r="G4" s="77" t="s">
        <v>14</v>
      </c>
      <c r="H4" s="77" t="s">
        <v>15</v>
      </c>
      <c r="I4" s="108"/>
      <c r="J4" s="108"/>
      <c r="K4" s="108"/>
      <c r="L4" s="108"/>
      <c r="M4" s="108"/>
      <c r="N4" s="86"/>
      <c r="O4" s="87"/>
    </row>
    <row r="5" spans="1:15" ht="22.5" customHeight="1" x14ac:dyDescent="0.15">
      <c r="A5" s="118" t="s">
        <v>5</v>
      </c>
      <c r="B5" s="119"/>
      <c r="C5" s="78">
        <v>17870500</v>
      </c>
      <c r="D5" s="79"/>
      <c r="E5" s="78">
        <v>17870500</v>
      </c>
      <c r="F5" s="78"/>
      <c r="G5" s="78"/>
      <c r="H5" s="78"/>
      <c r="I5" s="78"/>
      <c r="J5" s="78"/>
      <c r="K5" s="78"/>
      <c r="L5" s="79"/>
      <c r="M5" s="79"/>
      <c r="N5" s="86"/>
      <c r="O5" s="87"/>
    </row>
    <row r="6" spans="1:15" ht="22.5" customHeight="1" x14ac:dyDescent="0.15">
      <c r="A6" s="80" t="s">
        <v>44</v>
      </c>
      <c r="B6" s="81" t="s">
        <v>45</v>
      </c>
      <c r="C6" s="82">
        <v>2151800</v>
      </c>
      <c r="D6" s="82"/>
      <c r="E6" s="82">
        <v>2151800</v>
      </c>
      <c r="F6" s="82"/>
      <c r="G6" s="82"/>
      <c r="H6" s="82"/>
      <c r="I6" s="82"/>
      <c r="J6" s="82"/>
      <c r="K6" s="82"/>
      <c r="L6" s="82"/>
      <c r="M6" s="82"/>
      <c r="N6" s="88"/>
      <c r="O6" s="89"/>
    </row>
    <row r="7" spans="1:15" ht="22.5" customHeight="1" x14ac:dyDescent="0.15">
      <c r="A7" s="80" t="s">
        <v>46</v>
      </c>
      <c r="B7" s="81" t="s">
        <v>47</v>
      </c>
      <c r="C7" s="82">
        <v>1224300</v>
      </c>
      <c r="D7" s="82"/>
      <c r="E7" s="82">
        <v>1224300</v>
      </c>
      <c r="F7" s="82"/>
      <c r="G7" s="82"/>
      <c r="H7" s="82"/>
      <c r="I7" s="82"/>
      <c r="J7" s="82"/>
      <c r="K7" s="82"/>
      <c r="L7" s="82"/>
      <c r="M7" s="82"/>
      <c r="N7" s="88"/>
      <c r="O7" s="89"/>
    </row>
    <row r="8" spans="1:15" ht="22.5" customHeight="1" x14ac:dyDescent="0.15">
      <c r="A8" s="80" t="s">
        <v>48</v>
      </c>
      <c r="B8" s="81" t="s">
        <v>49</v>
      </c>
      <c r="C8" s="82">
        <v>1020600</v>
      </c>
      <c r="D8" s="82"/>
      <c r="E8" s="82">
        <v>1020600</v>
      </c>
      <c r="F8" s="82"/>
      <c r="G8" s="82"/>
      <c r="H8" s="82"/>
      <c r="I8" s="82"/>
      <c r="J8" s="82"/>
      <c r="K8" s="82"/>
      <c r="L8" s="82"/>
      <c r="M8" s="82"/>
      <c r="N8" s="88"/>
      <c r="O8" s="89"/>
    </row>
    <row r="9" spans="1:15" ht="22.5" customHeight="1" x14ac:dyDescent="0.15">
      <c r="A9" s="80" t="s">
        <v>50</v>
      </c>
      <c r="B9" s="81" t="s">
        <v>51</v>
      </c>
      <c r="C9" s="82">
        <v>1243200</v>
      </c>
      <c r="D9" s="82"/>
      <c r="E9" s="82">
        <v>1243200</v>
      </c>
      <c r="F9" s="82"/>
      <c r="G9" s="82"/>
      <c r="H9" s="82"/>
      <c r="I9" s="82"/>
      <c r="J9" s="82"/>
      <c r="K9" s="82"/>
      <c r="L9" s="82"/>
      <c r="M9" s="82"/>
      <c r="N9" s="88"/>
      <c r="O9" s="89"/>
    </row>
    <row r="10" spans="1:15" ht="22.5" customHeight="1" x14ac:dyDescent="0.15">
      <c r="A10" s="80" t="s">
        <v>52</v>
      </c>
      <c r="B10" s="81" t="s">
        <v>53</v>
      </c>
      <c r="C10" s="82">
        <v>129200</v>
      </c>
      <c r="D10" s="82"/>
      <c r="E10" s="82">
        <v>129200</v>
      </c>
      <c r="F10" s="82"/>
      <c r="G10" s="82"/>
      <c r="H10" s="82"/>
      <c r="I10" s="82"/>
      <c r="J10" s="82"/>
      <c r="K10" s="82"/>
      <c r="L10" s="82"/>
      <c r="M10" s="82"/>
      <c r="N10" s="88"/>
      <c r="O10" s="89"/>
    </row>
    <row r="11" spans="1:15" ht="22.5" customHeight="1" x14ac:dyDescent="0.15">
      <c r="A11" s="80" t="s">
        <v>54</v>
      </c>
      <c r="B11" s="81" t="s">
        <v>55</v>
      </c>
      <c r="C11" s="82">
        <v>4963600</v>
      </c>
      <c r="D11" s="82"/>
      <c r="E11" s="82">
        <v>4963600</v>
      </c>
      <c r="F11" s="82"/>
      <c r="G11" s="82"/>
      <c r="H11" s="82"/>
      <c r="I11" s="82"/>
      <c r="J11" s="82"/>
      <c r="K11" s="82"/>
      <c r="L11" s="82"/>
      <c r="M11" s="82"/>
      <c r="N11" s="88"/>
      <c r="O11" s="89"/>
    </row>
    <row r="12" spans="1:15" ht="22.5" customHeight="1" x14ac:dyDescent="0.15">
      <c r="A12" s="80" t="s">
        <v>56</v>
      </c>
      <c r="B12" s="81" t="s">
        <v>57</v>
      </c>
      <c r="C12" s="82">
        <v>0</v>
      </c>
      <c r="D12" s="82"/>
      <c r="E12" s="82">
        <v>0</v>
      </c>
      <c r="F12" s="82"/>
      <c r="G12" s="82"/>
      <c r="H12" s="82"/>
      <c r="I12" s="82"/>
      <c r="J12" s="82"/>
      <c r="K12" s="82"/>
      <c r="L12" s="82"/>
      <c r="M12" s="82"/>
      <c r="N12" s="88"/>
      <c r="O12" s="89"/>
    </row>
    <row r="13" spans="1:15" ht="22.5" customHeight="1" x14ac:dyDescent="0.15">
      <c r="A13" s="80" t="s">
        <v>58</v>
      </c>
      <c r="B13" s="81" t="s">
        <v>59</v>
      </c>
      <c r="C13" s="82">
        <v>3719900</v>
      </c>
      <c r="D13" s="82"/>
      <c r="E13" s="82">
        <v>3719900</v>
      </c>
      <c r="F13" s="82"/>
      <c r="G13" s="82"/>
      <c r="H13" s="82"/>
      <c r="I13" s="82"/>
      <c r="J13" s="82"/>
      <c r="K13" s="82"/>
      <c r="L13" s="82"/>
      <c r="M13" s="82"/>
      <c r="N13" s="88"/>
      <c r="O13" s="89"/>
    </row>
    <row r="14" spans="1:15" ht="22.5" customHeight="1" x14ac:dyDescent="0.15">
      <c r="A14" s="80" t="s">
        <v>60</v>
      </c>
      <c r="B14" s="81" t="s">
        <v>61</v>
      </c>
      <c r="C14" s="82">
        <v>119100</v>
      </c>
      <c r="D14" s="82"/>
      <c r="E14" s="82">
        <v>119100</v>
      </c>
      <c r="F14" s="82"/>
      <c r="G14" s="82"/>
      <c r="H14" s="82"/>
      <c r="I14" s="82"/>
      <c r="J14" s="82"/>
      <c r="K14" s="82"/>
      <c r="L14" s="82"/>
      <c r="M14" s="82"/>
      <c r="N14" s="88"/>
      <c r="O14" s="89"/>
    </row>
    <row r="15" spans="1:15" ht="22.5" customHeight="1" x14ac:dyDescent="0.15">
      <c r="A15" s="80" t="s">
        <v>62</v>
      </c>
      <c r="B15" s="81" t="s">
        <v>63</v>
      </c>
      <c r="C15" s="82">
        <v>654500</v>
      </c>
      <c r="D15" s="82"/>
      <c r="E15" s="82">
        <v>654500</v>
      </c>
      <c r="F15" s="82"/>
      <c r="G15" s="82"/>
      <c r="H15" s="82"/>
      <c r="I15" s="82"/>
      <c r="J15" s="82"/>
      <c r="K15" s="82"/>
      <c r="L15" s="82"/>
      <c r="M15" s="82"/>
      <c r="N15" s="88"/>
      <c r="O15" s="89"/>
    </row>
    <row r="16" spans="1:15" ht="22.5" customHeight="1" x14ac:dyDescent="0.15">
      <c r="A16" s="80" t="s">
        <v>64</v>
      </c>
      <c r="B16" s="81" t="s">
        <v>65</v>
      </c>
      <c r="C16" s="82">
        <v>281200</v>
      </c>
      <c r="D16" s="82"/>
      <c r="E16" s="82">
        <v>281200</v>
      </c>
      <c r="F16" s="82"/>
      <c r="G16" s="82"/>
      <c r="H16" s="82"/>
      <c r="I16" s="82"/>
      <c r="J16" s="82"/>
      <c r="K16" s="82"/>
      <c r="L16" s="82"/>
      <c r="M16" s="82"/>
      <c r="N16" s="88"/>
      <c r="O16" s="89"/>
    </row>
    <row r="17" spans="1:15" ht="22.5" customHeight="1" x14ac:dyDescent="0.15">
      <c r="A17" s="80" t="s">
        <v>66</v>
      </c>
      <c r="B17" s="81" t="s">
        <v>67</v>
      </c>
      <c r="C17" s="82">
        <v>973800</v>
      </c>
      <c r="D17" s="82"/>
      <c r="E17" s="82">
        <v>973800</v>
      </c>
      <c r="F17" s="82"/>
      <c r="G17" s="82"/>
      <c r="H17" s="82"/>
      <c r="I17" s="82"/>
      <c r="J17" s="82"/>
      <c r="K17" s="82"/>
      <c r="L17" s="82"/>
      <c r="M17" s="82"/>
      <c r="N17" s="88"/>
      <c r="O17" s="89"/>
    </row>
    <row r="18" spans="1:15" ht="22.5" customHeight="1" x14ac:dyDescent="0.15">
      <c r="A18" s="80" t="s">
        <v>68</v>
      </c>
      <c r="B18" s="81" t="s">
        <v>69</v>
      </c>
      <c r="C18" s="82">
        <v>905703</v>
      </c>
      <c r="D18" s="82"/>
      <c r="E18" s="82">
        <v>905703</v>
      </c>
      <c r="F18" s="82"/>
      <c r="G18" s="82"/>
      <c r="H18" s="82"/>
      <c r="I18" s="82"/>
      <c r="J18" s="82"/>
      <c r="K18" s="82"/>
      <c r="L18" s="82"/>
      <c r="M18" s="82"/>
      <c r="N18" s="88"/>
      <c r="O18" s="89"/>
    </row>
    <row r="19" spans="1:15" ht="22.5" customHeight="1" x14ac:dyDescent="0.15">
      <c r="A19" s="80" t="s">
        <v>70</v>
      </c>
      <c r="B19" s="81" t="s">
        <v>71</v>
      </c>
      <c r="C19" s="82">
        <v>483600</v>
      </c>
      <c r="D19" s="82"/>
      <c r="E19" s="82">
        <v>483600</v>
      </c>
      <c r="F19" s="82"/>
      <c r="G19" s="82"/>
      <c r="H19" s="82"/>
      <c r="I19" s="82"/>
      <c r="J19" s="82"/>
      <c r="K19" s="82"/>
      <c r="L19" s="82"/>
      <c r="M19" s="82"/>
      <c r="N19" s="88"/>
      <c r="O19" s="89"/>
    </row>
    <row r="20" spans="1:15" ht="11.25" customHeight="1" x14ac:dyDescent="0.15">
      <c r="A20" s="83"/>
      <c r="B20" s="83"/>
      <c r="C20" s="83"/>
      <c r="D20" s="83"/>
      <c r="E20" s="83"/>
      <c r="F20" s="83"/>
      <c r="G20" s="83"/>
      <c r="H20" s="83"/>
      <c r="I20" s="83"/>
      <c r="J20" s="83"/>
      <c r="K20" s="83"/>
      <c r="L20" s="83"/>
      <c r="M20" s="83"/>
      <c r="N20" s="85"/>
      <c r="O20" s="84"/>
    </row>
    <row r="21" spans="1:15" ht="7.5" customHeight="1" x14ac:dyDescent="0.15">
      <c r="A21" s="84"/>
      <c r="B21" s="84"/>
      <c r="C21" s="84"/>
      <c r="D21" s="84"/>
      <c r="E21" s="84"/>
      <c r="F21" s="84"/>
      <c r="G21" s="84"/>
      <c r="H21" s="84"/>
      <c r="I21" s="84"/>
      <c r="J21" s="84"/>
      <c r="K21" s="84"/>
      <c r="L21" s="84"/>
      <c r="M21" s="84"/>
      <c r="N21" s="84"/>
      <c r="O21" s="84"/>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9" type="noConversion"/>
  <printOptions horizontalCentered="1"/>
  <pageMargins left="0" right="0" top="0" bottom="0" header="0.29861111111111099" footer="0.29861111111111099"/>
  <pageSetup paperSize="9" scale="61" orientation="landscape"/>
  <headerFooter>
    <oddFooter>&amp;C第&amp;P页, 共&amp;N页</oddFooter>
  </headerFooter>
  <ignoredErrors>
    <ignoredError sqref="A6 A7 A8 A9 A10 A11 A12 A13 A14 A15 A16 A17 A18 A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zoomScale="89" zoomScaleNormal="89" workbookViewId="0">
      <pane xSplit="2" ySplit="7" topLeftCell="C47" activePane="bottomRight" state="frozen"/>
      <selection pane="topRight"/>
      <selection pane="bottomLeft"/>
      <selection pane="bottomRight" activeCell="N39" sqref="N39"/>
    </sheetView>
  </sheetViews>
  <sheetFormatPr defaultColWidth="9" defaultRowHeight="20.25" x14ac:dyDescent="0.15"/>
  <cols>
    <col min="1" max="1" width="10.125" style="67" customWidth="1"/>
    <col min="2" max="2" width="14.75" style="67" customWidth="1"/>
    <col min="3" max="3" width="11.125" style="67" customWidth="1"/>
    <col min="4" max="4" width="16.25" style="67" customWidth="1"/>
    <col min="5" max="6" width="16" style="67" customWidth="1"/>
    <col min="7" max="7" width="16.25" style="67" customWidth="1"/>
    <col min="8" max="8" width="12.875" style="67" customWidth="1"/>
    <col min="9" max="9" width="16" style="67" customWidth="1"/>
    <col min="10" max="11" width="11" style="67" customWidth="1"/>
    <col min="12" max="12" width="8.875" style="67" customWidth="1"/>
    <col min="13" max="16384" width="9" style="67"/>
  </cols>
  <sheetData>
    <row r="1" spans="1:12" ht="18" customHeight="1" x14ac:dyDescent="0.15">
      <c r="A1" s="126" t="s">
        <v>72</v>
      </c>
      <c r="B1" s="121"/>
      <c r="C1" s="121"/>
      <c r="D1" s="121"/>
      <c r="E1" s="121"/>
      <c r="F1" s="121"/>
      <c r="G1" s="121"/>
      <c r="H1" s="121"/>
      <c r="I1" s="121"/>
      <c r="J1" s="121"/>
      <c r="K1" s="121"/>
      <c r="L1" s="122"/>
    </row>
    <row r="2" spans="1:12" ht="18" customHeight="1" x14ac:dyDescent="0.15">
      <c r="A2" s="127" t="s">
        <v>73</v>
      </c>
      <c r="B2" s="128"/>
      <c r="C2" s="128"/>
      <c r="D2" s="128"/>
      <c r="E2" s="128"/>
      <c r="F2" s="128"/>
      <c r="G2" s="128"/>
      <c r="H2" s="128"/>
      <c r="I2" s="128"/>
      <c r="J2" s="128"/>
      <c r="K2" s="128"/>
      <c r="L2" s="129"/>
    </row>
    <row r="3" spans="1:12" ht="18" customHeight="1" x14ac:dyDescent="0.15">
      <c r="A3" s="120" t="s">
        <v>1</v>
      </c>
      <c r="B3" s="121"/>
      <c r="C3" s="121"/>
      <c r="D3" s="121"/>
      <c r="E3" s="121"/>
      <c r="F3" s="121"/>
      <c r="G3" s="121"/>
      <c r="H3" s="121"/>
      <c r="I3" s="121"/>
      <c r="J3" s="121"/>
      <c r="K3" s="121"/>
      <c r="L3" s="122"/>
    </row>
    <row r="4" spans="1:12" s="66" customFormat="1" ht="18" customHeight="1" x14ac:dyDescent="0.15">
      <c r="A4" s="123" t="s">
        <v>74</v>
      </c>
      <c r="B4" s="123" t="s">
        <v>75</v>
      </c>
      <c r="C4" s="123" t="s">
        <v>40</v>
      </c>
      <c r="D4" s="123" t="s">
        <v>41</v>
      </c>
      <c r="E4" s="123" t="s">
        <v>76</v>
      </c>
      <c r="F4" s="123" t="s">
        <v>5</v>
      </c>
      <c r="G4" s="123" t="s">
        <v>77</v>
      </c>
      <c r="H4" s="124"/>
      <c r="I4" s="124"/>
      <c r="J4" s="123" t="s">
        <v>78</v>
      </c>
      <c r="K4" s="123"/>
      <c r="L4" s="123" t="s">
        <v>79</v>
      </c>
    </row>
    <row r="5" spans="1:12" s="66" customFormat="1" ht="51.75" customHeight="1" x14ac:dyDescent="0.15">
      <c r="A5" s="125"/>
      <c r="B5" s="125"/>
      <c r="C5" s="125"/>
      <c r="D5" s="125"/>
      <c r="E5" s="125"/>
      <c r="F5" s="125"/>
      <c r="G5" s="68" t="s">
        <v>80</v>
      </c>
      <c r="H5" s="68" t="s">
        <v>81</v>
      </c>
      <c r="I5" s="68" t="s">
        <v>82</v>
      </c>
      <c r="J5" s="68" t="s">
        <v>12</v>
      </c>
      <c r="K5" s="68" t="s">
        <v>83</v>
      </c>
      <c r="L5" s="125"/>
    </row>
    <row r="6" spans="1:12" s="66" customFormat="1" ht="22.5" customHeight="1" x14ac:dyDescent="0.15">
      <c r="A6" s="123" t="s">
        <v>5</v>
      </c>
      <c r="B6" s="125"/>
      <c r="C6" s="125"/>
      <c r="D6" s="125"/>
      <c r="E6" s="70"/>
      <c r="F6" s="33">
        <f>SUM(F7,F22,F34,F46,F58,F69,F83,F94,F106,F116,F127,F138,F150)</f>
        <v>17870500</v>
      </c>
      <c r="G6" s="33">
        <f>SUM(G7,G22,G34,G46,G58,G69,G83,G94,G106,G116,G127,G138,G150)</f>
        <v>14859590</v>
      </c>
      <c r="H6" s="33">
        <f>SUM(H7,H22,H34,H46,H58,H69,H83,H94,H106,H116,H127,H138,H150)</f>
        <v>1714300</v>
      </c>
      <c r="I6" s="33">
        <f>SUM(I7,I22,I34,I46,I58,I69,I83,I94,I106,I116,I127,I138,I150)</f>
        <v>1296630</v>
      </c>
      <c r="J6" s="33"/>
      <c r="K6" s="33"/>
      <c r="L6" s="73"/>
    </row>
    <row r="7" spans="1:12" s="66" customFormat="1" ht="22.5" customHeight="1" x14ac:dyDescent="0.15">
      <c r="A7" s="69"/>
      <c r="B7" s="71"/>
      <c r="C7" s="72" t="s">
        <v>84</v>
      </c>
      <c r="D7" s="72"/>
      <c r="E7" s="70"/>
      <c r="F7" s="33">
        <f>SUM(F8:F21)</f>
        <v>2151800</v>
      </c>
      <c r="G7" s="33">
        <f>SUM(G8:G21)</f>
        <v>1565900</v>
      </c>
      <c r="H7" s="33">
        <f>SUM(H8:H21)</f>
        <v>319200</v>
      </c>
      <c r="I7" s="33">
        <f>SUM(I8:I21)</f>
        <v>266700</v>
      </c>
      <c r="J7" s="14"/>
      <c r="K7" s="14"/>
      <c r="L7" s="74"/>
    </row>
    <row r="8" spans="1:12" s="66" customFormat="1" ht="22.5" customHeight="1" x14ac:dyDescent="0.15">
      <c r="A8" s="69" t="s">
        <v>85</v>
      </c>
      <c r="B8" s="69" t="s">
        <v>86</v>
      </c>
      <c r="C8" s="125" t="s">
        <v>44</v>
      </c>
      <c r="D8" s="125" t="s">
        <v>45</v>
      </c>
      <c r="E8" s="72" t="s">
        <v>87</v>
      </c>
      <c r="F8" s="33">
        <v>30000</v>
      </c>
      <c r="G8" s="14"/>
      <c r="H8" s="14"/>
      <c r="I8" s="14">
        <v>30000</v>
      </c>
      <c r="J8" s="14"/>
      <c r="K8" s="14"/>
      <c r="L8" s="74"/>
    </row>
    <row r="9" spans="1:12" s="66" customFormat="1" ht="22.5" customHeight="1" x14ac:dyDescent="0.15">
      <c r="A9" s="69" t="s">
        <v>85</v>
      </c>
      <c r="B9" s="69" t="s">
        <v>86</v>
      </c>
      <c r="C9" s="125" t="s">
        <v>44</v>
      </c>
      <c r="D9" s="125" t="s">
        <v>45</v>
      </c>
      <c r="E9" s="72" t="s">
        <v>88</v>
      </c>
      <c r="F9" s="14">
        <v>358400</v>
      </c>
      <c r="G9" s="14">
        <v>358400</v>
      </c>
      <c r="H9" s="14"/>
      <c r="I9" s="14"/>
      <c r="J9" s="14"/>
      <c r="K9" s="14"/>
      <c r="L9" s="74"/>
    </row>
    <row r="10" spans="1:12" s="66" customFormat="1" ht="22.5" customHeight="1" x14ac:dyDescent="0.15">
      <c r="A10" s="69" t="s">
        <v>85</v>
      </c>
      <c r="B10" s="69" t="s">
        <v>86</v>
      </c>
      <c r="C10" s="125" t="s">
        <v>44</v>
      </c>
      <c r="D10" s="125" t="s">
        <v>45</v>
      </c>
      <c r="E10" s="72" t="s">
        <v>89</v>
      </c>
      <c r="F10" s="14">
        <v>771100</v>
      </c>
      <c r="G10" s="14">
        <v>771100</v>
      </c>
      <c r="H10" s="14"/>
      <c r="I10" s="14"/>
      <c r="J10" s="14"/>
      <c r="K10" s="14"/>
      <c r="L10" s="74"/>
    </row>
    <row r="11" spans="1:12" s="66" customFormat="1" ht="22.5" customHeight="1" x14ac:dyDescent="0.15">
      <c r="A11" s="69" t="s">
        <v>85</v>
      </c>
      <c r="B11" s="69" t="s">
        <v>86</v>
      </c>
      <c r="C11" s="125" t="s">
        <v>44</v>
      </c>
      <c r="D11" s="125" t="s">
        <v>45</v>
      </c>
      <c r="E11" s="72" t="s">
        <v>90</v>
      </c>
      <c r="F11" s="14">
        <v>15900</v>
      </c>
      <c r="G11" s="14"/>
      <c r="H11" s="14"/>
      <c r="I11" s="14">
        <v>15900</v>
      </c>
      <c r="J11" s="14"/>
      <c r="K11" s="14"/>
      <c r="L11" s="74"/>
    </row>
    <row r="12" spans="1:12" s="66" customFormat="1" ht="22.5" customHeight="1" x14ac:dyDescent="0.15">
      <c r="A12" s="69" t="s">
        <v>85</v>
      </c>
      <c r="B12" s="69" t="s">
        <v>86</v>
      </c>
      <c r="C12" s="125" t="s">
        <v>44</v>
      </c>
      <c r="D12" s="125" t="s">
        <v>45</v>
      </c>
      <c r="E12" s="72" t="s">
        <v>91</v>
      </c>
      <c r="F12" s="14">
        <v>21200</v>
      </c>
      <c r="G12" s="14"/>
      <c r="H12" s="14"/>
      <c r="I12" s="14">
        <v>21200</v>
      </c>
      <c r="J12" s="14"/>
      <c r="K12" s="14"/>
      <c r="L12" s="74"/>
    </row>
    <row r="13" spans="1:12" s="66" customFormat="1" ht="22.5" customHeight="1" x14ac:dyDescent="0.15">
      <c r="A13" s="69" t="s">
        <v>85</v>
      </c>
      <c r="B13" s="69" t="s">
        <v>86</v>
      </c>
      <c r="C13" s="125" t="s">
        <v>44</v>
      </c>
      <c r="D13" s="125" t="s">
        <v>45</v>
      </c>
      <c r="E13" s="72" t="s">
        <v>92</v>
      </c>
      <c r="F13" s="14">
        <v>129600</v>
      </c>
      <c r="G13" s="14"/>
      <c r="H13" s="14"/>
      <c r="I13" s="14">
        <v>129600</v>
      </c>
      <c r="J13" s="14"/>
      <c r="K13" s="14"/>
      <c r="L13" s="74"/>
    </row>
    <row r="14" spans="1:12" s="66" customFormat="1" ht="22.5" customHeight="1" x14ac:dyDescent="0.15">
      <c r="A14" s="69" t="s">
        <v>85</v>
      </c>
      <c r="B14" s="69" t="s">
        <v>86</v>
      </c>
      <c r="C14" s="125" t="s">
        <v>44</v>
      </c>
      <c r="D14" s="125" t="s">
        <v>45</v>
      </c>
      <c r="E14" s="72" t="s">
        <v>93</v>
      </c>
      <c r="F14" s="14">
        <v>23300</v>
      </c>
      <c r="G14" s="14"/>
      <c r="H14" s="14"/>
      <c r="I14" s="14">
        <v>23300</v>
      </c>
      <c r="J14" s="14"/>
      <c r="K14" s="14"/>
      <c r="L14" s="74"/>
    </row>
    <row r="15" spans="1:12" s="66" customFormat="1" ht="22.5" customHeight="1" x14ac:dyDescent="0.15">
      <c r="A15" s="69" t="s">
        <v>85</v>
      </c>
      <c r="B15" s="69" t="s">
        <v>86</v>
      </c>
      <c r="C15" s="125" t="s">
        <v>44</v>
      </c>
      <c r="D15" s="125" t="s">
        <v>45</v>
      </c>
      <c r="E15" s="72" t="s">
        <v>94</v>
      </c>
      <c r="F15" s="14">
        <v>21400</v>
      </c>
      <c r="G15" s="14"/>
      <c r="H15" s="14">
        <v>21400</v>
      </c>
      <c r="I15" s="14"/>
      <c r="J15" s="14"/>
      <c r="K15" s="14"/>
      <c r="L15" s="74"/>
    </row>
    <row r="16" spans="1:12" s="66" customFormat="1" ht="22.5" customHeight="1" x14ac:dyDescent="0.15">
      <c r="A16" s="69" t="s">
        <v>85</v>
      </c>
      <c r="B16" s="69" t="s">
        <v>86</v>
      </c>
      <c r="C16" s="125" t="s">
        <v>44</v>
      </c>
      <c r="D16" s="125" t="s">
        <v>45</v>
      </c>
      <c r="E16" s="72" t="s">
        <v>95</v>
      </c>
      <c r="F16" s="14">
        <v>127100</v>
      </c>
      <c r="G16" s="14">
        <v>127100</v>
      </c>
      <c r="H16" s="14"/>
      <c r="I16" s="14"/>
      <c r="J16" s="14"/>
      <c r="K16" s="14"/>
      <c r="L16" s="74"/>
    </row>
    <row r="17" spans="1:12" s="66" customFormat="1" ht="22.5" customHeight="1" x14ac:dyDescent="0.15">
      <c r="A17" s="69" t="s">
        <v>85</v>
      </c>
      <c r="B17" s="69" t="s">
        <v>86</v>
      </c>
      <c r="C17" s="125" t="s">
        <v>44</v>
      </c>
      <c r="D17" s="125" t="s">
        <v>45</v>
      </c>
      <c r="E17" s="72" t="s">
        <v>96</v>
      </c>
      <c r="F17" s="14">
        <v>298700</v>
      </c>
      <c r="G17" s="14">
        <v>298700</v>
      </c>
      <c r="H17" s="14"/>
      <c r="I17" s="14"/>
      <c r="J17" s="14"/>
      <c r="K17" s="14"/>
      <c r="L17" s="74"/>
    </row>
    <row r="18" spans="1:12" s="66" customFormat="1" ht="22.5" customHeight="1" x14ac:dyDescent="0.15">
      <c r="A18" s="69" t="s">
        <v>85</v>
      </c>
      <c r="B18" s="69" t="s">
        <v>86</v>
      </c>
      <c r="C18" s="125" t="s">
        <v>44</v>
      </c>
      <c r="D18" s="125" t="s">
        <v>45</v>
      </c>
      <c r="E18" s="72" t="s">
        <v>97</v>
      </c>
      <c r="F18" s="14">
        <v>10600</v>
      </c>
      <c r="G18" s="14">
        <v>10600</v>
      </c>
      <c r="H18" s="14"/>
      <c r="I18" s="14"/>
      <c r="J18" s="14"/>
      <c r="K18" s="14"/>
      <c r="L18" s="74"/>
    </row>
    <row r="19" spans="1:12" s="66" customFormat="1" ht="22.5" customHeight="1" x14ac:dyDescent="0.15">
      <c r="A19" s="69" t="s">
        <v>85</v>
      </c>
      <c r="B19" s="69" t="s">
        <v>86</v>
      </c>
      <c r="C19" s="125" t="s">
        <v>44</v>
      </c>
      <c r="D19" s="125" t="s">
        <v>45</v>
      </c>
      <c r="E19" s="72" t="s">
        <v>98</v>
      </c>
      <c r="F19" s="33">
        <v>46700</v>
      </c>
      <c r="G19" s="14"/>
      <c r="H19" s="14"/>
      <c r="I19" s="14">
        <v>46700</v>
      </c>
      <c r="J19" s="14"/>
      <c r="K19" s="14"/>
      <c r="L19" s="74"/>
    </row>
    <row r="20" spans="1:12" s="66" customFormat="1" ht="22.5" customHeight="1" x14ac:dyDescent="0.15">
      <c r="A20" s="69" t="s">
        <v>85</v>
      </c>
      <c r="B20" s="69" t="s">
        <v>86</v>
      </c>
      <c r="C20" s="125" t="s">
        <v>44</v>
      </c>
      <c r="D20" s="125" t="s">
        <v>45</v>
      </c>
      <c r="E20" s="72" t="s">
        <v>99</v>
      </c>
      <c r="F20" s="33">
        <v>76008</v>
      </c>
      <c r="G20" s="14"/>
      <c r="H20" s="14">
        <v>76008</v>
      </c>
      <c r="I20" s="14"/>
      <c r="J20" s="14"/>
      <c r="K20" s="14"/>
      <c r="L20" s="74"/>
    </row>
    <row r="21" spans="1:12" s="66" customFormat="1" ht="22.5" customHeight="1" x14ac:dyDescent="0.15">
      <c r="A21" s="69" t="s">
        <v>100</v>
      </c>
      <c r="B21" s="69" t="s">
        <v>101</v>
      </c>
      <c r="C21" s="125" t="s">
        <v>44</v>
      </c>
      <c r="D21" s="125" t="s">
        <v>45</v>
      </c>
      <c r="E21" s="72" t="s">
        <v>102</v>
      </c>
      <c r="F21" s="33">
        <v>221792</v>
      </c>
      <c r="G21" s="14"/>
      <c r="H21" s="14">
        <v>221792</v>
      </c>
      <c r="I21" s="14"/>
      <c r="J21" s="14"/>
      <c r="K21" s="14"/>
      <c r="L21" s="74"/>
    </row>
    <row r="22" spans="1:12" s="66" customFormat="1" ht="22.5" customHeight="1" x14ac:dyDescent="0.15">
      <c r="A22" s="69"/>
      <c r="B22" s="71"/>
      <c r="C22" s="72" t="s">
        <v>84</v>
      </c>
      <c r="D22" s="72"/>
      <c r="E22" s="70"/>
      <c r="F22" s="33">
        <f>SUM(F23:F33)</f>
        <v>1224300</v>
      </c>
      <c r="G22" s="33">
        <f>SUM(G23:G33)</f>
        <v>1035400</v>
      </c>
      <c r="H22" s="33">
        <f>SUM(H23:H33)</f>
        <v>115200</v>
      </c>
      <c r="I22" s="33">
        <f>SUM(I23:I33)</f>
        <v>73700</v>
      </c>
      <c r="J22" s="14"/>
      <c r="K22" s="14"/>
      <c r="L22" s="74"/>
    </row>
    <row r="23" spans="1:12" s="66" customFormat="1" ht="22.5" customHeight="1" x14ac:dyDescent="0.15">
      <c r="A23" s="69" t="s">
        <v>103</v>
      </c>
      <c r="B23" s="69" t="s">
        <v>104</v>
      </c>
      <c r="C23" s="125" t="s">
        <v>46</v>
      </c>
      <c r="D23" s="125" t="s">
        <v>47</v>
      </c>
      <c r="E23" s="72" t="s">
        <v>88</v>
      </c>
      <c r="F23" s="33">
        <v>275900</v>
      </c>
      <c r="G23" s="14">
        <v>275900</v>
      </c>
      <c r="H23" s="14"/>
      <c r="I23" s="14"/>
      <c r="J23" s="14"/>
      <c r="K23" s="14"/>
      <c r="L23" s="74"/>
    </row>
    <row r="24" spans="1:12" s="66" customFormat="1" ht="22.5" customHeight="1" x14ac:dyDescent="0.15">
      <c r="A24" s="69" t="s">
        <v>100</v>
      </c>
      <c r="B24" s="69" t="s">
        <v>101</v>
      </c>
      <c r="C24" s="125" t="s">
        <v>46</v>
      </c>
      <c r="D24" s="125" t="s">
        <v>47</v>
      </c>
      <c r="E24" s="72" t="s">
        <v>91</v>
      </c>
      <c r="F24" s="33">
        <v>14300</v>
      </c>
      <c r="G24" s="14"/>
      <c r="H24" s="14"/>
      <c r="I24" s="14">
        <v>14300</v>
      </c>
      <c r="J24" s="14"/>
      <c r="K24" s="14"/>
      <c r="L24" s="74"/>
    </row>
    <row r="25" spans="1:12" s="66" customFormat="1" ht="22.5" customHeight="1" x14ac:dyDescent="0.15">
      <c r="A25" s="69" t="s">
        <v>100</v>
      </c>
      <c r="B25" s="69" t="s">
        <v>101</v>
      </c>
      <c r="C25" s="125" t="s">
        <v>46</v>
      </c>
      <c r="D25" s="125" t="s">
        <v>47</v>
      </c>
      <c r="E25" s="72" t="s">
        <v>95</v>
      </c>
      <c r="F25" s="33">
        <v>85500</v>
      </c>
      <c r="G25" s="14">
        <v>85500</v>
      </c>
      <c r="H25" s="14"/>
      <c r="I25" s="14"/>
      <c r="J25" s="14"/>
      <c r="K25" s="14"/>
      <c r="L25" s="74"/>
    </row>
    <row r="26" spans="1:12" s="66" customFormat="1" ht="22.5" customHeight="1" x14ac:dyDescent="0.15">
      <c r="A26" s="69" t="s">
        <v>100</v>
      </c>
      <c r="B26" s="69" t="s">
        <v>101</v>
      </c>
      <c r="C26" s="125" t="s">
        <v>46</v>
      </c>
      <c r="D26" s="125" t="s">
        <v>47</v>
      </c>
      <c r="E26" s="72" t="s">
        <v>105</v>
      </c>
      <c r="F26" s="33">
        <v>115200</v>
      </c>
      <c r="G26" s="14"/>
      <c r="H26" s="14">
        <v>115200</v>
      </c>
      <c r="I26" s="14"/>
      <c r="J26" s="14"/>
      <c r="K26" s="14"/>
      <c r="L26" s="74"/>
    </row>
    <row r="27" spans="1:12" s="66" customFormat="1" ht="22.5" customHeight="1" x14ac:dyDescent="0.15">
      <c r="A27" s="69" t="s">
        <v>100</v>
      </c>
      <c r="B27" s="69" t="s">
        <v>101</v>
      </c>
      <c r="C27" s="125" t="s">
        <v>46</v>
      </c>
      <c r="D27" s="125" t="s">
        <v>47</v>
      </c>
      <c r="E27" s="72" t="s">
        <v>102</v>
      </c>
      <c r="F27" s="33">
        <v>21600</v>
      </c>
      <c r="G27" s="14">
        <v>21600</v>
      </c>
      <c r="H27" s="14"/>
      <c r="I27" s="14"/>
      <c r="J27" s="14"/>
      <c r="K27" s="14"/>
      <c r="L27" s="74"/>
    </row>
    <row r="28" spans="1:12" s="66" customFormat="1" ht="22.5" customHeight="1" x14ac:dyDescent="0.15">
      <c r="A28" s="69" t="s">
        <v>100</v>
      </c>
      <c r="B28" s="69" t="s">
        <v>101</v>
      </c>
      <c r="C28" s="125" t="s">
        <v>46</v>
      </c>
      <c r="D28" s="125" t="s">
        <v>47</v>
      </c>
      <c r="E28" s="72" t="s">
        <v>96</v>
      </c>
      <c r="F28" s="33">
        <v>202400</v>
      </c>
      <c r="G28" s="14">
        <v>202400</v>
      </c>
      <c r="H28" s="14"/>
      <c r="I28" s="14"/>
      <c r="J28" s="14"/>
      <c r="K28" s="14"/>
      <c r="L28" s="74"/>
    </row>
    <row r="29" spans="1:12" s="66" customFormat="1" ht="22.5" customHeight="1" x14ac:dyDescent="0.15">
      <c r="A29" s="69" t="s">
        <v>100</v>
      </c>
      <c r="B29" s="69" t="s">
        <v>101</v>
      </c>
      <c r="C29" s="125" t="s">
        <v>46</v>
      </c>
      <c r="D29" s="125" t="s">
        <v>47</v>
      </c>
      <c r="E29" s="72" t="s">
        <v>98</v>
      </c>
      <c r="F29" s="33">
        <v>33100</v>
      </c>
      <c r="G29" s="14"/>
      <c r="H29" s="14"/>
      <c r="I29" s="14">
        <v>33100</v>
      </c>
      <c r="J29" s="14"/>
      <c r="K29" s="14"/>
      <c r="L29" s="74"/>
    </row>
    <row r="30" spans="1:12" s="66" customFormat="1" ht="22.5" customHeight="1" x14ac:dyDescent="0.15">
      <c r="A30" s="69" t="s">
        <v>100</v>
      </c>
      <c r="B30" s="69" t="s">
        <v>101</v>
      </c>
      <c r="C30" s="125" t="s">
        <v>46</v>
      </c>
      <c r="D30" s="125" t="s">
        <v>47</v>
      </c>
      <c r="E30" s="72" t="s">
        <v>97</v>
      </c>
      <c r="F30" s="33">
        <v>7100</v>
      </c>
      <c r="G30" s="14">
        <v>7100</v>
      </c>
      <c r="H30" s="14"/>
      <c r="I30" s="14"/>
      <c r="J30" s="14"/>
      <c r="K30" s="14"/>
      <c r="L30" s="74"/>
    </row>
    <row r="31" spans="1:12" s="66" customFormat="1" ht="22.5" customHeight="1" x14ac:dyDescent="0.15">
      <c r="A31" s="69" t="s">
        <v>100</v>
      </c>
      <c r="B31" s="69" t="s">
        <v>101</v>
      </c>
      <c r="C31" s="125" t="s">
        <v>46</v>
      </c>
      <c r="D31" s="125" t="s">
        <v>47</v>
      </c>
      <c r="E31" s="72" t="s">
        <v>90</v>
      </c>
      <c r="F31" s="33">
        <v>10700</v>
      </c>
      <c r="G31" s="14"/>
      <c r="H31" s="14"/>
      <c r="I31" s="14">
        <v>10700</v>
      </c>
      <c r="J31" s="14"/>
      <c r="K31" s="14"/>
      <c r="L31" s="74"/>
    </row>
    <row r="32" spans="1:12" s="66" customFormat="1" ht="22.5" customHeight="1" x14ac:dyDescent="0.15">
      <c r="A32" s="69" t="s">
        <v>100</v>
      </c>
      <c r="B32" s="69" t="s">
        <v>101</v>
      </c>
      <c r="C32" s="125" t="s">
        <v>46</v>
      </c>
      <c r="D32" s="125" t="s">
        <v>47</v>
      </c>
      <c r="E32" s="72" t="s">
        <v>89</v>
      </c>
      <c r="F32" s="33">
        <v>442900</v>
      </c>
      <c r="G32" s="14">
        <v>442900</v>
      </c>
      <c r="H32" s="14"/>
      <c r="I32" s="14"/>
      <c r="J32" s="14"/>
      <c r="K32" s="14"/>
      <c r="L32" s="74"/>
    </row>
    <row r="33" spans="1:12" s="66" customFormat="1" ht="22.5" customHeight="1" x14ac:dyDescent="0.15">
      <c r="A33" s="69" t="s">
        <v>100</v>
      </c>
      <c r="B33" s="69" t="s">
        <v>101</v>
      </c>
      <c r="C33" s="125" t="s">
        <v>46</v>
      </c>
      <c r="D33" s="125" t="s">
        <v>47</v>
      </c>
      <c r="E33" s="72" t="s">
        <v>93</v>
      </c>
      <c r="F33" s="33">
        <v>15600</v>
      </c>
      <c r="G33" s="14"/>
      <c r="H33" s="14"/>
      <c r="I33" s="14">
        <v>15600</v>
      </c>
      <c r="J33" s="14"/>
      <c r="K33" s="14"/>
      <c r="L33" s="74"/>
    </row>
    <row r="34" spans="1:12" s="66" customFormat="1" ht="22.5" customHeight="1" x14ac:dyDescent="0.15">
      <c r="A34" s="69"/>
      <c r="B34" s="71"/>
      <c r="C34" s="72" t="s">
        <v>84</v>
      </c>
      <c r="D34" s="72"/>
      <c r="E34" s="70"/>
      <c r="F34" s="33">
        <f>SUM(F35:F45)</f>
        <v>1020600</v>
      </c>
      <c r="G34" s="33">
        <f>SUM(G35:G45)</f>
        <v>843900</v>
      </c>
      <c r="H34" s="33">
        <f>SUM(H35:H45)</f>
        <v>115200</v>
      </c>
      <c r="I34" s="33">
        <f>SUM(I35:I45)</f>
        <v>61500</v>
      </c>
      <c r="J34" s="14"/>
      <c r="K34" s="14"/>
      <c r="L34" s="74"/>
    </row>
    <row r="35" spans="1:12" s="66" customFormat="1" ht="22.5" customHeight="1" x14ac:dyDescent="0.15">
      <c r="A35" s="69" t="s">
        <v>100</v>
      </c>
      <c r="B35" s="69" t="s">
        <v>101</v>
      </c>
      <c r="C35" s="125" t="s">
        <v>48</v>
      </c>
      <c r="D35" s="125" t="s">
        <v>49</v>
      </c>
      <c r="E35" s="72" t="s">
        <v>102</v>
      </c>
      <c r="F35" s="33">
        <v>23000</v>
      </c>
      <c r="G35" s="14">
        <v>23000</v>
      </c>
      <c r="H35" s="14"/>
      <c r="I35" s="14"/>
      <c r="J35" s="14"/>
      <c r="K35" s="14"/>
      <c r="L35" s="74"/>
    </row>
    <row r="36" spans="1:12" s="66" customFormat="1" ht="22.5" customHeight="1" x14ac:dyDescent="0.15">
      <c r="A36" s="69" t="s">
        <v>100</v>
      </c>
      <c r="B36" s="69" t="s">
        <v>101</v>
      </c>
      <c r="C36" s="125" t="s">
        <v>48</v>
      </c>
      <c r="D36" s="125" t="s">
        <v>49</v>
      </c>
      <c r="E36" s="72" t="s">
        <v>95</v>
      </c>
      <c r="F36" s="14">
        <v>69700</v>
      </c>
      <c r="G36" s="14">
        <v>69700</v>
      </c>
      <c r="H36" s="14"/>
      <c r="I36" s="14"/>
      <c r="J36" s="14"/>
      <c r="K36" s="14"/>
      <c r="L36" s="74"/>
    </row>
    <row r="37" spans="1:12" s="66" customFormat="1" ht="22.5" customHeight="1" x14ac:dyDescent="0.15">
      <c r="A37" s="69" t="s">
        <v>100</v>
      </c>
      <c r="B37" s="69" t="s">
        <v>101</v>
      </c>
      <c r="C37" s="125" t="s">
        <v>48</v>
      </c>
      <c r="D37" s="125" t="s">
        <v>49</v>
      </c>
      <c r="E37" s="72" t="s">
        <v>105</v>
      </c>
      <c r="F37" s="14">
        <v>115200</v>
      </c>
      <c r="G37" s="14"/>
      <c r="H37" s="14">
        <v>115200</v>
      </c>
      <c r="I37" s="14"/>
      <c r="J37" s="14"/>
      <c r="K37" s="14"/>
      <c r="L37" s="74"/>
    </row>
    <row r="38" spans="1:12" s="66" customFormat="1" ht="22.5" customHeight="1" x14ac:dyDescent="0.15">
      <c r="A38" s="69" t="s">
        <v>100</v>
      </c>
      <c r="B38" s="69" t="s">
        <v>101</v>
      </c>
      <c r="C38" s="125" t="s">
        <v>48</v>
      </c>
      <c r="D38" s="125" t="s">
        <v>49</v>
      </c>
      <c r="E38" s="72" t="s">
        <v>93</v>
      </c>
      <c r="F38" s="14">
        <v>12800</v>
      </c>
      <c r="G38" s="14"/>
      <c r="H38" s="14"/>
      <c r="I38" s="14">
        <v>12800</v>
      </c>
      <c r="J38" s="14"/>
      <c r="K38" s="14"/>
      <c r="L38" s="74"/>
    </row>
    <row r="39" spans="1:12" s="66" customFormat="1" ht="22.5" customHeight="1" x14ac:dyDescent="0.15">
      <c r="A39" s="69" t="s">
        <v>100</v>
      </c>
      <c r="B39" s="69" t="s">
        <v>101</v>
      </c>
      <c r="C39" s="125" t="s">
        <v>48</v>
      </c>
      <c r="D39" s="125" t="s">
        <v>49</v>
      </c>
      <c r="E39" s="72" t="s">
        <v>96</v>
      </c>
      <c r="F39" s="14">
        <v>164800</v>
      </c>
      <c r="G39" s="14">
        <v>164800</v>
      </c>
      <c r="H39" s="14"/>
      <c r="I39" s="14"/>
      <c r="J39" s="14"/>
      <c r="K39" s="14"/>
      <c r="L39" s="74"/>
    </row>
    <row r="40" spans="1:12" s="66" customFormat="1" ht="22.5" customHeight="1" x14ac:dyDescent="0.15">
      <c r="A40" s="69" t="s">
        <v>100</v>
      </c>
      <c r="B40" s="69" t="s">
        <v>101</v>
      </c>
      <c r="C40" s="125" t="s">
        <v>48</v>
      </c>
      <c r="D40" s="125" t="s">
        <v>49</v>
      </c>
      <c r="E40" s="72" t="s">
        <v>98</v>
      </c>
      <c r="F40" s="14">
        <v>28400</v>
      </c>
      <c r="G40" s="14"/>
      <c r="H40" s="14"/>
      <c r="I40" s="14">
        <v>28400</v>
      </c>
      <c r="J40" s="14"/>
      <c r="K40" s="14"/>
      <c r="L40" s="74"/>
    </row>
    <row r="41" spans="1:12" s="66" customFormat="1" ht="22.5" customHeight="1" x14ac:dyDescent="0.15">
      <c r="A41" s="69" t="s">
        <v>100</v>
      </c>
      <c r="B41" s="69" t="s">
        <v>101</v>
      </c>
      <c r="C41" s="125" t="s">
        <v>48</v>
      </c>
      <c r="D41" s="125" t="s">
        <v>49</v>
      </c>
      <c r="E41" s="72" t="s">
        <v>97</v>
      </c>
      <c r="F41" s="14">
        <v>5800</v>
      </c>
      <c r="G41" s="14">
        <v>5800</v>
      </c>
      <c r="H41" s="14"/>
      <c r="I41" s="14"/>
      <c r="J41" s="14"/>
      <c r="K41" s="14"/>
      <c r="L41" s="74"/>
    </row>
    <row r="42" spans="1:12" s="66" customFormat="1" ht="22.5" customHeight="1" x14ac:dyDescent="0.15">
      <c r="A42" s="69" t="s">
        <v>100</v>
      </c>
      <c r="B42" s="69" t="s">
        <v>101</v>
      </c>
      <c r="C42" s="125" t="s">
        <v>48</v>
      </c>
      <c r="D42" s="125" t="s">
        <v>49</v>
      </c>
      <c r="E42" s="72" t="s">
        <v>90</v>
      </c>
      <c r="F42" s="33">
        <v>8700</v>
      </c>
      <c r="G42" s="14"/>
      <c r="H42" s="14"/>
      <c r="I42" s="14">
        <v>8700</v>
      </c>
      <c r="J42" s="14"/>
      <c r="K42" s="14"/>
      <c r="L42" s="74"/>
    </row>
    <row r="43" spans="1:12" s="66" customFormat="1" ht="22.5" customHeight="1" x14ac:dyDescent="0.15">
      <c r="A43" s="69" t="s">
        <v>100</v>
      </c>
      <c r="B43" s="69" t="s">
        <v>101</v>
      </c>
      <c r="C43" s="125" t="s">
        <v>48</v>
      </c>
      <c r="D43" s="125" t="s">
        <v>49</v>
      </c>
      <c r="E43" s="72" t="s">
        <v>106</v>
      </c>
      <c r="F43" s="14">
        <v>214800</v>
      </c>
      <c r="G43" s="14">
        <v>214800</v>
      </c>
      <c r="H43" s="14"/>
      <c r="I43" s="14"/>
      <c r="J43" s="14"/>
      <c r="K43" s="14"/>
      <c r="L43" s="74"/>
    </row>
    <row r="44" spans="1:12" s="66" customFormat="1" ht="22.5" customHeight="1" x14ac:dyDescent="0.15">
      <c r="A44" s="69" t="s">
        <v>100</v>
      </c>
      <c r="B44" s="69" t="s">
        <v>101</v>
      </c>
      <c r="C44" s="125" t="s">
        <v>48</v>
      </c>
      <c r="D44" s="125" t="s">
        <v>49</v>
      </c>
      <c r="E44" s="72" t="s">
        <v>89</v>
      </c>
      <c r="F44" s="14">
        <v>365800</v>
      </c>
      <c r="G44" s="14">
        <v>365800</v>
      </c>
      <c r="H44" s="14"/>
      <c r="I44" s="14"/>
      <c r="J44" s="14"/>
      <c r="K44" s="14"/>
      <c r="L44" s="74"/>
    </row>
    <row r="45" spans="1:12" s="66" customFormat="1" ht="22.5" customHeight="1" x14ac:dyDescent="0.15">
      <c r="A45" s="69" t="s">
        <v>100</v>
      </c>
      <c r="B45" s="69" t="s">
        <v>101</v>
      </c>
      <c r="C45" s="125" t="s">
        <v>48</v>
      </c>
      <c r="D45" s="125" t="s">
        <v>49</v>
      </c>
      <c r="E45" s="72" t="s">
        <v>91</v>
      </c>
      <c r="F45" s="33">
        <v>11600</v>
      </c>
      <c r="G45" s="14"/>
      <c r="H45" s="14"/>
      <c r="I45" s="14">
        <v>11600</v>
      </c>
      <c r="J45" s="14"/>
      <c r="K45" s="14"/>
      <c r="L45" s="74"/>
    </row>
    <row r="46" spans="1:12" s="66" customFormat="1" ht="22.5" customHeight="1" x14ac:dyDescent="0.15">
      <c r="A46" s="69"/>
      <c r="B46" s="71"/>
      <c r="C46" s="72" t="s">
        <v>84</v>
      </c>
      <c r="D46" s="72"/>
      <c r="E46" s="70"/>
      <c r="F46" s="33">
        <f>SUM(F47:F57)</f>
        <v>1243200</v>
      </c>
      <c r="G46" s="33">
        <f>SUM(G47:G57)</f>
        <v>1077300</v>
      </c>
      <c r="H46" s="33">
        <f>SUM(H47:H57)</f>
        <v>93600</v>
      </c>
      <c r="I46" s="33">
        <f>SUM(I47:I57)</f>
        <v>72300</v>
      </c>
      <c r="J46" s="14"/>
      <c r="K46" s="14"/>
      <c r="L46" s="74"/>
    </row>
    <row r="47" spans="1:12" s="66" customFormat="1" ht="22.5" customHeight="1" x14ac:dyDescent="0.15">
      <c r="A47" s="69" t="s">
        <v>107</v>
      </c>
      <c r="B47" s="69" t="s">
        <v>108</v>
      </c>
      <c r="C47" s="125" t="s">
        <v>50</v>
      </c>
      <c r="D47" s="125" t="s">
        <v>51</v>
      </c>
      <c r="E47" s="72" t="s">
        <v>96</v>
      </c>
      <c r="F47" s="33">
        <v>148500</v>
      </c>
      <c r="G47" s="14">
        <v>148500</v>
      </c>
      <c r="H47" s="14"/>
      <c r="I47" s="14"/>
      <c r="J47" s="14"/>
      <c r="K47" s="14"/>
      <c r="L47" s="74"/>
    </row>
    <row r="48" spans="1:12" s="66" customFormat="1" ht="22.5" customHeight="1" x14ac:dyDescent="0.15">
      <c r="A48" s="69" t="s">
        <v>109</v>
      </c>
      <c r="B48" s="69" t="s">
        <v>110</v>
      </c>
      <c r="C48" s="125" t="s">
        <v>50</v>
      </c>
      <c r="D48" s="125" t="s">
        <v>51</v>
      </c>
      <c r="E48" s="72" t="s">
        <v>96</v>
      </c>
      <c r="F48" s="33">
        <v>59400</v>
      </c>
      <c r="G48" s="14">
        <v>59400</v>
      </c>
      <c r="H48" s="14"/>
      <c r="I48" s="14"/>
      <c r="J48" s="14"/>
      <c r="K48" s="14"/>
      <c r="L48" s="74"/>
    </row>
    <row r="49" spans="1:12" s="66" customFormat="1" ht="22.5" customHeight="1" x14ac:dyDescent="0.15">
      <c r="A49" s="69" t="s">
        <v>103</v>
      </c>
      <c r="B49" s="69" t="s">
        <v>104</v>
      </c>
      <c r="C49" s="125" t="s">
        <v>50</v>
      </c>
      <c r="D49" s="125" t="s">
        <v>51</v>
      </c>
      <c r="E49" s="72" t="s">
        <v>98</v>
      </c>
      <c r="F49" s="33">
        <v>30000</v>
      </c>
      <c r="G49" s="14"/>
      <c r="H49" s="14"/>
      <c r="I49" s="14">
        <v>30000</v>
      </c>
      <c r="J49" s="14"/>
      <c r="K49" s="14"/>
      <c r="L49" s="74"/>
    </row>
    <row r="50" spans="1:12" s="66" customFormat="1" ht="22.5" customHeight="1" x14ac:dyDescent="0.15">
      <c r="A50" s="69" t="s">
        <v>103</v>
      </c>
      <c r="B50" s="69" t="s">
        <v>104</v>
      </c>
      <c r="C50" s="125" t="s">
        <v>50</v>
      </c>
      <c r="D50" s="125" t="s">
        <v>51</v>
      </c>
      <c r="E50" s="72" t="s">
        <v>90</v>
      </c>
      <c r="F50" s="33">
        <v>11100</v>
      </c>
      <c r="G50" s="14"/>
      <c r="H50" s="14"/>
      <c r="I50" s="14">
        <v>11100</v>
      </c>
      <c r="J50" s="14"/>
      <c r="K50" s="14"/>
      <c r="L50" s="74"/>
    </row>
    <row r="51" spans="1:12" s="66" customFormat="1" ht="22.5" customHeight="1" x14ac:dyDescent="0.15">
      <c r="A51" s="69" t="s">
        <v>103</v>
      </c>
      <c r="B51" s="69" t="s">
        <v>104</v>
      </c>
      <c r="C51" s="125" t="s">
        <v>50</v>
      </c>
      <c r="D51" s="125" t="s">
        <v>51</v>
      </c>
      <c r="E51" s="72" t="s">
        <v>111</v>
      </c>
      <c r="F51" s="33">
        <v>93600</v>
      </c>
      <c r="G51" s="14"/>
      <c r="H51" s="14">
        <v>93600</v>
      </c>
      <c r="I51" s="14"/>
      <c r="J51" s="14"/>
      <c r="K51" s="14"/>
      <c r="L51" s="74"/>
    </row>
    <row r="52" spans="1:12" s="66" customFormat="1" ht="22.5" customHeight="1" x14ac:dyDescent="0.15">
      <c r="A52" s="69" t="s">
        <v>103</v>
      </c>
      <c r="B52" s="69" t="s">
        <v>104</v>
      </c>
      <c r="C52" s="125" t="s">
        <v>50</v>
      </c>
      <c r="D52" s="125" t="s">
        <v>51</v>
      </c>
      <c r="E52" s="72" t="s">
        <v>91</v>
      </c>
      <c r="F52" s="33">
        <v>14900</v>
      </c>
      <c r="G52" s="14"/>
      <c r="H52" s="14"/>
      <c r="I52" s="14">
        <v>14900</v>
      </c>
      <c r="J52" s="14"/>
      <c r="K52" s="14"/>
      <c r="L52" s="74"/>
    </row>
    <row r="53" spans="1:12" s="66" customFormat="1" ht="22.5" customHeight="1" x14ac:dyDescent="0.15">
      <c r="A53" s="69" t="s">
        <v>100</v>
      </c>
      <c r="B53" s="69" t="s">
        <v>101</v>
      </c>
      <c r="C53" s="125" t="s">
        <v>50</v>
      </c>
      <c r="D53" s="125" t="s">
        <v>51</v>
      </c>
      <c r="E53" s="72" t="s">
        <v>97</v>
      </c>
      <c r="F53" s="33">
        <v>7400</v>
      </c>
      <c r="G53" s="14">
        <v>7400</v>
      </c>
      <c r="H53" s="14"/>
      <c r="I53" s="14"/>
      <c r="J53" s="14"/>
      <c r="K53" s="14"/>
      <c r="L53" s="74"/>
    </row>
    <row r="54" spans="1:12" s="66" customFormat="1" ht="22.5" customHeight="1" x14ac:dyDescent="0.15">
      <c r="A54" s="69" t="s">
        <v>100</v>
      </c>
      <c r="B54" s="69" t="s">
        <v>101</v>
      </c>
      <c r="C54" s="125" t="s">
        <v>50</v>
      </c>
      <c r="D54" s="125" t="s">
        <v>51</v>
      </c>
      <c r="E54" s="72" t="s">
        <v>93</v>
      </c>
      <c r="F54" s="33">
        <v>16300</v>
      </c>
      <c r="G54" s="14"/>
      <c r="H54" s="14"/>
      <c r="I54" s="14">
        <v>16300</v>
      </c>
      <c r="J54" s="14"/>
      <c r="K54" s="14"/>
      <c r="L54" s="74"/>
    </row>
    <row r="55" spans="1:12" s="66" customFormat="1" ht="22.5" customHeight="1" x14ac:dyDescent="0.15">
      <c r="A55" s="69" t="s">
        <v>100</v>
      </c>
      <c r="B55" s="69" t="s">
        <v>101</v>
      </c>
      <c r="C55" s="125" t="s">
        <v>50</v>
      </c>
      <c r="D55" s="125" t="s">
        <v>51</v>
      </c>
      <c r="E55" s="72" t="s">
        <v>88</v>
      </c>
      <c r="F55" s="33">
        <v>295200</v>
      </c>
      <c r="G55" s="14">
        <v>295200</v>
      </c>
      <c r="H55" s="14"/>
      <c r="I55" s="14"/>
      <c r="J55" s="14"/>
      <c r="K55" s="14"/>
      <c r="L55" s="74"/>
    </row>
    <row r="56" spans="1:12" s="66" customFormat="1" ht="22.5" customHeight="1" x14ac:dyDescent="0.15">
      <c r="A56" s="69" t="s">
        <v>100</v>
      </c>
      <c r="B56" s="69" t="s">
        <v>101</v>
      </c>
      <c r="C56" s="125" t="s">
        <v>50</v>
      </c>
      <c r="D56" s="125" t="s">
        <v>51</v>
      </c>
      <c r="E56" s="72" t="s">
        <v>89</v>
      </c>
      <c r="F56" s="33">
        <v>477700</v>
      </c>
      <c r="G56" s="14">
        <v>477700</v>
      </c>
      <c r="H56" s="14"/>
      <c r="I56" s="14"/>
      <c r="J56" s="14"/>
      <c r="K56" s="14"/>
      <c r="L56" s="74"/>
    </row>
    <row r="57" spans="1:12" s="66" customFormat="1" ht="22.5" customHeight="1" x14ac:dyDescent="0.15">
      <c r="A57" s="69" t="s">
        <v>112</v>
      </c>
      <c r="B57" s="69" t="s">
        <v>95</v>
      </c>
      <c r="C57" s="125" t="s">
        <v>50</v>
      </c>
      <c r="D57" s="125" t="s">
        <v>51</v>
      </c>
      <c r="E57" s="72" t="s">
        <v>95</v>
      </c>
      <c r="F57" s="33">
        <v>89100</v>
      </c>
      <c r="G57" s="14">
        <v>89100</v>
      </c>
      <c r="H57" s="14"/>
      <c r="I57" s="14"/>
      <c r="J57" s="14"/>
      <c r="K57" s="14"/>
      <c r="L57" s="74"/>
    </row>
    <row r="58" spans="1:12" s="66" customFormat="1" ht="22.5" customHeight="1" x14ac:dyDescent="0.15">
      <c r="A58" s="69"/>
      <c r="B58" s="71"/>
      <c r="C58" s="72" t="s">
        <v>84</v>
      </c>
      <c r="D58" s="72"/>
      <c r="E58" s="70"/>
      <c r="F58" s="33">
        <f>SUM(F59:F68)</f>
        <v>129200</v>
      </c>
      <c r="G58" s="33">
        <f>SUM(G59:G68)</f>
        <v>84520</v>
      </c>
      <c r="H58" s="33">
        <f>SUM(H59:H68)</f>
        <v>38400</v>
      </c>
      <c r="I58" s="33">
        <f>SUM(I59:I68)</f>
        <v>6280</v>
      </c>
      <c r="J58" s="14"/>
      <c r="K58" s="14"/>
      <c r="L58" s="74"/>
    </row>
    <row r="59" spans="1:12" s="66" customFormat="1" ht="22.5" customHeight="1" x14ac:dyDescent="0.15">
      <c r="A59" s="69" t="s">
        <v>103</v>
      </c>
      <c r="B59" s="69" t="s">
        <v>104</v>
      </c>
      <c r="C59" s="125" t="s">
        <v>52</v>
      </c>
      <c r="D59" s="125" t="s">
        <v>53</v>
      </c>
      <c r="E59" s="72" t="s">
        <v>90</v>
      </c>
      <c r="F59" s="33">
        <v>860</v>
      </c>
      <c r="G59" s="14"/>
      <c r="H59" s="14"/>
      <c r="I59" s="14">
        <v>860</v>
      </c>
      <c r="J59" s="14"/>
      <c r="K59" s="14"/>
      <c r="L59" s="74"/>
    </row>
    <row r="60" spans="1:12" s="66" customFormat="1" ht="22.5" customHeight="1" x14ac:dyDescent="0.15">
      <c r="A60" s="69" t="s">
        <v>100</v>
      </c>
      <c r="B60" s="69" t="s">
        <v>101</v>
      </c>
      <c r="C60" s="125" t="s">
        <v>52</v>
      </c>
      <c r="D60" s="125" t="s">
        <v>53</v>
      </c>
      <c r="E60" s="72" t="s">
        <v>88</v>
      </c>
      <c r="F60" s="33">
        <v>21500</v>
      </c>
      <c r="G60" s="14">
        <v>21500</v>
      </c>
      <c r="H60" s="14"/>
      <c r="I60" s="14"/>
      <c r="J60" s="14"/>
      <c r="K60" s="14"/>
      <c r="L60" s="74"/>
    </row>
    <row r="61" spans="1:12" s="66" customFormat="1" ht="22.5" customHeight="1" x14ac:dyDescent="0.15">
      <c r="A61" s="69" t="s">
        <v>100</v>
      </c>
      <c r="B61" s="69" t="s">
        <v>101</v>
      </c>
      <c r="C61" s="125" t="s">
        <v>52</v>
      </c>
      <c r="D61" s="125" t="s">
        <v>53</v>
      </c>
      <c r="E61" s="72" t="s">
        <v>89</v>
      </c>
      <c r="F61" s="33">
        <v>39200</v>
      </c>
      <c r="G61" s="14">
        <v>39200</v>
      </c>
      <c r="H61" s="14"/>
      <c r="I61" s="14"/>
      <c r="J61" s="14"/>
      <c r="K61" s="14"/>
      <c r="L61" s="74"/>
    </row>
    <row r="62" spans="1:12" s="66" customFormat="1" ht="22.5" customHeight="1" x14ac:dyDescent="0.15">
      <c r="A62" s="69" t="s">
        <v>100</v>
      </c>
      <c r="B62" s="69" t="s">
        <v>101</v>
      </c>
      <c r="C62" s="125" t="s">
        <v>52</v>
      </c>
      <c r="D62" s="125" t="s">
        <v>53</v>
      </c>
      <c r="E62" s="72" t="s">
        <v>97</v>
      </c>
      <c r="F62" s="33">
        <v>560</v>
      </c>
      <c r="G62" s="14">
        <v>560</v>
      </c>
      <c r="H62" s="14"/>
      <c r="I62" s="14"/>
      <c r="J62" s="14"/>
      <c r="K62" s="14"/>
      <c r="L62" s="74"/>
    </row>
    <row r="63" spans="1:12" s="66" customFormat="1" ht="22.5" customHeight="1" x14ac:dyDescent="0.15">
      <c r="A63" s="69" t="s">
        <v>100</v>
      </c>
      <c r="B63" s="69" t="s">
        <v>101</v>
      </c>
      <c r="C63" s="125" t="s">
        <v>52</v>
      </c>
      <c r="D63" s="125" t="s">
        <v>53</v>
      </c>
      <c r="E63" s="72" t="s">
        <v>98</v>
      </c>
      <c r="F63" s="33">
        <v>3000</v>
      </c>
      <c r="G63" s="14"/>
      <c r="H63" s="14"/>
      <c r="I63" s="14">
        <v>3000</v>
      </c>
      <c r="J63" s="14"/>
      <c r="K63" s="14"/>
      <c r="L63" s="74"/>
    </row>
    <row r="64" spans="1:12" s="66" customFormat="1" ht="22.5" customHeight="1" x14ac:dyDescent="0.15">
      <c r="A64" s="69" t="s">
        <v>100</v>
      </c>
      <c r="B64" s="69" t="s">
        <v>101</v>
      </c>
      <c r="C64" s="125" t="s">
        <v>52</v>
      </c>
      <c r="D64" s="125" t="s">
        <v>53</v>
      </c>
      <c r="E64" s="72" t="s">
        <v>93</v>
      </c>
      <c r="F64" s="33">
        <v>1260</v>
      </c>
      <c r="G64" s="14"/>
      <c r="H64" s="14"/>
      <c r="I64" s="14">
        <v>1260</v>
      </c>
      <c r="J64" s="14"/>
      <c r="K64" s="14"/>
      <c r="L64" s="74"/>
    </row>
    <row r="65" spans="1:12" s="66" customFormat="1" ht="22.5" customHeight="1" x14ac:dyDescent="0.15">
      <c r="A65" s="69" t="s">
        <v>100</v>
      </c>
      <c r="B65" s="69" t="s">
        <v>101</v>
      </c>
      <c r="C65" s="125" t="s">
        <v>52</v>
      </c>
      <c r="D65" s="125" t="s">
        <v>53</v>
      </c>
      <c r="E65" s="72" t="s">
        <v>91</v>
      </c>
      <c r="F65" s="33">
        <v>1160</v>
      </c>
      <c r="G65" s="14"/>
      <c r="H65" s="14"/>
      <c r="I65" s="14">
        <v>1160</v>
      </c>
      <c r="J65" s="14"/>
      <c r="K65" s="14"/>
      <c r="L65" s="74"/>
    </row>
    <row r="66" spans="1:12" s="66" customFormat="1" ht="22.5" customHeight="1" x14ac:dyDescent="0.15">
      <c r="A66" s="69" t="s">
        <v>100</v>
      </c>
      <c r="B66" s="69" t="s">
        <v>101</v>
      </c>
      <c r="C66" s="125" t="s">
        <v>52</v>
      </c>
      <c r="D66" s="125" t="s">
        <v>53</v>
      </c>
      <c r="E66" s="72" t="s">
        <v>95</v>
      </c>
      <c r="F66" s="33">
        <v>6960</v>
      </c>
      <c r="G66" s="14">
        <v>6960</v>
      </c>
      <c r="H66" s="14"/>
      <c r="I66" s="14"/>
      <c r="J66" s="14"/>
      <c r="K66" s="14"/>
      <c r="L66" s="74"/>
    </row>
    <row r="67" spans="1:12" s="66" customFormat="1" ht="22.5" customHeight="1" x14ac:dyDescent="0.15">
      <c r="A67" s="69" t="s">
        <v>100</v>
      </c>
      <c r="B67" s="69" t="s">
        <v>101</v>
      </c>
      <c r="C67" s="125" t="s">
        <v>52</v>
      </c>
      <c r="D67" s="125" t="s">
        <v>53</v>
      </c>
      <c r="E67" s="72" t="s">
        <v>96</v>
      </c>
      <c r="F67" s="33">
        <v>16300</v>
      </c>
      <c r="G67" s="14">
        <v>16300</v>
      </c>
      <c r="H67" s="14"/>
      <c r="I67" s="14"/>
      <c r="J67" s="14"/>
      <c r="K67" s="14"/>
      <c r="L67" s="74"/>
    </row>
    <row r="68" spans="1:12" s="66" customFormat="1" ht="22.5" customHeight="1" x14ac:dyDescent="0.15">
      <c r="A68" s="69" t="s">
        <v>100</v>
      </c>
      <c r="B68" s="69" t="s">
        <v>101</v>
      </c>
      <c r="C68" s="125" t="s">
        <v>52</v>
      </c>
      <c r="D68" s="125" t="s">
        <v>53</v>
      </c>
      <c r="E68" s="72" t="s">
        <v>94</v>
      </c>
      <c r="F68" s="33">
        <v>38400</v>
      </c>
      <c r="G68" s="14"/>
      <c r="H68" s="14">
        <v>38400</v>
      </c>
      <c r="I68" s="14"/>
      <c r="J68" s="14"/>
      <c r="K68" s="14"/>
      <c r="L68" s="74"/>
    </row>
    <row r="69" spans="1:12" s="66" customFormat="1" ht="22.5" customHeight="1" x14ac:dyDescent="0.15">
      <c r="A69" s="69"/>
      <c r="B69" s="71"/>
      <c r="C69" s="72" t="s">
        <v>84</v>
      </c>
      <c r="D69" s="72"/>
      <c r="E69" s="70"/>
      <c r="F69" s="33">
        <f>SUM(F70:F82)</f>
        <v>4963600</v>
      </c>
      <c r="G69" s="33">
        <f>SUM(G70:G82)</f>
        <v>4151500</v>
      </c>
      <c r="H69" s="33">
        <f>SUM(H70:H82)</f>
        <v>437500</v>
      </c>
      <c r="I69" s="33">
        <f>SUM(I70:I82)</f>
        <v>374600</v>
      </c>
      <c r="J69" s="14"/>
      <c r="K69" s="14"/>
      <c r="L69" s="74"/>
    </row>
    <row r="70" spans="1:12" s="66" customFormat="1" ht="22.5" customHeight="1" x14ac:dyDescent="0.15">
      <c r="A70" s="69" t="s">
        <v>100</v>
      </c>
      <c r="B70" s="69" t="s">
        <v>101</v>
      </c>
      <c r="C70" s="125" t="s">
        <v>54</v>
      </c>
      <c r="D70" s="125" t="s">
        <v>55</v>
      </c>
      <c r="E70" s="72" t="s">
        <v>88</v>
      </c>
      <c r="F70" s="33">
        <v>1156800</v>
      </c>
      <c r="G70" s="14">
        <v>1156800</v>
      </c>
      <c r="H70" s="14"/>
      <c r="I70" s="14"/>
      <c r="J70" s="14"/>
      <c r="K70" s="14"/>
      <c r="L70" s="74"/>
    </row>
    <row r="71" spans="1:12" s="66" customFormat="1" ht="22.5" customHeight="1" x14ac:dyDescent="0.15">
      <c r="A71" s="69" t="s">
        <v>100</v>
      </c>
      <c r="B71" s="69" t="s">
        <v>101</v>
      </c>
      <c r="C71" s="125" t="s">
        <v>54</v>
      </c>
      <c r="D71" s="125" t="s">
        <v>55</v>
      </c>
      <c r="E71" s="72" t="s">
        <v>102</v>
      </c>
      <c r="F71" s="33"/>
      <c r="G71" s="14"/>
      <c r="H71" s="14"/>
      <c r="I71" s="14"/>
      <c r="J71" s="14"/>
      <c r="K71" s="14"/>
      <c r="L71" s="74"/>
    </row>
    <row r="72" spans="1:12" s="66" customFormat="1" ht="22.5" customHeight="1" x14ac:dyDescent="0.15">
      <c r="A72" s="69" t="s">
        <v>100</v>
      </c>
      <c r="B72" s="69" t="s">
        <v>101</v>
      </c>
      <c r="C72" s="125" t="s">
        <v>54</v>
      </c>
      <c r="D72" s="125" t="s">
        <v>55</v>
      </c>
      <c r="E72" s="72" t="s">
        <v>95</v>
      </c>
      <c r="F72" s="33">
        <v>342700</v>
      </c>
      <c r="G72" s="14">
        <v>342700</v>
      </c>
      <c r="H72" s="14"/>
      <c r="I72" s="14"/>
      <c r="J72" s="14"/>
      <c r="K72" s="14"/>
      <c r="L72" s="74"/>
    </row>
    <row r="73" spans="1:12" s="66" customFormat="1" ht="22.5" customHeight="1" x14ac:dyDescent="0.15">
      <c r="A73" s="69" t="s">
        <v>100</v>
      </c>
      <c r="B73" s="69" t="s">
        <v>101</v>
      </c>
      <c r="C73" s="125" t="s">
        <v>54</v>
      </c>
      <c r="D73" s="125" t="s">
        <v>55</v>
      </c>
      <c r="E73" s="72" t="s">
        <v>94</v>
      </c>
      <c r="F73" s="33">
        <v>27100</v>
      </c>
      <c r="G73" s="14"/>
      <c r="H73" s="14">
        <v>27100</v>
      </c>
      <c r="I73" s="14"/>
      <c r="J73" s="14"/>
      <c r="K73" s="14"/>
      <c r="L73" s="74"/>
    </row>
    <row r="74" spans="1:12" s="66" customFormat="1" ht="22.5" customHeight="1" x14ac:dyDescent="0.15">
      <c r="A74" s="69" t="s">
        <v>100</v>
      </c>
      <c r="B74" s="69" t="s">
        <v>101</v>
      </c>
      <c r="C74" s="125" t="s">
        <v>54</v>
      </c>
      <c r="D74" s="125" t="s">
        <v>55</v>
      </c>
      <c r="E74" s="72" t="s">
        <v>93</v>
      </c>
      <c r="F74" s="33">
        <v>62800</v>
      </c>
      <c r="G74" s="14"/>
      <c r="H74" s="14"/>
      <c r="I74" s="14">
        <v>62800</v>
      </c>
      <c r="J74" s="14"/>
      <c r="K74" s="14"/>
      <c r="L74" s="74"/>
    </row>
    <row r="75" spans="1:12" s="66" customFormat="1" ht="22.5" customHeight="1" x14ac:dyDescent="0.15">
      <c r="A75" s="69" t="s">
        <v>100</v>
      </c>
      <c r="B75" s="69" t="s">
        <v>101</v>
      </c>
      <c r="C75" s="125" t="s">
        <v>54</v>
      </c>
      <c r="D75" s="125" t="s">
        <v>55</v>
      </c>
      <c r="E75" s="72" t="s">
        <v>90</v>
      </c>
      <c r="F75" s="33">
        <v>42800</v>
      </c>
      <c r="G75" s="14"/>
      <c r="H75" s="14"/>
      <c r="I75" s="14">
        <v>42800</v>
      </c>
      <c r="J75" s="14"/>
      <c r="K75" s="14"/>
      <c r="L75" s="74"/>
    </row>
    <row r="76" spans="1:12" s="66" customFormat="1" ht="22.5" customHeight="1" x14ac:dyDescent="0.15">
      <c r="A76" s="69" t="s">
        <v>100</v>
      </c>
      <c r="B76" s="69" t="s">
        <v>101</v>
      </c>
      <c r="C76" s="125" t="s">
        <v>54</v>
      </c>
      <c r="D76" s="125" t="s">
        <v>55</v>
      </c>
      <c r="E76" s="72" t="s">
        <v>105</v>
      </c>
      <c r="F76" s="33">
        <v>410400</v>
      </c>
      <c r="G76" s="14"/>
      <c r="H76" s="14">
        <v>410400</v>
      </c>
      <c r="I76" s="14"/>
      <c r="J76" s="14"/>
      <c r="K76" s="14"/>
      <c r="L76" s="74"/>
    </row>
    <row r="77" spans="1:12" s="66" customFormat="1" ht="22.5" customHeight="1" x14ac:dyDescent="0.15">
      <c r="A77" s="69" t="s">
        <v>100</v>
      </c>
      <c r="B77" s="69" t="s">
        <v>101</v>
      </c>
      <c r="C77" s="125" t="s">
        <v>54</v>
      </c>
      <c r="D77" s="125" t="s">
        <v>55</v>
      </c>
      <c r="E77" s="72" t="s">
        <v>89</v>
      </c>
      <c r="F77" s="33">
        <v>1823900</v>
      </c>
      <c r="G77" s="14">
        <v>1823900</v>
      </c>
      <c r="H77" s="14"/>
      <c r="I77" s="14"/>
      <c r="J77" s="14"/>
      <c r="K77" s="14"/>
      <c r="L77" s="74"/>
    </row>
    <row r="78" spans="1:12" s="66" customFormat="1" ht="22.5" customHeight="1" x14ac:dyDescent="0.15">
      <c r="A78" s="69" t="s">
        <v>100</v>
      </c>
      <c r="B78" s="69" t="s">
        <v>101</v>
      </c>
      <c r="C78" s="125" t="s">
        <v>54</v>
      </c>
      <c r="D78" s="125" t="s">
        <v>55</v>
      </c>
      <c r="E78" s="72" t="s">
        <v>91</v>
      </c>
      <c r="F78" s="33">
        <v>57100</v>
      </c>
      <c r="G78" s="14"/>
      <c r="H78" s="14"/>
      <c r="I78" s="14">
        <v>57100</v>
      </c>
      <c r="J78" s="14"/>
      <c r="K78" s="14"/>
      <c r="L78" s="74"/>
    </row>
    <row r="79" spans="1:12" s="66" customFormat="1" ht="22.5" customHeight="1" x14ac:dyDescent="0.15">
      <c r="A79" s="69" t="s">
        <v>100</v>
      </c>
      <c r="B79" s="69" t="s">
        <v>101</v>
      </c>
      <c r="C79" s="125" t="s">
        <v>54</v>
      </c>
      <c r="D79" s="125" t="s">
        <v>55</v>
      </c>
      <c r="E79" s="72" t="s">
        <v>87</v>
      </c>
      <c r="F79" s="33">
        <v>60000</v>
      </c>
      <c r="G79" s="14"/>
      <c r="H79" s="14"/>
      <c r="I79" s="14">
        <v>60000</v>
      </c>
      <c r="J79" s="14"/>
      <c r="K79" s="14"/>
      <c r="L79" s="74"/>
    </row>
    <row r="80" spans="1:12" s="66" customFormat="1" ht="22.5" customHeight="1" x14ac:dyDescent="0.15">
      <c r="A80" s="69" t="s">
        <v>100</v>
      </c>
      <c r="B80" s="69" t="s">
        <v>101</v>
      </c>
      <c r="C80" s="125" t="s">
        <v>54</v>
      </c>
      <c r="D80" s="125" t="s">
        <v>55</v>
      </c>
      <c r="E80" s="72" t="s">
        <v>97</v>
      </c>
      <c r="F80" s="33">
        <v>28600</v>
      </c>
      <c r="G80" s="14">
        <v>28600</v>
      </c>
      <c r="H80" s="14"/>
      <c r="I80" s="14"/>
      <c r="J80" s="14"/>
      <c r="K80" s="14"/>
      <c r="L80" s="74"/>
    </row>
    <row r="81" spans="1:12" s="66" customFormat="1" ht="22.5" customHeight="1" x14ac:dyDescent="0.15">
      <c r="A81" s="69" t="s">
        <v>100</v>
      </c>
      <c r="B81" s="69" t="s">
        <v>101</v>
      </c>
      <c r="C81" s="125" t="s">
        <v>54</v>
      </c>
      <c r="D81" s="125" t="s">
        <v>55</v>
      </c>
      <c r="E81" s="72" t="s">
        <v>98</v>
      </c>
      <c r="F81" s="33">
        <v>151900</v>
      </c>
      <c r="G81" s="14"/>
      <c r="H81" s="14"/>
      <c r="I81" s="14">
        <v>151900</v>
      </c>
      <c r="J81" s="14"/>
      <c r="K81" s="14"/>
      <c r="L81" s="74"/>
    </row>
    <row r="82" spans="1:12" s="66" customFormat="1" ht="22.5" customHeight="1" x14ac:dyDescent="0.15">
      <c r="A82" s="69" t="s">
        <v>100</v>
      </c>
      <c r="B82" s="69" t="s">
        <v>101</v>
      </c>
      <c r="C82" s="125" t="s">
        <v>54</v>
      </c>
      <c r="D82" s="125" t="s">
        <v>55</v>
      </c>
      <c r="E82" s="72" t="s">
        <v>96</v>
      </c>
      <c r="F82" s="33">
        <v>799500</v>
      </c>
      <c r="G82" s="14">
        <v>799500</v>
      </c>
      <c r="H82" s="14"/>
      <c r="I82" s="14"/>
      <c r="J82" s="14"/>
      <c r="K82" s="14"/>
      <c r="L82" s="74"/>
    </row>
    <row r="83" spans="1:12" s="66" customFormat="1" ht="22.5" customHeight="1" x14ac:dyDescent="0.15">
      <c r="A83" s="69"/>
      <c r="B83" s="71"/>
      <c r="C83" s="72" t="s">
        <v>84</v>
      </c>
      <c r="D83" s="72"/>
      <c r="E83" s="70"/>
      <c r="F83" s="33">
        <f>SUM(F84:F93)</f>
        <v>3719900</v>
      </c>
      <c r="G83" s="33">
        <f>SUM(G84:G93)</f>
        <v>3175700</v>
      </c>
      <c r="H83" s="33">
        <f>SUM(H84:H93)</f>
        <v>309600</v>
      </c>
      <c r="I83" s="33">
        <f>SUM(I84:I93)</f>
        <v>234600</v>
      </c>
      <c r="J83" s="14"/>
      <c r="K83" s="14"/>
      <c r="L83" s="74"/>
    </row>
    <row r="84" spans="1:12" s="66" customFormat="1" ht="22.5" customHeight="1" x14ac:dyDescent="0.15">
      <c r="A84" s="69" t="s">
        <v>100</v>
      </c>
      <c r="B84" s="69" t="s">
        <v>101</v>
      </c>
      <c r="C84" s="125" t="s">
        <v>58</v>
      </c>
      <c r="D84" s="125" t="s">
        <v>59</v>
      </c>
      <c r="E84" s="72" t="s">
        <v>93</v>
      </c>
      <c r="F84" s="33">
        <v>48100</v>
      </c>
      <c r="G84" s="14"/>
      <c r="H84" s="14"/>
      <c r="I84" s="14">
        <v>48100</v>
      </c>
      <c r="J84" s="14"/>
      <c r="K84" s="14"/>
      <c r="L84" s="74"/>
    </row>
    <row r="85" spans="1:12" s="66" customFormat="1" ht="22.5" customHeight="1" x14ac:dyDescent="0.15">
      <c r="A85" s="69" t="s">
        <v>100</v>
      </c>
      <c r="B85" s="69" t="s">
        <v>101</v>
      </c>
      <c r="C85" s="125" t="s">
        <v>58</v>
      </c>
      <c r="D85" s="125" t="s">
        <v>59</v>
      </c>
      <c r="E85" s="72" t="s">
        <v>89</v>
      </c>
      <c r="F85" s="33">
        <v>1359500</v>
      </c>
      <c r="G85" s="14">
        <v>1359500</v>
      </c>
      <c r="H85" s="14"/>
      <c r="I85" s="14"/>
      <c r="J85" s="14"/>
      <c r="K85" s="14"/>
      <c r="L85" s="74"/>
    </row>
    <row r="86" spans="1:12" s="66" customFormat="1" ht="22.5" customHeight="1" x14ac:dyDescent="0.15">
      <c r="A86" s="69" t="s">
        <v>100</v>
      </c>
      <c r="B86" s="69" t="s">
        <v>101</v>
      </c>
      <c r="C86" s="125" t="s">
        <v>58</v>
      </c>
      <c r="D86" s="125" t="s">
        <v>59</v>
      </c>
      <c r="E86" s="72" t="s">
        <v>91</v>
      </c>
      <c r="F86" s="33">
        <v>43700</v>
      </c>
      <c r="G86" s="14"/>
      <c r="H86" s="14"/>
      <c r="I86" s="14">
        <v>43700</v>
      </c>
      <c r="J86" s="14"/>
      <c r="K86" s="14"/>
      <c r="L86" s="74"/>
    </row>
    <row r="87" spans="1:12" s="66" customFormat="1" ht="22.5" customHeight="1" x14ac:dyDescent="0.15">
      <c r="A87" s="69" t="s">
        <v>100</v>
      </c>
      <c r="B87" s="69" t="s">
        <v>101</v>
      </c>
      <c r="C87" s="125" t="s">
        <v>58</v>
      </c>
      <c r="D87" s="125" t="s">
        <v>59</v>
      </c>
      <c r="E87" s="72" t="s">
        <v>105</v>
      </c>
      <c r="F87" s="33">
        <v>309600</v>
      </c>
      <c r="G87" s="33"/>
      <c r="H87" s="14">
        <v>309600</v>
      </c>
      <c r="I87" s="14"/>
      <c r="J87" s="14"/>
      <c r="K87" s="14"/>
      <c r="L87" s="74"/>
    </row>
    <row r="88" spans="1:12" s="66" customFormat="1" ht="22.5" customHeight="1" x14ac:dyDescent="0.15">
      <c r="A88" s="69" t="s">
        <v>100</v>
      </c>
      <c r="B88" s="69" t="s">
        <v>101</v>
      </c>
      <c r="C88" s="125" t="s">
        <v>58</v>
      </c>
      <c r="D88" s="125" t="s">
        <v>59</v>
      </c>
      <c r="E88" s="72" t="s">
        <v>88</v>
      </c>
      <c r="F88" s="33">
        <v>911300</v>
      </c>
      <c r="G88" s="33">
        <v>911300</v>
      </c>
      <c r="H88" s="14"/>
      <c r="I88" s="14"/>
      <c r="J88" s="14"/>
      <c r="K88" s="14"/>
      <c r="L88" s="74"/>
    </row>
    <row r="89" spans="1:12" s="66" customFormat="1" ht="22.5" customHeight="1" x14ac:dyDescent="0.15">
      <c r="A89" s="69" t="s">
        <v>100</v>
      </c>
      <c r="B89" s="69" t="s">
        <v>101</v>
      </c>
      <c r="C89" s="125" t="s">
        <v>58</v>
      </c>
      <c r="D89" s="125" t="s">
        <v>59</v>
      </c>
      <c r="E89" s="72" t="s">
        <v>90</v>
      </c>
      <c r="F89" s="33">
        <v>32800</v>
      </c>
      <c r="G89" s="14"/>
      <c r="H89" s="14"/>
      <c r="I89" s="14">
        <v>32800</v>
      </c>
      <c r="J89" s="14"/>
      <c r="K89" s="14"/>
      <c r="L89" s="74"/>
    </row>
    <row r="90" spans="1:12" s="66" customFormat="1" ht="22.5" customHeight="1" x14ac:dyDescent="0.15">
      <c r="A90" s="69" t="s">
        <v>100</v>
      </c>
      <c r="B90" s="69" t="s">
        <v>101</v>
      </c>
      <c r="C90" s="125" t="s">
        <v>58</v>
      </c>
      <c r="D90" s="125" t="s">
        <v>59</v>
      </c>
      <c r="E90" s="72" t="s">
        <v>97</v>
      </c>
      <c r="F90" s="33">
        <v>21900</v>
      </c>
      <c r="G90" s="14">
        <v>21900</v>
      </c>
      <c r="H90" s="14"/>
      <c r="I90" s="14"/>
      <c r="J90" s="14"/>
      <c r="K90" s="14"/>
      <c r="L90" s="74"/>
    </row>
    <row r="91" spans="1:12" s="66" customFormat="1" ht="22.5" customHeight="1" x14ac:dyDescent="0.15">
      <c r="A91" s="69" t="s">
        <v>100</v>
      </c>
      <c r="B91" s="69" t="s">
        <v>101</v>
      </c>
      <c r="C91" s="125" t="s">
        <v>58</v>
      </c>
      <c r="D91" s="125" t="s">
        <v>59</v>
      </c>
      <c r="E91" s="72" t="s">
        <v>98</v>
      </c>
      <c r="F91" s="33">
        <v>110000</v>
      </c>
      <c r="G91" s="14"/>
      <c r="H91" s="14"/>
      <c r="I91" s="14">
        <v>110000</v>
      </c>
      <c r="J91" s="14"/>
      <c r="K91" s="14"/>
      <c r="L91" s="74"/>
    </row>
    <row r="92" spans="1:12" s="66" customFormat="1" ht="22.5" customHeight="1" x14ac:dyDescent="0.15">
      <c r="A92" s="69" t="s">
        <v>100</v>
      </c>
      <c r="B92" s="69" t="s">
        <v>101</v>
      </c>
      <c r="C92" s="125" t="s">
        <v>58</v>
      </c>
      <c r="D92" s="125" t="s">
        <v>59</v>
      </c>
      <c r="E92" s="72" t="s">
        <v>96</v>
      </c>
      <c r="F92" s="33">
        <v>620700</v>
      </c>
      <c r="G92" s="14">
        <v>620700</v>
      </c>
      <c r="H92" s="14"/>
      <c r="I92" s="14"/>
      <c r="J92" s="14"/>
      <c r="K92" s="14"/>
      <c r="L92" s="74"/>
    </row>
    <row r="93" spans="1:12" s="66" customFormat="1" ht="22.5" customHeight="1" x14ac:dyDescent="0.15">
      <c r="A93" s="69" t="s">
        <v>100</v>
      </c>
      <c r="B93" s="69" t="s">
        <v>101</v>
      </c>
      <c r="C93" s="125" t="s">
        <v>58</v>
      </c>
      <c r="D93" s="125" t="s">
        <v>59</v>
      </c>
      <c r="E93" s="72" t="s">
        <v>95</v>
      </c>
      <c r="F93" s="33">
        <v>262300</v>
      </c>
      <c r="G93" s="14">
        <v>262300</v>
      </c>
      <c r="H93" s="14"/>
      <c r="I93" s="14"/>
      <c r="J93" s="14"/>
      <c r="K93" s="14"/>
      <c r="L93" s="74"/>
    </row>
    <row r="94" spans="1:12" s="66" customFormat="1" ht="22.5" customHeight="1" x14ac:dyDescent="0.15">
      <c r="A94" s="69"/>
      <c r="B94" s="71"/>
      <c r="C94" s="72" t="s">
        <v>84</v>
      </c>
      <c r="D94" s="72"/>
      <c r="E94" s="70"/>
      <c r="F94" s="33">
        <f>SUM(F95:F105)</f>
        <v>119100</v>
      </c>
      <c r="G94" s="33">
        <f>SUM(G95:G105)</f>
        <v>100420</v>
      </c>
      <c r="H94" s="33">
        <f>SUM(H95:H105)</f>
        <v>12000</v>
      </c>
      <c r="I94" s="33">
        <f>SUM(I95:I105)</f>
        <v>6700</v>
      </c>
      <c r="J94" s="14"/>
      <c r="K94" s="14"/>
      <c r="L94" s="74"/>
    </row>
    <row r="95" spans="1:12" s="66" customFormat="1" ht="22.5" customHeight="1" x14ac:dyDescent="0.15">
      <c r="A95" s="69" t="s">
        <v>100</v>
      </c>
      <c r="B95" s="69" t="s">
        <v>101</v>
      </c>
      <c r="C95" s="125" t="s">
        <v>60</v>
      </c>
      <c r="D95" s="125" t="s">
        <v>61</v>
      </c>
      <c r="E95" s="72" t="s">
        <v>93</v>
      </c>
      <c r="F95" s="33">
        <v>1530</v>
      </c>
      <c r="G95" s="14"/>
      <c r="H95" s="14"/>
      <c r="I95" s="14">
        <v>1530</v>
      </c>
      <c r="J95" s="14"/>
      <c r="K95" s="14"/>
      <c r="L95" s="74"/>
    </row>
    <row r="96" spans="1:12" s="66" customFormat="1" ht="22.5" customHeight="1" x14ac:dyDescent="0.15">
      <c r="A96" s="69" t="s">
        <v>100</v>
      </c>
      <c r="B96" s="69" t="s">
        <v>101</v>
      </c>
      <c r="C96" s="125" t="s">
        <v>60</v>
      </c>
      <c r="D96" s="125" t="s">
        <v>61</v>
      </c>
      <c r="E96" s="72" t="s">
        <v>91</v>
      </c>
      <c r="F96" s="33">
        <v>1360</v>
      </c>
      <c r="G96" s="14"/>
      <c r="H96" s="14"/>
      <c r="I96" s="14">
        <v>1360</v>
      </c>
      <c r="J96" s="14"/>
      <c r="K96" s="14"/>
      <c r="L96" s="74"/>
    </row>
    <row r="97" spans="1:12" s="66" customFormat="1" ht="22.5" customHeight="1" x14ac:dyDescent="0.15">
      <c r="A97" s="69" t="s">
        <v>100</v>
      </c>
      <c r="B97" s="69" t="s">
        <v>101</v>
      </c>
      <c r="C97" s="125" t="s">
        <v>60</v>
      </c>
      <c r="D97" s="125" t="s">
        <v>61</v>
      </c>
      <c r="E97" s="72" t="s">
        <v>89</v>
      </c>
      <c r="F97" s="33">
        <v>44100</v>
      </c>
      <c r="G97" s="14">
        <v>44100</v>
      </c>
      <c r="H97" s="14"/>
      <c r="I97" s="14"/>
      <c r="J97" s="14"/>
      <c r="K97" s="14"/>
      <c r="L97" s="74"/>
    </row>
    <row r="98" spans="1:12" s="66" customFormat="1" ht="22.5" customHeight="1" x14ac:dyDescent="0.15">
      <c r="A98" s="69" t="s">
        <v>100</v>
      </c>
      <c r="B98" s="69" t="s">
        <v>101</v>
      </c>
      <c r="C98" s="125" t="s">
        <v>60</v>
      </c>
      <c r="D98" s="125" t="s">
        <v>61</v>
      </c>
      <c r="E98" s="72" t="s">
        <v>95</v>
      </c>
      <c r="F98" s="33">
        <v>8300</v>
      </c>
      <c r="G98" s="14">
        <v>8300</v>
      </c>
      <c r="H98" s="14"/>
      <c r="I98" s="14"/>
      <c r="J98" s="14"/>
      <c r="K98" s="14"/>
      <c r="L98" s="74"/>
    </row>
    <row r="99" spans="1:12" s="66" customFormat="1" ht="22.5" customHeight="1" x14ac:dyDescent="0.15">
      <c r="A99" s="69" t="s">
        <v>100</v>
      </c>
      <c r="B99" s="69" t="s">
        <v>101</v>
      </c>
      <c r="C99" s="125" t="s">
        <v>60</v>
      </c>
      <c r="D99" s="125" t="s">
        <v>61</v>
      </c>
      <c r="E99" s="72" t="s">
        <v>113</v>
      </c>
      <c r="F99" s="33">
        <v>9600</v>
      </c>
      <c r="H99" s="14">
        <v>9600</v>
      </c>
      <c r="I99" s="14"/>
      <c r="J99" s="14"/>
      <c r="K99" s="14"/>
      <c r="L99" s="74"/>
    </row>
    <row r="100" spans="1:12" s="66" customFormat="1" ht="22.5" customHeight="1" x14ac:dyDescent="0.15">
      <c r="A100" s="69" t="s">
        <v>100</v>
      </c>
      <c r="B100" s="69" t="s">
        <v>101</v>
      </c>
      <c r="C100" s="125" t="s">
        <v>60</v>
      </c>
      <c r="D100" s="125" t="s">
        <v>61</v>
      </c>
      <c r="E100" s="72" t="s">
        <v>90</v>
      </c>
      <c r="F100" s="33">
        <v>1030</v>
      </c>
      <c r="G100" s="14"/>
      <c r="H100" s="14"/>
      <c r="I100" s="14">
        <v>1030</v>
      </c>
      <c r="J100" s="14"/>
      <c r="K100" s="14"/>
      <c r="L100" s="74"/>
    </row>
    <row r="101" spans="1:12" s="66" customFormat="1" ht="22.5" customHeight="1" x14ac:dyDescent="0.15">
      <c r="A101" s="69" t="s">
        <v>100</v>
      </c>
      <c r="B101" s="69" t="s">
        <v>101</v>
      </c>
      <c r="C101" s="125" t="s">
        <v>60</v>
      </c>
      <c r="D101" s="125" t="s">
        <v>61</v>
      </c>
      <c r="E101" s="72" t="s">
        <v>88</v>
      </c>
      <c r="F101" s="33">
        <v>27760</v>
      </c>
      <c r="G101" s="14">
        <v>27760</v>
      </c>
      <c r="H101" s="14"/>
      <c r="I101" s="14"/>
      <c r="J101" s="14"/>
      <c r="K101" s="14"/>
      <c r="L101" s="74"/>
    </row>
    <row r="102" spans="1:12" s="66" customFormat="1" ht="22.5" customHeight="1" x14ac:dyDescent="0.15">
      <c r="A102" s="69" t="s">
        <v>100</v>
      </c>
      <c r="B102" s="69" t="s">
        <v>101</v>
      </c>
      <c r="C102" s="125" t="s">
        <v>60</v>
      </c>
      <c r="D102" s="125" t="s">
        <v>61</v>
      </c>
      <c r="E102" s="72" t="s">
        <v>97</v>
      </c>
      <c r="F102" s="33">
        <v>660</v>
      </c>
      <c r="G102" s="14">
        <v>660</v>
      </c>
      <c r="H102" s="14"/>
      <c r="I102" s="14"/>
      <c r="J102" s="14"/>
      <c r="K102" s="14"/>
      <c r="L102" s="74"/>
    </row>
    <row r="103" spans="1:12" s="66" customFormat="1" ht="22.5" customHeight="1" x14ac:dyDescent="0.15">
      <c r="A103" s="69" t="s">
        <v>100</v>
      </c>
      <c r="B103" s="69" t="s">
        <v>101</v>
      </c>
      <c r="C103" s="125" t="s">
        <v>60</v>
      </c>
      <c r="D103" s="125" t="s">
        <v>61</v>
      </c>
      <c r="E103" s="72" t="s">
        <v>98</v>
      </c>
      <c r="F103" s="33">
        <v>2760</v>
      </c>
      <c r="G103" s="14"/>
      <c r="H103" s="14"/>
      <c r="I103" s="14">
        <v>2780</v>
      </c>
      <c r="J103" s="14"/>
      <c r="K103" s="14"/>
      <c r="L103" s="74"/>
    </row>
    <row r="104" spans="1:12" s="66" customFormat="1" ht="22.5" customHeight="1" x14ac:dyDescent="0.15">
      <c r="A104" s="69" t="s">
        <v>100</v>
      </c>
      <c r="B104" s="69" t="s">
        <v>101</v>
      </c>
      <c r="C104" s="125" t="s">
        <v>60</v>
      </c>
      <c r="D104" s="125" t="s">
        <v>61</v>
      </c>
      <c r="E104" s="72" t="s">
        <v>96</v>
      </c>
      <c r="F104" s="33">
        <v>19600</v>
      </c>
      <c r="G104" s="14">
        <v>19600</v>
      </c>
      <c r="H104" s="14"/>
      <c r="I104" s="14"/>
      <c r="J104" s="14"/>
      <c r="K104" s="14"/>
      <c r="L104" s="74"/>
    </row>
    <row r="105" spans="1:12" s="66" customFormat="1" ht="22.5" customHeight="1" x14ac:dyDescent="0.15">
      <c r="A105" s="69" t="s">
        <v>100</v>
      </c>
      <c r="B105" s="69" t="s">
        <v>101</v>
      </c>
      <c r="C105" s="125" t="s">
        <v>60</v>
      </c>
      <c r="D105" s="125" t="s">
        <v>61</v>
      </c>
      <c r="E105" s="72" t="s">
        <v>102</v>
      </c>
      <c r="F105" s="33">
        <v>2400</v>
      </c>
      <c r="G105" s="14"/>
      <c r="H105" s="14">
        <v>2400</v>
      </c>
      <c r="I105" s="14"/>
      <c r="J105" s="14"/>
      <c r="K105" s="14"/>
      <c r="L105" s="74"/>
    </row>
    <row r="106" spans="1:12" s="66" customFormat="1" ht="22.5" customHeight="1" x14ac:dyDescent="0.15">
      <c r="A106" s="69"/>
      <c r="B106" s="71"/>
      <c r="C106" s="72" t="s">
        <v>84</v>
      </c>
      <c r="D106" s="72"/>
      <c r="E106" s="70"/>
      <c r="F106" s="33">
        <f>SUM(F107:F115)</f>
        <v>654500</v>
      </c>
      <c r="G106" s="33">
        <f>SUM(G107:G115)</f>
        <v>564500</v>
      </c>
      <c r="H106" s="33">
        <f>SUM(H107:H115)</f>
        <v>50400</v>
      </c>
      <c r="I106" s="33">
        <f>SUM(I107:I115)</f>
        <v>39600</v>
      </c>
      <c r="J106" s="14"/>
      <c r="K106" s="14"/>
      <c r="L106" s="74"/>
    </row>
    <row r="107" spans="1:12" s="66" customFormat="1" ht="22.5" customHeight="1" x14ac:dyDescent="0.15">
      <c r="A107" s="69" t="s">
        <v>100</v>
      </c>
      <c r="B107" s="69" t="s">
        <v>101</v>
      </c>
      <c r="C107" s="125" t="s">
        <v>62</v>
      </c>
      <c r="D107" s="125" t="s">
        <v>63</v>
      </c>
      <c r="E107" s="72" t="s">
        <v>89</v>
      </c>
      <c r="F107" s="33">
        <v>249500</v>
      </c>
      <c r="G107" s="14">
        <v>249500</v>
      </c>
      <c r="H107" s="14"/>
      <c r="I107" s="14"/>
      <c r="J107" s="14"/>
      <c r="K107" s="14"/>
      <c r="L107" s="74"/>
    </row>
    <row r="108" spans="1:12" s="66" customFormat="1" ht="22.5" customHeight="1" x14ac:dyDescent="0.15">
      <c r="A108" s="69" t="s">
        <v>100</v>
      </c>
      <c r="B108" s="69" t="s">
        <v>101</v>
      </c>
      <c r="C108" s="125" t="s">
        <v>62</v>
      </c>
      <c r="D108" s="125" t="s">
        <v>63</v>
      </c>
      <c r="E108" s="72" t="s">
        <v>98</v>
      </c>
      <c r="F108" s="33">
        <v>17500</v>
      </c>
      <c r="G108" s="14"/>
      <c r="H108" s="14"/>
      <c r="I108" s="14">
        <v>17500</v>
      </c>
      <c r="J108" s="14"/>
      <c r="K108" s="14"/>
      <c r="L108" s="74"/>
    </row>
    <row r="109" spans="1:12" s="66" customFormat="1" ht="22.5" customHeight="1" x14ac:dyDescent="0.15">
      <c r="A109" s="69" t="s">
        <v>100</v>
      </c>
      <c r="B109" s="69" t="s">
        <v>101</v>
      </c>
      <c r="C109" s="125" t="s">
        <v>62</v>
      </c>
      <c r="D109" s="125" t="s">
        <v>63</v>
      </c>
      <c r="E109" s="72" t="s">
        <v>97</v>
      </c>
      <c r="F109" s="33">
        <v>3900</v>
      </c>
      <c r="G109" s="14">
        <v>3900</v>
      </c>
      <c r="H109" s="14"/>
      <c r="I109" s="14"/>
      <c r="J109" s="14"/>
      <c r="K109" s="14"/>
      <c r="L109" s="74"/>
    </row>
    <row r="110" spans="1:12" s="66" customFormat="1" ht="22.5" customHeight="1" x14ac:dyDescent="0.15">
      <c r="A110" s="69" t="s">
        <v>100</v>
      </c>
      <c r="B110" s="69" t="s">
        <v>101</v>
      </c>
      <c r="C110" s="125" t="s">
        <v>62</v>
      </c>
      <c r="D110" s="125" t="s">
        <v>63</v>
      </c>
      <c r="E110" s="72" t="s">
        <v>95</v>
      </c>
      <c r="F110" s="33">
        <v>46500</v>
      </c>
      <c r="G110" s="14">
        <v>46500</v>
      </c>
      <c r="H110" s="14"/>
      <c r="I110" s="14"/>
      <c r="J110" s="14"/>
      <c r="K110" s="14"/>
      <c r="L110" s="74"/>
    </row>
    <row r="111" spans="1:12" s="66" customFormat="1" ht="22.5" customHeight="1" x14ac:dyDescent="0.15">
      <c r="A111" s="69" t="s">
        <v>100</v>
      </c>
      <c r="B111" s="69" t="s">
        <v>101</v>
      </c>
      <c r="C111" s="125" t="s">
        <v>62</v>
      </c>
      <c r="D111" s="125" t="s">
        <v>63</v>
      </c>
      <c r="E111" s="72" t="s">
        <v>96</v>
      </c>
      <c r="F111" s="33">
        <v>111200</v>
      </c>
      <c r="G111" s="14">
        <v>111200</v>
      </c>
      <c r="H111" s="14"/>
      <c r="I111" s="14"/>
      <c r="J111" s="14"/>
      <c r="K111" s="14"/>
      <c r="L111" s="74"/>
    </row>
    <row r="112" spans="1:12" s="66" customFormat="1" ht="22.5" customHeight="1" x14ac:dyDescent="0.15">
      <c r="A112" s="69" t="s">
        <v>100</v>
      </c>
      <c r="B112" s="69" t="s">
        <v>101</v>
      </c>
      <c r="C112" s="125" t="s">
        <v>62</v>
      </c>
      <c r="D112" s="125" t="s">
        <v>63</v>
      </c>
      <c r="E112" s="72" t="s">
        <v>91</v>
      </c>
      <c r="F112" s="33">
        <v>7800</v>
      </c>
      <c r="G112" s="14"/>
      <c r="H112" s="14"/>
      <c r="I112" s="14">
        <v>7800</v>
      </c>
      <c r="J112" s="14"/>
      <c r="K112" s="14"/>
      <c r="L112" s="74"/>
    </row>
    <row r="113" spans="1:12" s="66" customFormat="1" ht="22.5" customHeight="1" x14ac:dyDescent="0.15">
      <c r="A113" s="69" t="s">
        <v>100</v>
      </c>
      <c r="B113" s="69" t="s">
        <v>101</v>
      </c>
      <c r="C113" s="125" t="s">
        <v>62</v>
      </c>
      <c r="D113" s="125" t="s">
        <v>63</v>
      </c>
      <c r="E113" s="72" t="s">
        <v>93</v>
      </c>
      <c r="F113" s="33">
        <v>8500</v>
      </c>
      <c r="G113" s="14"/>
      <c r="H113" s="14"/>
      <c r="I113" s="14">
        <v>8500</v>
      </c>
      <c r="J113" s="14"/>
      <c r="K113" s="14"/>
      <c r="L113" s="74"/>
    </row>
    <row r="114" spans="1:12" s="66" customFormat="1" ht="22.5" customHeight="1" x14ac:dyDescent="0.15">
      <c r="A114" s="69" t="s">
        <v>100</v>
      </c>
      <c r="B114" s="69" t="s">
        <v>101</v>
      </c>
      <c r="C114" s="125" t="s">
        <v>62</v>
      </c>
      <c r="D114" s="125" t="s">
        <v>63</v>
      </c>
      <c r="E114" s="72" t="s">
        <v>90</v>
      </c>
      <c r="F114" s="33">
        <v>5800</v>
      </c>
      <c r="G114" s="14"/>
      <c r="H114" s="14"/>
      <c r="I114" s="14">
        <v>5800</v>
      </c>
      <c r="J114" s="14"/>
      <c r="K114" s="14"/>
      <c r="L114" s="74"/>
    </row>
    <row r="115" spans="1:12" s="66" customFormat="1" ht="22.5" customHeight="1" x14ac:dyDescent="0.15">
      <c r="A115" s="69" t="s">
        <v>100</v>
      </c>
      <c r="B115" s="69" t="s">
        <v>101</v>
      </c>
      <c r="C115" s="125" t="s">
        <v>62</v>
      </c>
      <c r="D115" s="125" t="s">
        <v>63</v>
      </c>
      <c r="E115" s="72" t="s">
        <v>88</v>
      </c>
      <c r="F115" s="33">
        <v>203800</v>
      </c>
      <c r="G115" s="33">
        <v>153400</v>
      </c>
      <c r="H115" s="14">
        <v>50400</v>
      </c>
      <c r="I115" s="14"/>
      <c r="J115" s="14"/>
      <c r="K115" s="14"/>
      <c r="L115" s="74"/>
    </row>
    <row r="116" spans="1:12" s="66" customFormat="1" ht="22.5" customHeight="1" x14ac:dyDescent="0.15">
      <c r="A116" s="69"/>
      <c r="B116" s="71"/>
      <c r="C116" s="72" t="s">
        <v>84</v>
      </c>
      <c r="D116" s="72"/>
      <c r="E116" s="70"/>
      <c r="F116" s="33">
        <f>SUM(F117:F126)</f>
        <v>281200</v>
      </c>
      <c r="G116" s="33">
        <f>SUM(G117:G126)</f>
        <v>241250</v>
      </c>
      <c r="H116" s="33">
        <f>SUM(H117:H126)</f>
        <v>21600</v>
      </c>
      <c r="I116" s="33">
        <f>SUM(I117:I126)</f>
        <v>18350</v>
      </c>
      <c r="J116" s="14"/>
      <c r="K116" s="14"/>
      <c r="L116" s="74"/>
    </row>
    <row r="117" spans="1:12" s="66" customFormat="1" ht="22.5" customHeight="1" x14ac:dyDescent="0.15">
      <c r="A117" s="69" t="s">
        <v>100</v>
      </c>
      <c r="B117" s="69" t="s">
        <v>101</v>
      </c>
      <c r="C117" s="125" t="s">
        <v>64</v>
      </c>
      <c r="D117" s="125" t="s">
        <v>65</v>
      </c>
      <c r="E117" s="72" t="s">
        <v>98</v>
      </c>
      <c r="F117" s="33">
        <v>8860</v>
      </c>
      <c r="G117" s="14"/>
      <c r="H117" s="14"/>
      <c r="I117" s="14">
        <v>8860</v>
      </c>
      <c r="J117" s="14"/>
      <c r="K117" s="14"/>
      <c r="L117" s="74"/>
    </row>
    <row r="118" spans="1:12" s="66" customFormat="1" ht="22.5" customHeight="1" x14ac:dyDescent="0.15">
      <c r="A118" s="69" t="s">
        <v>100</v>
      </c>
      <c r="B118" s="69" t="s">
        <v>101</v>
      </c>
      <c r="C118" s="125" t="s">
        <v>64</v>
      </c>
      <c r="D118" s="125" t="s">
        <v>65</v>
      </c>
      <c r="E118" s="72" t="s">
        <v>97</v>
      </c>
      <c r="F118" s="33">
        <v>1660</v>
      </c>
      <c r="G118" s="14">
        <v>1660</v>
      </c>
      <c r="H118" s="14"/>
      <c r="I118" s="14"/>
      <c r="J118" s="14"/>
      <c r="K118" s="14"/>
      <c r="L118" s="74"/>
    </row>
    <row r="119" spans="1:12" s="66" customFormat="1" ht="22.5" customHeight="1" x14ac:dyDescent="0.15">
      <c r="A119" s="69" t="s">
        <v>100</v>
      </c>
      <c r="B119" s="69" t="s">
        <v>101</v>
      </c>
      <c r="C119" s="125" t="s">
        <v>64</v>
      </c>
      <c r="D119" s="125" t="s">
        <v>65</v>
      </c>
      <c r="E119" s="72" t="s">
        <v>90</v>
      </c>
      <c r="F119" s="33">
        <v>2500</v>
      </c>
      <c r="G119" s="14"/>
      <c r="H119" s="14"/>
      <c r="I119" s="14">
        <v>2500</v>
      </c>
      <c r="J119" s="14"/>
      <c r="K119" s="14"/>
      <c r="L119" s="74"/>
    </row>
    <row r="120" spans="1:12" s="66" customFormat="1" ht="22.5" customHeight="1" x14ac:dyDescent="0.15">
      <c r="A120" s="69" t="s">
        <v>100</v>
      </c>
      <c r="B120" s="69" t="s">
        <v>101</v>
      </c>
      <c r="C120" s="125" t="s">
        <v>64</v>
      </c>
      <c r="D120" s="125" t="s">
        <v>65</v>
      </c>
      <c r="E120" s="72" t="s">
        <v>88</v>
      </c>
      <c r="F120" s="33">
        <v>63870</v>
      </c>
      <c r="G120" s="14">
        <v>63870</v>
      </c>
      <c r="H120" s="14"/>
      <c r="I120" s="14"/>
      <c r="J120" s="14"/>
      <c r="K120" s="14"/>
      <c r="L120" s="74"/>
    </row>
    <row r="121" spans="1:12" s="66" customFormat="1" ht="22.5" customHeight="1" x14ac:dyDescent="0.15">
      <c r="A121" s="69" t="s">
        <v>100</v>
      </c>
      <c r="B121" s="69" t="s">
        <v>101</v>
      </c>
      <c r="C121" s="125" t="s">
        <v>64</v>
      </c>
      <c r="D121" s="125" t="s">
        <v>65</v>
      </c>
      <c r="E121" s="72" t="s">
        <v>95</v>
      </c>
      <c r="F121" s="33">
        <v>19960</v>
      </c>
      <c r="G121" s="14">
        <v>19960</v>
      </c>
      <c r="H121" s="14"/>
      <c r="I121" s="14"/>
      <c r="J121" s="14"/>
      <c r="K121" s="14"/>
      <c r="L121" s="74"/>
    </row>
    <row r="122" spans="1:12" s="66" customFormat="1" ht="22.5" customHeight="1" x14ac:dyDescent="0.15">
      <c r="A122" s="69" t="s">
        <v>100</v>
      </c>
      <c r="B122" s="69" t="s">
        <v>101</v>
      </c>
      <c r="C122" s="125" t="s">
        <v>64</v>
      </c>
      <c r="D122" s="125" t="s">
        <v>65</v>
      </c>
      <c r="E122" s="72" t="s">
        <v>105</v>
      </c>
      <c r="F122" s="33">
        <v>21600</v>
      </c>
      <c r="G122" s="14"/>
      <c r="H122" s="14">
        <v>21600</v>
      </c>
      <c r="I122" s="14"/>
      <c r="J122" s="14"/>
      <c r="K122" s="14"/>
      <c r="L122" s="74"/>
    </row>
    <row r="123" spans="1:12" s="66" customFormat="1" ht="22.5" customHeight="1" x14ac:dyDescent="0.15">
      <c r="A123" s="69" t="s">
        <v>100</v>
      </c>
      <c r="B123" s="69" t="s">
        <v>101</v>
      </c>
      <c r="C123" s="125" t="s">
        <v>64</v>
      </c>
      <c r="D123" s="125" t="s">
        <v>65</v>
      </c>
      <c r="E123" s="72" t="s">
        <v>96</v>
      </c>
      <c r="F123" s="33">
        <v>46900</v>
      </c>
      <c r="G123" s="14">
        <v>46900</v>
      </c>
      <c r="H123" s="14"/>
      <c r="I123" s="14"/>
      <c r="J123" s="14"/>
      <c r="K123" s="14"/>
      <c r="L123" s="74"/>
    </row>
    <row r="124" spans="1:12" s="66" customFormat="1" ht="22.5" customHeight="1" x14ac:dyDescent="0.15">
      <c r="A124" s="69" t="s">
        <v>100</v>
      </c>
      <c r="B124" s="69" t="s">
        <v>101</v>
      </c>
      <c r="C124" s="125" t="s">
        <v>64</v>
      </c>
      <c r="D124" s="125" t="s">
        <v>65</v>
      </c>
      <c r="E124" s="72" t="s">
        <v>93</v>
      </c>
      <c r="F124" s="33">
        <v>3660</v>
      </c>
      <c r="G124" s="14"/>
      <c r="H124" s="14"/>
      <c r="I124" s="14">
        <v>3660</v>
      </c>
      <c r="J124" s="14"/>
      <c r="K124" s="14"/>
      <c r="L124" s="74"/>
    </row>
    <row r="125" spans="1:12" s="66" customFormat="1" ht="22.5" customHeight="1" x14ac:dyDescent="0.15">
      <c r="A125" s="69" t="s">
        <v>100</v>
      </c>
      <c r="B125" s="69" t="s">
        <v>101</v>
      </c>
      <c r="C125" s="125" t="s">
        <v>64</v>
      </c>
      <c r="D125" s="125" t="s">
        <v>65</v>
      </c>
      <c r="E125" s="72" t="s">
        <v>89</v>
      </c>
      <c r="F125" s="33">
        <v>108860</v>
      </c>
      <c r="G125" s="14">
        <v>108860</v>
      </c>
      <c r="H125" s="14"/>
      <c r="I125" s="14"/>
      <c r="J125" s="14"/>
      <c r="K125" s="14"/>
      <c r="L125" s="74"/>
    </row>
    <row r="126" spans="1:12" s="66" customFormat="1" ht="22.5" customHeight="1" x14ac:dyDescent="0.15">
      <c r="A126" s="69" t="s">
        <v>100</v>
      </c>
      <c r="B126" s="69" t="s">
        <v>101</v>
      </c>
      <c r="C126" s="125" t="s">
        <v>64</v>
      </c>
      <c r="D126" s="125" t="s">
        <v>65</v>
      </c>
      <c r="E126" s="72" t="s">
        <v>91</v>
      </c>
      <c r="F126" s="33">
        <v>3330</v>
      </c>
      <c r="G126" s="14"/>
      <c r="H126" s="14"/>
      <c r="I126" s="14">
        <v>3330</v>
      </c>
      <c r="J126" s="14"/>
      <c r="K126" s="14"/>
      <c r="L126" s="74"/>
    </row>
    <row r="127" spans="1:12" s="66" customFormat="1" ht="22.5" customHeight="1" x14ac:dyDescent="0.15">
      <c r="A127" s="69"/>
      <c r="B127" s="71"/>
      <c r="C127" s="72" t="s">
        <v>84</v>
      </c>
      <c r="D127" s="72"/>
      <c r="E127" s="70"/>
      <c r="F127" s="33">
        <f>SUM(F128:F137)</f>
        <v>973800</v>
      </c>
      <c r="G127" s="33">
        <f>SUM(G128:G137)</f>
        <v>843700</v>
      </c>
      <c r="H127" s="33">
        <f>SUM(H128:H137)</f>
        <v>72000</v>
      </c>
      <c r="I127" s="33">
        <f>SUM(I128:I137)</f>
        <v>58100</v>
      </c>
      <c r="J127" s="14"/>
      <c r="K127" s="14"/>
      <c r="L127" s="74"/>
    </row>
    <row r="128" spans="1:12" s="66" customFormat="1" ht="22.5" customHeight="1" x14ac:dyDescent="0.15">
      <c r="A128" s="69" t="s">
        <v>100</v>
      </c>
      <c r="B128" s="69" t="s">
        <v>101</v>
      </c>
      <c r="C128" s="125" t="s">
        <v>66</v>
      </c>
      <c r="D128" s="125" t="s">
        <v>67</v>
      </c>
      <c r="E128" s="72" t="s">
        <v>97</v>
      </c>
      <c r="F128" s="33">
        <v>5800</v>
      </c>
      <c r="G128" s="14">
        <v>5800</v>
      </c>
      <c r="H128" s="14"/>
      <c r="I128" s="14"/>
      <c r="J128" s="14"/>
      <c r="K128" s="14"/>
      <c r="L128" s="74"/>
    </row>
    <row r="129" spans="1:12" s="66" customFormat="1" ht="22.5" customHeight="1" x14ac:dyDescent="0.15">
      <c r="A129" s="69" t="s">
        <v>100</v>
      </c>
      <c r="B129" s="69" t="s">
        <v>101</v>
      </c>
      <c r="C129" s="125" t="s">
        <v>66</v>
      </c>
      <c r="D129" s="125" t="s">
        <v>67</v>
      </c>
      <c r="E129" s="72" t="s">
        <v>88</v>
      </c>
      <c r="F129" s="33">
        <v>230000</v>
      </c>
      <c r="G129" s="33">
        <v>230000</v>
      </c>
      <c r="H129" s="14"/>
      <c r="I129" s="14"/>
      <c r="J129" s="14"/>
      <c r="K129" s="14"/>
      <c r="L129" s="74"/>
    </row>
    <row r="130" spans="1:12" s="66" customFormat="1" ht="22.5" customHeight="1" x14ac:dyDescent="0.15">
      <c r="A130" s="69" t="s">
        <v>100</v>
      </c>
      <c r="B130" s="69" t="s">
        <v>101</v>
      </c>
      <c r="C130" s="125" t="s">
        <v>66</v>
      </c>
      <c r="D130" s="125" t="s">
        <v>67</v>
      </c>
      <c r="E130" s="72" t="s">
        <v>89</v>
      </c>
      <c r="F130" s="33">
        <v>373800</v>
      </c>
      <c r="G130" s="14">
        <v>373800</v>
      </c>
      <c r="H130" s="14"/>
      <c r="I130" s="14"/>
      <c r="J130" s="14"/>
      <c r="K130" s="14"/>
      <c r="L130" s="74"/>
    </row>
    <row r="131" spans="1:12" s="66" customFormat="1" ht="22.5" customHeight="1" x14ac:dyDescent="0.15">
      <c r="A131" s="69" t="s">
        <v>100</v>
      </c>
      <c r="B131" s="69" t="s">
        <v>101</v>
      </c>
      <c r="C131" s="125" t="s">
        <v>66</v>
      </c>
      <c r="D131" s="125" t="s">
        <v>67</v>
      </c>
      <c r="E131" s="72" t="s">
        <v>90</v>
      </c>
      <c r="F131" s="33">
        <v>8700</v>
      </c>
      <c r="G131" s="14"/>
      <c r="H131" s="14"/>
      <c r="I131" s="14">
        <v>8700</v>
      </c>
      <c r="J131" s="14"/>
      <c r="K131" s="14"/>
      <c r="L131" s="74"/>
    </row>
    <row r="132" spans="1:12" s="66" customFormat="1" ht="22.5" customHeight="1" x14ac:dyDescent="0.15">
      <c r="A132" s="69" t="s">
        <v>100</v>
      </c>
      <c r="B132" s="69" t="s">
        <v>101</v>
      </c>
      <c r="C132" s="125" t="s">
        <v>66</v>
      </c>
      <c r="D132" s="125" t="s">
        <v>67</v>
      </c>
      <c r="E132" s="72" t="s">
        <v>93</v>
      </c>
      <c r="F132" s="33">
        <v>12800</v>
      </c>
      <c r="G132" s="14"/>
      <c r="H132" s="14"/>
      <c r="I132" s="14">
        <v>12800</v>
      </c>
      <c r="J132" s="14"/>
      <c r="K132" s="14"/>
      <c r="L132" s="74"/>
    </row>
    <row r="133" spans="1:12" s="66" customFormat="1" ht="22.5" customHeight="1" x14ac:dyDescent="0.15">
      <c r="A133" s="69" t="s">
        <v>100</v>
      </c>
      <c r="B133" s="69" t="s">
        <v>101</v>
      </c>
      <c r="C133" s="125" t="s">
        <v>66</v>
      </c>
      <c r="D133" s="125" t="s">
        <v>67</v>
      </c>
      <c r="E133" s="72" t="s">
        <v>91</v>
      </c>
      <c r="F133" s="33">
        <v>11600</v>
      </c>
      <c r="G133" s="14"/>
      <c r="H133" s="14"/>
      <c r="I133" s="14">
        <v>11600</v>
      </c>
      <c r="J133" s="14"/>
      <c r="K133" s="14"/>
      <c r="L133" s="74"/>
    </row>
    <row r="134" spans="1:12" s="66" customFormat="1" ht="22.5" customHeight="1" x14ac:dyDescent="0.15">
      <c r="A134" s="69" t="s">
        <v>100</v>
      </c>
      <c r="B134" s="69" t="s">
        <v>101</v>
      </c>
      <c r="C134" s="125" t="s">
        <v>66</v>
      </c>
      <c r="D134" s="125" t="s">
        <v>67</v>
      </c>
      <c r="E134" s="72" t="s">
        <v>95</v>
      </c>
      <c r="F134" s="33">
        <v>69900</v>
      </c>
      <c r="G134" s="14">
        <v>69900</v>
      </c>
      <c r="H134" s="14"/>
      <c r="I134" s="14"/>
      <c r="J134" s="14"/>
      <c r="K134" s="14"/>
      <c r="L134" s="74"/>
    </row>
    <row r="135" spans="1:12" s="66" customFormat="1" ht="22.5" customHeight="1" x14ac:dyDescent="0.15">
      <c r="A135" s="69" t="s">
        <v>100</v>
      </c>
      <c r="B135" s="69" t="s">
        <v>101</v>
      </c>
      <c r="C135" s="125" t="s">
        <v>66</v>
      </c>
      <c r="D135" s="125" t="s">
        <v>67</v>
      </c>
      <c r="E135" s="72" t="s">
        <v>98</v>
      </c>
      <c r="F135" s="33">
        <v>25000</v>
      </c>
      <c r="G135" s="14"/>
      <c r="H135" s="14"/>
      <c r="I135" s="14">
        <v>25000</v>
      </c>
      <c r="J135" s="14"/>
      <c r="K135" s="14"/>
      <c r="L135" s="74"/>
    </row>
    <row r="136" spans="1:12" s="66" customFormat="1" ht="22.5" customHeight="1" x14ac:dyDescent="0.15">
      <c r="A136" s="69" t="s">
        <v>100</v>
      </c>
      <c r="B136" s="69" t="s">
        <v>101</v>
      </c>
      <c r="C136" s="125" t="s">
        <v>66</v>
      </c>
      <c r="D136" s="125" t="s">
        <v>67</v>
      </c>
      <c r="E136" s="72" t="s">
        <v>96</v>
      </c>
      <c r="F136" s="33">
        <v>164200</v>
      </c>
      <c r="G136" s="14">
        <v>164200</v>
      </c>
      <c r="H136" s="14"/>
      <c r="I136" s="14"/>
      <c r="J136" s="14"/>
      <c r="K136" s="14"/>
      <c r="L136" s="74"/>
    </row>
    <row r="137" spans="1:12" s="66" customFormat="1" ht="22.5" customHeight="1" x14ac:dyDescent="0.15">
      <c r="A137" s="69" t="s">
        <v>100</v>
      </c>
      <c r="B137" s="69" t="s">
        <v>101</v>
      </c>
      <c r="C137" s="125" t="s">
        <v>66</v>
      </c>
      <c r="D137" s="125" t="s">
        <v>67</v>
      </c>
      <c r="E137" s="72" t="s">
        <v>105</v>
      </c>
      <c r="F137" s="33">
        <v>72000</v>
      </c>
      <c r="G137" s="14"/>
      <c r="H137" s="14">
        <v>72000</v>
      </c>
      <c r="I137" s="14"/>
      <c r="J137" s="14"/>
      <c r="K137" s="14"/>
      <c r="L137" s="74"/>
    </row>
    <row r="138" spans="1:12" s="66" customFormat="1" ht="22.5" customHeight="1" x14ac:dyDescent="0.15">
      <c r="A138" s="69"/>
      <c r="B138" s="71"/>
      <c r="C138" s="72" t="s">
        <v>84</v>
      </c>
      <c r="D138" s="72"/>
      <c r="E138" s="70"/>
      <c r="F138" s="33">
        <f>SUM(F139:F149)</f>
        <v>905700</v>
      </c>
      <c r="G138" s="33">
        <f>SUM(G139:G149)</f>
        <v>763700</v>
      </c>
      <c r="H138" s="33">
        <f>SUM(H139:H149)</f>
        <v>86400</v>
      </c>
      <c r="I138" s="33">
        <f>SUM(I139:I149)</f>
        <v>55600</v>
      </c>
      <c r="J138" s="14"/>
      <c r="K138" s="14"/>
      <c r="L138" s="74"/>
    </row>
    <row r="139" spans="1:12" s="66" customFormat="1" ht="22.5" customHeight="1" x14ac:dyDescent="0.15">
      <c r="A139" s="69" t="s">
        <v>100</v>
      </c>
      <c r="B139" s="69" t="s">
        <v>101</v>
      </c>
      <c r="C139" s="125" t="s">
        <v>68</v>
      </c>
      <c r="D139" s="125" t="s">
        <v>69</v>
      </c>
      <c r="E139" s="72" t="s">
        <v>91</v>
      </c>
      <c r="F139" s="33">
        <v>10500</v>
      </c>
      <c r="G139" s="14"/>
      <c r="H139" s="14"/>
      <c r="I139" s="14">
        <v>10500</v>
      </c>
      <c r="J139" s="14"/>
      <c r="K139" s="14"/>
      <c r="L139" s="74"/>
    </row>
    <row r="140" spans="1:12" s="66" customFormat="1" ht="22.5" customHeight="1" x14ac:dyDescent="0.15">
      <c r="A140" s="69" t="s">
        <v>100</v>
      </c>
      <c r="B140" s="69" t="s">
        <v>101</v>
      </c>
      <c r="C140" s="125" t="s">
        <v>68</v>
      </c>
      <c r="D140" s="125" t="s">
        <v>69</v>
      </c>
      <c r="E140" s="72" t="s">
        <v>93</v>
      </c>
      <c r="F140" s="33">
        <v>11600</v>
      </c>
      <c r="G140" s="14"/>
      <c r="H140" s="14"/>
      <c r="I140" s="14">
        <v>11600</v>
      </c>
      <c r="J140" s="14"/>
      <c r="K140" s="14"/>
      <c r="L140" s="74"/>
    </row>
    <row r="141" spans="1:12" s="66" customFormat="1" ht="22.5" customHeight="1" x14ac:dyDescent="0.15">
      <c r="A141" s="69" t="s">
        <v>100</v>
      </c>
      <c r="B141" s="69" t="s">
        <v>101</v>
      </c>
      <c r="C141" s="125" t="s">
        <v>68</v>
      </c>
      <c r="D141" s="125" t="s">
        <v>69</v>
      </c>
      <c r="E141" s="72" t="s">
        <v>114</v>
      </c>
      <c r="F141" s="33">
        <v>14400</v>
      </c>
      <c r="G141" s="14">
        <v>14400</v>
      </c>
      <c r="H141" s="14"/>
      <c r="I141" s="14"/>
      <c r="J141" s="14"/>
      <c r="K141" s="14"/>
      <c r="L141" s="74"/>
    </row>
    <row r="142" spans="1:12" s="66" customFormat="1" ht="22.5" customHeight="1" x14ac:dyDescent="0.15">
      <c r="A142" s="69" t="s">
        <v>100</v>
      </c>
      <c r="B142" s="69" t="s">
        <v>101</v>
      </c>
      <c r="C142" s="125" t="s">
        <v>68</v>
      </c>
      <c r="D142" s="125" t="s">
        <v>69</v>
      </c>
      <c r="E142" s="72" t="s">
        <v>95</v>
      </c>
      <c r="F142" s="33">
        <v>63100</v>
      </c>
      <c r="G142" s="14">
        <v>63100</v>
      </c>
      <c r="H142" s="14"/>
      <c r="I142" s="14"/>
      <c r="J142" s="14"/>
      <c r="K142" s="14"/>
      <c r="L142" s="74"/>
    </row>
    <row r="143" spans="1:12" s="66" customFormat="1" ht="22.5" customHeight="1" x14ac:dyDescent="0.15">
      <c r="A143" s="69" t="s">
        <v>100</v>
      </c>
      <c r="B143" s="69" t="s">
        <v>101</v>
      </c>
      <c r="C143" s="125" t="s">
        <v>68</v>
      </c>
      <c r="D143" s="125" t="s">
        <v>69</v>
      </c>
      <c r="E143" s="72" t="s">
        <v>105</v>
      </c>
      <c r="F143" s="33">
        <v>86400</v>
      </c>
      <c r="G143" s="14"/>
      <c r="H143" s="14">
        <v>86400</v>
      </c>
      <c r="I143" s="14"/>
      <c r="J143" s="14"/>
      <c r="K143" s="14"/>
      <c r="L143" s="74"/>
    </row>
    <row r="144" spans="1:12" s="66" customFormat="1" ht="22.5" customHeight="1" x14ac:dyDescent="0.15">
      <c r="A144" s="69" t="s">
        <v>100</v>
      </c>
      <c r="B144" s="69" t="s">
        <v>101</v>
      </c>
      <c r="C144" s="125" t="s">
        <v>68</v>
      </c>
      <c r="D144" s="125" t="s">
        <v>69</v>
      </c>
      <c r="E144" s="72" t="s">
        <v>96</v>
      </c>
      <c r="F144" s="33">
        <v>148400</v>
      </c>
      <c r="G144" s="14">
        <v>148400</v>
      </c>
      <c r="H144" s="14"/>
      <c r="I144" s="14"/>
      <c r="J144" s="14"/>
      <c r="K144" s="14"/>
      <c r="L144" s="74"/>
    </row>
    <row r="145" spans="1:12" s="66" customFormat="1" ht="22.5" customHeight="1" x14ac:dyDescent="0.15">
      <c r="A145" s="69" t="s">
        <v>100</v>
      </c>
      <c r="B145" s="69" t="s">
        <v>101</v>
      </c>
      <c r="C145" s="125" t="s">
        <v>68</v>
      </c>
      <c r="D145" s="125" t="s">
        <v>69</v>
      </c>
      <c r="E145" s="72" t="s">
        <v>98</v>
      </c>
      <c r="F145" s="33">
        <v>25600</v>
      </c>
      <c r="G145" s="14"/>
      <c r="H145" s="14"/>
      <c r="I145" s="14">
        <v>25600</v>
      </c>
      <c r="J145" s="14"/>
      <c r="K145" s="14"/>
      <c r="L145" s="74"/>
    </row>
    <row r="146" spans="1:12" s="66" customFormat="1" ht="22.5" customHeight="1" x14ac:dyDescent="0.15">
      <c r="A146" s="69" t="s">
        <v>100</v>
      </c>
      <c r="B146" s="69" t="s">
        <v>101</v>
      </c>
      <c r="C146" s="125" t="s">
        <v>68</v>
      </c>
      <c r="D146" s="125" t="s">
        <v>69</v>
      </c>
      <c r="E146" s="72" t="s">
        <v>97</v>
      </c>
      <c r="F146" s="33">
        <v>5300</v>
      </c>
      <c r="G146" s="14">
        <v>5300</v>
      </c>
      <c r="H146" s="14"/>
      <c r="I146" s="14"/>
      <c r="J146" s="14"/>
      <c r="K146" s="14"/>
      <c r="L146" s="74"/>
    </row>
    <row r="147" spans="1:12" s="66" customFormat="1" ht="22.5" customHeight="1" x14ac:dyDescent="0.15">
      <c r="A147" s="69" t="s">
        <v>100</v>
      </c>
      <c r="B147" s="69" t="s">
        <v>101</v>
      </c>
      <c r="C147" s="125" t="s">
        <v>68</v>
      </c>
      <c r="D147" s="125" t="s">
        <v>69</v>
      </c>
      <c r="E147" s="72" t="s">
        <v>88</v>
      </c>
      <c r="F147" s="33">
        <v>196400</v>
      </c>
      <c r="G147" s="14">
        <v>196400</v>
      </c>
      <c r="H147" s="14"/>
      <c r="I147" s="14"/>
      <c r="J147" s="14"/>
      <c r="K147" s="14"/>
      <c r="L147" s="74"/>
    </row>
    <row r="148" spans="1:12" s="66" customFormat="1" ht="22.5" customHeight="1" x14ac:dyDescent="0.15">
      <c r="A148" s="69" t="s">
        <v>100</v>
      </c>
      <c r="B148" s="69" t="s">
        <v>101</v>
      </c>
      <c r="C148" s="125" t="s">
        <v>68</v>
      </c>
      <c r="D148" s="125" t="s">
        <v>69</v>
      </c>
      <c r="E148" s="72" t="s">
        <v>90</v>
      </c>
      <c r="F148" s="33">
        <v>7900</v>
      </c>
      <c r="G148" s="14"/>
      <c r="H148" s="14"/>
      <c r="I148" s="14">
        <v>7900</v>
      </c>
      <c r="J148" s="14"/>
      <c r="K148" s="14"/>
      <c r="L148" s="74"/>
    </row>
    <row r="149" spans="1:12" s="66" customFormat="1" ht="22.5" customHeight="1" x14ac:dyDescent="0.15">
      <c r="A149" s="69" t="s">
        <v>100</v>
      </c>
      <c r="B149" s="69" t="s">
        <v>101</v>
      </c>
      <c r="C149" s="125" t="s">
        <v>68</v>
      </c>
      <c r="D149" s="125" t="s">
        <v>69</v>
      </c>
      <c r="E149" s="72" t="s">
        <v>89</v>
      </c>
      <c r="F149" s="33">
        <v>336100</v>
      </c>
      <c r="G149" s="14">
        <v>336100</v>
      </c>
      <c r="H149" s="14"/>
      <c r="I149" s="14"/>
      <c r="J149" s="14"/>
      <c r="K149" s="14"/>
      <c r="L149" s="74"/>
    </row>
    <row r="150" spans="1:12" s="66" customFormat="1" ht="22.5" customHeight="1" x14ac:dyDescent="0.15">
      <c r="A150" s="69"/>
      <c r="B150" s="71"/>
      <c r="C150" s="72" t="s">
        <v>84</v>
      </c>
      <c r="D150" s="72"/>
      <c r="E150" s="70"/>
      <c r="F150" s="33">
        <f>SUM(F151:F160)</f>
        <v>483600</v>
      </c>
      <c r="G150" s="33">
        <f>SUM(G151:G160)</f>
        <v>411800</v>
      </c>
      <c r="H150" s="33">
        <f>SUM(H151:H160)</f>
        <v>43200</v>
      </c>
      <c r="I150" s="33">
        <f>SUM(I151:I160)</f>
        <v>28600</v>
      </c>
      <c r="J150" s="14"/>
      <c r="K150" s="14"/>
      <c r="L150" s="74"/>
    </row>
    <row r="151" spans="1:12" s="66" customFormat="1" ht="22.5" customHeight="1" x14ac:dyDescent="0.15">
      <c r="A151" s="69" t="s">
        <v>100</v>
      </c>
      <c r="B151" s="69" t="s">
        <v>101</v>
      </c>
      <c r="C151" s="125" t="s">
        <v>70</v>
      </c>
      <c r="D151" s="125" t="s">
        <v>71</v>
      </c>
      <c r="E151" s="72" t="s">
        <v>95</v>
      </c>
      <c r="F151" s="33">
        <v>34000</v>
      </c>
      <c r="G151" s="14">
        <v>34000</v>
      </c>
      <c r="H151" s="14"/>
      <c r="I151" s="14"/>
      <c r="J151" s="14"/>
      <c r="K151" s="14"/>
      <c r="L151" s="74"/>
    </row>
    <row r="152" spans="1:12" s="66" customFormat="1" ht="22.5" customHeight="1" x14ac:dyDescent="0.15">
      <c r="A152" s="69" t="s">
        <v>100</v>
      </c>
      <c r="B152" s="69" t="s">
        <v>101</v>
      </c>
      <c r="C152" s="125" t="s">
        <v>70</v>
      </c>
      <c r="D152" s="125" t="s">
        <v>71</v>
      </c>
      <c r="E152" s="72" t="s">
        <v>105</v>
      </c>
      <c r="F152" s="33">
        <v>43200</v>
      </c>
      <c r="H152" s="14">
        <v>43200</v>
      </c>
      <c r="I152" s="14"/>
      <c r="J152" s="14"/>
      <c r="K152" s="14"/>
      <c r="L152" s="74"/>
    </row>
    <row r="153" spans="1:12" s="66" customFormat="1" ht="22.5" customHeight="1" x14ac:dyDescent="0.15">
      <c r="A153" s="69" t="s">
        <v>100</v>
      </c>
      <c r="B153" s="69" t="s">
        <v>101</v>
      </c>
      <c r="C153" s="125" t="s">
        <v>70</v>
      </c>
      <c r="D153" s="125" t="s">
        <v>71</v>
      </c>
      <c r="E153" s="72" t="s">
        <v>93</v>
      </c>
      <c r="F153" s="33">
        <v>6200</v>
      </c>
      <c r="G153" s="14"/>
      <c r="H153" s="14"/>
      <c r="I153" s="14">
        <v>6200</v>
      </c>
      <c r="J153" s="14"/>
      <c r="K153" s="14"/>
      <c r="L153" s="74"/>
    </row>
    <row r="154" spans="1:12" s="66" customFormat="1" ht="22.5" customHeight="1" x14ac:dyDescent="0.15">
      <c r="A154" s="69" t="s">
        <v>100</v>
      </c>
      <c r="B154" s="69" t="s">
        <v>101</v>
      </c>
      <c r="C154" s="125" t="s">
        <v>70</v>
      </c>
      <c r="D154" s="125" t="s">
        <v>71</v>
      </c>
      <c r="E154" s="72" t="s">
        <v>89</v>
      </c>
      <c r="F154" s="33">
        <v>174400</v>
      </c>
      <c r="G154" s="14">
        <v>174400</v>
      </c>
      <c r="H154" s="14"/>
      <c r="I154" s="14"/>
      <c r="J154" s="14"/>
      <c r="K154" s="14"/>
      <c r="L154" s="74"/>
    </row>
    <row r="155" spans="1:12" s="66" customFormat="1" ht="22.5" customHeight="1" x14ac:dyDescent="0.15">
      <c r="A155" s="69" t="s">
        <v>100</v>
      </c>
      <c r="B155" s="69" t="s">
        <v>101</v>
      </c>
      <c r="C155" s="125" t="s">
        <v>70</v>
      </c>
      <c r="D155" s="125" t="s">
        <v>71</v>
      </c>
      <c r="E155" s="72" t="s">
        <v>98</v>
      </c>
      <c r="F155" s="33">
        <v>12500</v>
      </c>
      <c r="G155" s="14"/>
      <c r="H155" s="14"/>
      <c r="I155" s="14">
        <v>12500</v>
      </c>
      <c r="J155" s="14"/>
      <c r="K155" s="14"/>
      <c r="L155" s="74"/>
    </row>
    <row r="156" spans="1:12" s="66" customFormat="1" ht="22.5" customHeight="1" x14ac:dyDescent="0.15">
      <c r="A156" s="69" t="s">
        <v>100</v>
      </c>
      <c r="B156" s="69" t="s">
        <v>101</v>
      </c>
      <c r="C156" s="125" t="s">
        <v>70</v>
      </c>
      <c r="D156" s="125" t="s">
        <v>71</v>
      </c>
      <c r="E156" s="72" t="s">
        <v>96</v>
      </c>
      <c r="F156" s="33">
        <v>79800</v>
      </c>
      <c r="G156" s="14">
        <v>79800</v>
      </c>
      <c r="H156" s="14"/>
      <c r="I156" s="14"/>
      <c r="J156" s="14"/>
      <c r="K156" s="14"/>
      <c r="L156" s="74"/>
    </row>
    <row r="157" spans="1:12" s="66" customFormat="1" ht="22.5" customHeight="1" x14ac:dyDescent="0.15">
      <c r="A157" s="69" t="s">
        <v>100</v>
      </c>
      <c r="B157" s="69" t="s">
        <v>101</v>
      </c>
      <c r="C157" s="125" t="s">
        <v>70</v>
      </c>
      <c r="D157" s="125" t="s">
        <v>71</v>
      </c>
      <c r="E157" s="72" t="s">
        <v>97</v>
      </c>
      <c r="F157" s="33">
        <v>2800</v>
      </c>
      <c r="G157" s="14">
        <v>2800</v>
      </c>
      <c r="H157" s="14"/>
      <c r="I157" s="14"/>
      <c r="J157" s="14"/>
      <c r="K157" s="14"/>
      <c r="L157" s="74"/>
    </row>
    <row r="158" spans="1:12" s="66" customFormat="1" ht="22.5" customHeight="1" x14ac:dyDescent="0.15">
      <c r="A158" s="69" t="s">
        <v>100</v>
      </c>
      <c r="B158" s="69" t="s">
        <v>101</v>
      </c>
      <c r="C158" s="125" t="s">
        <v>70</v>
      </c>
      <c r="D158" s="125" t="s">
        <v>71</v>
      </c>
      <c r="E158" s="72" t="s">
        <v>91</v>
      </c>
      <c r="F158" s="33">
        <v>5700</v>
      </c>
      <c r="G158" s="14"/>
      <c r="H158" s="14"/>
      <c r="I158" s="14">
        <v>5700</v>
      </c>
      <c r="J158" s="14"/>
      <c r="K158" s="14"/>
      <c r="L158" s="74"/>
    </row>
    <row r="159" spans="1:12" s="66" customFormat="1" ht="22.5" customHeight="1" x14ac:dyDescent="0.15">
      <c r="A159" s="69" t="s">
        <v>100</v>
      </c>
      <c r="B159" s="69" t="s">
        <v>101</v>
      </c>
      <c r="C159" s="125" t="s">
        <v>70</v>
      </c>
      <c r="D159" s="125" t="s">
        <v>71</v>
      </c>
      <c r="E159" s="72" t="s">
        <v>88</v>
      </c>
      <c r="F159" s="33">
        <v>120800</v>
      </c>
      <c r="G159" s="14">
        <v>120800</v>
      </c>
      <c r="H159" s="14"/>
      <c r="I159" s="14"/>
      <c r="J159" s="14"/>
      <c r="K159" s="14"/>
      <c r="L159" s="74"/>
    </row>
    <row r="160" spans="1:12" s="66" customFormat="1" ht="22.5" customHeight="1" x14ac:dyDescent="0.15">
      <c r="A160" s="69" t="s">
        <v>100</v>
      </c>
      <c r="B160" s="69" t="s">
        <v>101</v>
      </c>
      <c r="C160" s="125" t="s">
        <v>70</v>
      </c>
      <c r="D160" s="125" t="s">
        <v>71</v>
      </c>
      <c r="E160" s="72" t="s">
        <v>90</v>
      </c>
      <c r="F160" s="33">
        <v>4200</v>
      </c>
      <c r="G160" s="14"/>
      <c r="H160" s="14"/>
      <c r="I160" s="14">
        <v>4200</v>
      </c>
      <c r="J160" s="14"/>
      <c r="K160" s="14"/>
      <c r="L160" s="74"/>
    </row>
    <row r="161" spans="1:12" ht="11.25" customHeight="1" x14ac:dyDescent="0.15">
      <c r="A161" s="75"/>
      <c r="B161" s="75"/>
      <c r="C161" s="75"/>
      <c r="D161" s="75"/>
      <c r="E161" s="75"/>
      <c r="F161" s="75"/>
      <c r="G161" s="75"/>
      <c r="H161" s="75"/>
      <c r="I161" s="75"/>
      <c r="J161" s="75"/>
      <c r="K161" s="75"/>
      <c r="L161" s="75"/>
    </row>
    <row r="162" spans="1:12" ht="5.25" customHeight="1" x14ac:dyDescent="0.15">
      <c r="A162" s="76"/>
      <c r="B162" s="76"/>
      <c r="C162" s="76"/>
      <c r="D162" s="76"/>
      <c r="E162" s="76"/>
      <c r="F162" s="76"/>
      <c r="G162" s="76"/>
      <c r="H162" s="76"/>
      <c r="I162" s="76"/>
      <c r="J162" s="76"/>
      <c r="K162" s="76"/>
      <c r="L162" s="76"/>
    </row>
  </sheetData>
  <mergeCells count="38">
    <mergeCell ref="D151:D160"/>
    <mergeCell ref="E4:E5"/>
    <mergeCell ref="F4:F5"/>
    <mergeCell ref="L4:L5"/>
    <mergeCell ref="A1:L2"/>
    <mergeCell ref="C128:C137"/>
    <mergeCell ref="C139:C149"/>
    <mergeCell ref="C151:C160"/>
    <mergeCell ref="D4:D5"/>
    <mergeCell ref="D8:D21"/>
    <mergeCell ref="D23:D33"/>
    <mergeCell ref="D35:D45"/>
    <mergeCell ref="D47:D57"/>
    <mergeCell ref="D59:D68"/>
    <mergeCell ref="D70:D82"/>
    <mergeCell ref="D84:D93"/>
    <mergeCell ref="D95:D105"/>
    <mergeCell ref="D107:D115"/>
    <mergeCell ref="D117:D126"/>
    <mergeCell ref="D128:D137"/>
    <mergeCell ref="D139:D149"/>
    <mergeCell ref="C70:C82"/>
    <mergeCell ref="C84:C93"/>
    <mergeCell ref="C95:C105"/>
    <mergeCell ref="C107:C115"/>
    <mergeCell ref="C117:C126"/>
    <mergeCell ref="C8:C21"/>
    <mergeCell ref="C23:C33"/>
    <mergeCell ref="C35:C45"/>
    <mergeCell ref="C47:C57"/>
    <mergeCell ref="C59:C68"/>
    <mergeCell ref="A3:L3"/>
    <mergeCell ref="G4:I4"/>
    <mergeCell ref="J4:K4"/>
    <mergeCell ref="A6:D6"/>
    <mergeCell ref="A4:A5"/>
    <mergeCell ref="B4:B5"/>
    <mergeCell ref="C4:C5"/>
  </mergeCells>
  <phoneticPr fontId="29" type="noConversion"/>
  <printOptions horizontalCentered="1"/>
  <pageMargins left="0" right="0" top="0" bottom="0" header="0.29861111111111099" footer="0.29861111111111099"/>
  <pageSetup paperSize="9" scale="75" orientation="landscape"/>
  <headerFooter>
    <oddFooter>&amp;C第&amp;P页, 共&amp;N页</oddFooter>
  </headerFooter>
  <ignoredErrors>
    <ignoredError sqref="A8 C8 A9 C9 A10 C10 A11 C11 A12 C12 A13 C13 A14 C14 A15 C15 A16 C16 A17 C17 A18 C18 A19 C19 A20 C20 A21 C21 A23 C23 A24 C24 A25 C25 A26 C26 A27 C27 A28 C28 A29 C29 A30 C30 A31 C31 A32 C32 A33 C33 A35 C35 A36 C36 A37 C37 A38 C38 A39 C39 A40 C40 A41 C41 A42 C42 A43 C43 A44 C44 A45 C45 A47 C47 A48 C48 A49 C49 A50 C50 A51 C51 A52 C52 A53 C53 A54 C54 A55 C55 A56 C56 A57 C57 A59 C59 A60 C60 A61 C61 A62 C62 A63 C63 A64 C64 A65 C65 A66 C66 A67 C67 A68 C68 A70 C70 A71 C71 A72 C72 A73 C73 A74 C74 A75 C75 A76 C76 A77 C77 A78 C78 A79 C79 A80 C80 A81 C81 A82 C82 A84 C84 A85 C85 A86 C86 A87 C87 A88 C88 A89 C89 A90 C90 A91 C91 A92 C92 A93 C93 A95 C95 A96 C96 A97 C97 A98 C98 A99 C99 A100 C100 A101 C101 A102 C102 A103 C103 A104 C104 A105 C105 A107 C107 A108 C108 A109 C109 A110 C110 A111 C111 A112 C112 A113 C113 A114 C114 A115 C115 A117 C117 A118 C118 A119 C119 A120 C120 A121 C121 A122 C122 A123 C123 A124 C124 A125 C125 A126 C126 A128 C128 A129 C129 A130 C130 A131 C131 A132 C132 A133 C133 A134 C134 A135 C135 A136 C136 A137 C137 A139 C139 A140 C140 A141 C141 A142 C142 A143 C143 A144 C144 A145 C145 A146 C146 A147 C147 A148 C148 A149 C149 A151 C151 A152 C152 A153 C153 A154 C154 A155 C155 A156 C156 A157 C157 A158 C158 A159 C159 A160 C16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workbookViewId="0">
      <selection activeCell="A8" sqref="A8:B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s>
  <sheetData>
    <row r="1" spans="1:20" ht="18" customHeight="1" x14ac:dyDescent="0.15">
      <c r="A1" s="134" t="s">
        <v>115</v>
      </c>
      <c r="B1" s="135"/>
      <c r="C1" s="135"/>
      <c r="D1" s="115"/>
      <c r="E1" s="115"/>
      <c r="F1" s="115"/>
      <c r="G1" s="115"/>
      <c r="H1" s="115"/>
      <c r="I1" s="115"/>
      <c r="J1" s="115"/>
      <c r="K1" s="115"/>
      <c r="L1" s="115"/>
      <c r="M1" s="115"/>
      <c r="N1" s="115"/>
      <c r="O1" s="115"/>
      <c r="P1" s="115"/>
      <c r="Q1" s="115"/>
      <c r="R1" s="115"/>
      <c r="S1" s="115"/>
      <c r="T1" s="116"/>
    </row>
    <row r="2" spans="1:20" ht="18" customHeight="1" x14ac:dyDescent="0.15">
      <c r="A2" s="136"/>
      <c r="B2" s="131"/>
      <c r="C2" s="131"/>
      <c r="D2" s="131"/>
      <c r="E2" s="131"/>
      <c r="F2" s="131"/>
      <c r="G2" s="131"/>
      <c r="H2" s="131"/>
      <c r="I2" s="131"/>
      <c r="J2" s="131"/>
      <c r="K2" s="131"/>
      <c r="L2" s="131"/>
      <c r="M2" s="131"/>
      <c r="N2" s="131"/>
      <c r="O2" s="131"/>
      <c r="P2" s="131"/>
      <c r="Q2" s="131"/>
      <c r="R2" s="131"/>
      <c r="S2" s="131"/>
      <c r="T2" s="137"/>
    </row>
    <row r="3" spans="1:20" ht="18" customHeight="1" x14ac:dyDescent="0.15">
      <c r="A3" s="138"/>
      <c r="B3" s="139"/>
      <c r="C3" s="139"/>
      <c r="D3" s="139"/>
      <c r="E3" s="139"/>
      <c r="F3" s="139"/>
      <c r="G3" s="139"/>
      <c r="H3" s="139"/>
      <c r="I3" s="139"/>
      <c r="J3" s="139"/>
      <c r="K3" s="139"/>
      <c r="L3" s="139"/>
      <c r="M3" s="139"/>
      <c r="N3" s="139"/>
      <c r="O3" s="139"/>
      <c r="P3" s="139"/>
      <c r="Q3" s="139"/>
      <c r="R3" s="139"/>
      <c r="S3" s="139"/>
      <c r="T3" s="140"/>
    </row>
    <row r="4" spans="1:20" ht="18" customHeight="1" x14ac:dyDescent="0.15">
      <c r="A4" s="58"/>
      <c r="B4" s="58"/>
      <c r="C4" s="114" t="s">
        <v>1</v>
      </c>
      <c r="D4" s="115"/>
      <c r="E4" s="115"/>
      <c r="F4" s="115"/>
      <c r="G4" s="115"/>
      <c r="H4" s="115"/>
      <c r="I4" s="115"/>
      <c r="J4" s="115"/>
      <c r="K4" s="115"/>
      <c r="L4" s="115"/>
      <c r="M4" s="115"/>
      <c r="N4" s="115"/>
      <c r="O4" s="115"/>
      <c r="P4" s="115"/>
      <c r="Q4" s="115"/>
      <c r="R4" s="115"/>
      <c r="S4" s="115"/>
      <c r="T4" s="116"/>
    </row>
    <row r="5" spans="1:20" ht="51.95" customHeight="1" x14ac:dyDescent="0.15">
      <c r="A5" s="130" t="s">
        <v>40</v>
      </c>
      <c r="B5" s="130" t="s">
        <v>41</v>
      </c>
      <c r="C5" s="130" t="s">
        <v>76</v>
      </c>
      <c r="D5" s="130" t="s">
        <v>116</v>
      </c>
      <c r="E5" s="130" t="s">
        <v>5</v>
      </c>
      <c r="F5" s="131"/>
      <c r="G5" s="130" t="s">
        <v>117</v>
      </c>
      <c r="H5" s="131"/>
      <c r="I5" s="130" t="s">
        <v>8</v>
      </c>
      <c r="J5" s="131"/>
      <c r="K5" s="130" t="s">
        <v>14</v>
      </c>
      <c r="L5" s="131"/>
      <c r="M5" s="130" t="s">
        <v>15</v>
      </c>
      <c r="N5" s="132"/>
      <c r="O5" s="130" t="s">
        <v>9</v>
      </c>
      <c r="P5" s="132"/>
      <c r="Q5" s="130" t="s">
        <v>10</v>
      </c>
      <c r="R5" s="131"/>
      <c r="S5" s="130" t="s">
        <v>11</v>
      </c>
      <c r="T5" s="131"/>
    </row>
    <row r="6" spans="1:20" ht="48" customHeight="1" x14ac:dyDescent="0.15">
      <c r="A6" s="131"/>
      <c r="B6" s="131"/>
      <c r="C6" s="131"/>
      <c r="D6" s="131"/>
      <c r="E6" s="59" t="s">
        <v>118</v>
      </c>
      <c r="F6" s="59" t="s">
        <v>119</v>
      </c>
      <c r="G6" s="59" t="s">
        <v>118</v>
      </c>
      <c r="H6" s="59" t="s">
        <v>119</v>
      </c>
      <c r="I6" s="59" t="s">
        <v>118</v>
      </c>
      <c r="J6" s="59" t="s">
        <v>119</v>
      </c>
      <c r="K6" s="59" t="s">
        <v>118</v>
      </c>
      <c r="L6" s="59" t="s">
        <v>119</v>
      </c>
      <c r="M6" s="59" t="s">
        <v>118</v>
      </c>
      <c r="N6" s="59" t="s">
        <v>119</v>
      </c>
      <c r="O6" s="59" t="s">
        <v>118</v>
      </c>
      <c r="P6" s="59" t="s">
        <v>119</v>
      </c>
      <c r="Q6" s="59" t="s">
        <v>118</v>
      </c>
      <c r="R6" s="59" t="s">
        <v>119</v>
      </c>
      <c r="S6" s="59" t="s">
        <v>118</v>
      </c>
      <c r="T6" s="59" t="s">
        <v>119</v>
      </c>
    </row>
    <row r="7" spans="1:20" ht="22.5" customHeight="1" x14ac:dyDescent="0.15">
      <c r="A7" s="130" t="s">
        <v>5</v>
      </c>
      <c r="B7" s="133"/>
      <c r="C7" s="133"/>
      <c r="D7" s="133"/>
      <c r="E7" s="60"/>
      <c r="F7" s="60"/>
      <c r="G7" s="60"/>
      <c r="H7" s="60"/>
      <c r="I7" s="60"/>
      <c r="J7" s="60"/>
      <c r="K7" s="60"/>
      <c r="L7" s="60"/>
      <c r="M7" s="60"/>
      <c r="N7" s="60"/>
      <c r="O7" s="60"/>
      <c r="P7" s="60"/>
      <c r="Q7" s="60"/>
      <c r="R7" s="60"/>
      <c r="S7" s="60"/>
      <c r="T7" s="60"/>
    </row>
    <row r="8" spans="1:20" ht="22.5" customHeight="1" x14ac:dyDescent="0.15">
      <c r="A8" s="15" t="s">
        <v>44</v>
      </c>
      <c r="B8" s="15" t="s">
        <v>45</v>
      </c>
      <c r="C8" s="61"/>
      <c r="D8" s="61"/>
      <c r="E8" s="62"/>
      <c r="F8" s="63"/>
      <c r="G8" s="63"/>
      <c r="H8" s="63"/>
      <c r="I8" s="63"/>
      <c r="J8" s="63"/>
      <c r="K8" s="63"/>
      <c r="L8" s="63"/>
      <c r="M8" s="63"/>
      <c r="N8" s="63"/>
      <c r="O8" s="63"/>
      <c r="P8" s="63"/>
      <c r="Q8" s="63"/>
      <c r="R8" s="63"/>
      <c r="S8" s="63"/>
      <c r="T8" s="63"/>
    </row>
    <row r="9" spans="1:20" ht="11.25" customHeight="1" x14ac:dyDescent="0.15">
      <c r="A9" s="64"/>
      <c r="B9" s="64"/>
      <c r="C9" s="64"/>
      <c r="D9" s="64"/>
      <c r="E9" s="64"/>
      <c r="F9" s="64"/>
      <c r="G9" s="64"/>
      <c r="H9" s="64"/>
      <c r="I9" s="64"/>
      <c r="J9" s="64"/>
      <c r="K9" s="64"/>
      <c r="L9" s="64"/>
      <c r="M9" s="64"/>
      <c r="N9" s="64"/>
      <c r="O9" s="64"/>
      <c r="P9" s="64"/>
      <c r="Q9" s="64"/>
      <c r="R9" s="64"/>
      <c r="S9" s="64"/>
      <c r="T9" s="64"/>
    </row>
    <row r="10" spans="1:20" ht="13.5" customHeight="1" x14ac:dyDescent="0.15">
      <c r="A10" s="65"/>
      <c r="B10" s="65"/>
      <c r="C10" s="65"/>
      <c r="D10" s="65"/>
      <c r="E10" s="65"/>
      <c r="F10" s="65"/>
      <c r="G10" s="65"/>
      <c r="H10" s="65"/>
      <c r="I10" s="65"/>
      <c r="J10" s="65"/>
      <c r="K10" s="65"/>
      <c r="L10" s="65"/>
      <c r="M10" s="65"/>
      <c r="N10" s="65"/>
      <c r="O10" s="65"/>
      <c r="P10" s="65"/>
      <c r="Q10" s="65"/>
      <c r="R10" s="65"/>
      <c r="S10" s="65"/>
      <c r="T10" s="65"/>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9" type="noConversion"/>
  <printOptions horizontalCentered="1"/>
  <pageMargins left="0" right="0" top="0" bottom="0" header="0.29861111111111099" footer="0.29861111111111099"/>
  <pageSetup paperSize="9" scale="51"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C45" sqref="C45"/>
    </sheetView>
  </sheetViews>
  <sheetFormatPr defaultColWidth="9" defaultRowHeight="13.5" x14ac:dyDescent="0.15"/>
  <cols>
    <col min="1" max="1" width="24.75" customWidth="1"/>
    <col min="2" max="2" width="20.1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10" t="s">
        <v>120</v>
      </c>
      <c r="B1" s="141"/>
      <c r="C1" s="141"/>
      <c r="D1" s="141"/>
      <c r="E1" s="141"/>
      <c r="F1" s="142"/>
      <c r="G1" s="42"/>
      <c r="H1" s="43"/>
    </row>
    <row r="2" spans="1:8" ht="15" customHeight="1" x14ac:dyDescent="0.25">
      <c r="A2" s="44"/>
      <c r="B2" s="44"/>
      <c r="C2" s="44"/>
      <c r="D2" s="44"/>
      <c r="E2" s="44"/>
      <c r="F2" s="10" t="s">
        <v>1</v>
      </c>
      <c r="G2" s="42"/>
      <c r="H2" s="43"/>
    </row>
    <row r="3" spans="1:8" ht="18" customHeight="1" x14ac:dyDescent="0.25">
      <c r="A3" s="143" t="s">
        <v>121</v>
      </c>
      <c r="B3" s="144"/>
      <c r="C3" s="143" t="s">
        <v>122</v>
      </c>
      <c r="D3" s="144"/>
      <c r="E3" s="144"/>
      <c r="F3" s="144"/>
      <c r="G3" s="45"/>
      <c r="H3" s="43"/>
    </row>
    <row r="4" spans="1:8" ht="18" customHeight="1" x14ac:dyDescent="0.25">
      <c r="A4" s="143" t="s">
        <v>2</v>
      </c>
      <c r="B4" s="143" t="s">
        <v>4</v>
      </c>
      <c r="C4" s="143" t="s">
        <v>2</v>
      </c>
      <c r="D4" s="143" t="s">
        <v>4</v>
      </c>
      <c r="E4" s="144"/>
      <c r="F4" s="144"/>
      <c r="G4" s="45"/>
      <c r="H4" s="43"/>
    </row>
    <row r="5" spans="1:8" ht="20.25" customHeight="1" x14ac:dyDescent="0.25">
      <c r="A5" s="144"/>
      <c r="B5" s="144"/>
      <c r="C5" s="144"/>
      <c r="D5" s="143" t="s">
        <v>5</v>
      </c>
      <c r="E5" s="145" t="s">
        <v>7</v>
      </c>
      <c r="F5" s="145" t="s">
        <v>123</v>
      </c>
      <c r="G5" s="45"/>
      <c r="H5" s="43"/>
    </row>
    <row r="6" spans="1:8" ht="23.25" customHeight="1" x14ac:dyDescent="0.25">
      <c r="A6" s="144"/>
      <c r="B6" s="144"/>
      <c r="C6" s="144"/>
      <c r="D6" s="144"/>
      <c r="E6" s="146"/>
      <c r="F6" s="146"/>
      <c r="G6" s="45"/>
      <c r="H6" s="43"/>
    </row>
    <row r="7" spans="1:8" ht="22.5" customHeight="1" x14ac:dyDescent="0.25">
      <c r="A7" s="22" t="s">
        <v>124</v>
      </c>
      <c r="B7" s="47">
        <v>17870500</v>
      </c>
      <c r="C7" s="22" t="s">
        <v>125</v>
      </c>
      <c r="D7" s="47"/>
      <c r="E7" s="48"/>
      <c r="F7" s="47"/>
      <c r="G7" s="49"/>
      <c r="H7" s="43"/>
    </row>
    <row r="8" spans="1:8" ht="22.5" customHeight="1" x14ac:dyDescent="0.25">
      <c r="A8" s="22" t="s">
        <v>126</v>
      </c>
      <c r="B8" s="50" t="s">
        <v>127</v>
      </c>
      <c r="C8" s="22" t="s">
        <v>128</v>
      </c>
      <c r="D8" s="47"/>
      <c r="E8" s="47"/>
      <c r="F8" s="47"/>
      <c r="G8" s="49"/>
      <c r="H8" s="43"/>
    </row>
    <row r="9" spans="1:8" ht="22.5" customHeight="1" x14ac:dyDescent="0.25">
      <c r="A9" s="46"/>
      <c r="B9" s="47"/>
      <c r="C9" s="22" t="s">
        <v>129</v>
      </c>
      <c r="D9" s="47"/>
      <c r="E9" s="47"/>
      <c r="F9" s="47"/>
      <c r="G9" s="49"/>
      <c r="H9" s="43"/>
    </row>
    <row r="10" spans="1:8" ht="22.5" customHeight="1" x14ac:dyDescent="0.25">
      <c r="A10" s="51"/>
      <c r="B10" s="47"/>
      <c r="C10" s="22" t="s">
        <v>130</v>
      </c>
      <c r="D10" s="47"/>
      <c r="E10" s="47"/>
      <c r="F10" s="47"/>
      <c r="G10" s="49"/>
      <c r="H10" s="43"/>
    </row>
    <row r="11" spans="1:8" ht="22.5" customHeight="1" x14ac:dyDescent="0.25">
      <c r="A11" s="52"/>
      <c r="B11" s="47"/>
      <c r="C11" s="22" t="s">
        <v>131</v>
      </c>
      <c r="D11" s="47"/>
      <c r="E11" s="47"/>
      <c r="F11" s="47"/>
      <c r="G11" s="49"/>
      <c r="H11" s="43"/>
    </row>
    <row r="12" spans="1:8" ht="22.5" customHeight="1" x14ac:dyDescent="0.25">
      <c r="A12" s="51"/>
      <c r="B12" s="47"/>
      <c r="C12" s="22" t="s">
        <v>132</v>
      </c>
      <c r="D12" s="47"/>
      <c r="E12" s="47"/>
      <c r="F12" s="47"/>
      <c r="G12" s="49"/>
      <c r="H12" s="43"/>
    </row>
    <row r="13" spans="1:8" ht="22.5" customHeight="1" x14ac:dyDescent="0.25">
      <c r="A13" s="51"/>
      <c r="B13" s="47"/>
      <c r="C13" s="22" t="s">
        <v>133</v>
      </c>
      <c r="D13" s="47"/>
      <c r="E13" s="47"/>
      <c r="F13" s="47"/>
      <c r="G13" s="49"/>
      <c r="H13" s="43"/>
    </row>
    <row r="14" spans="1:8" ht="22.5" customHeight="1" x14ac:dyDescent="0.25">
      <c r="A14" s="51"/>
      <c r="B14" s="47"/>
      <c r="C14" s="22" t="s">
        <v>134</v>
      </c>
      <c r="D14" s="47"/>
      <c r="E14" s="47"/>
      <c r="F14" s="47"/>
      <c r="G14" s="49"/>
      <c r="H14" s="43"/>
    </row>
    <row r="15" spans="1:8" ht="22.5" customHeight="1" x14ac:dyDescent="0.25">
      <c r="A15" s="51"/>
      <c r="B15" s="47"/>
      <c r="C15" s="22" t="s">
        <v>135</v>
      </c>
      <c r="D15" s="47">
        <v>207909</v>
      </c>
      <c r="E15" s="47">
        <v>207909</v>
      </c>
      <c r="F15" s="47"/>
      <c r="G15" s="49"/>
      <c r="H15" s="43"/>
    </row>
    <row r="16" spans="1:8" ht="27.75" customHeight="1" x14ac:dyDescent="0.25">
      <c r="A16" s="51"/>
      <c r="B16" s="47"/>
      <c r="C16" s="22" t="s">
        <v>136</v>
      </c>
      <c r="D16" s="47"/>
      <c r="E16" s="47"/>
      <c r="F16" s="47"/>
      <c r="G16" s="49"/>
      <c r="H16" s="43"/>
    </row>
    <row r="17" spans="1:8" ht="27.75" customHeight="1" x14ac:dyDescent="0.25">
      <c r="A17" s="51"/>
      <c r="B17" s="47"/>
      <c r="C17" s="22" t="s">
        <v>137</v>
      </c>
      <c r="D17" s="47"/>
      <c r="E17" s="47"/>
      <c r="F17" s="47"/>
      <c r="G17" s="49"/>
      <c r="H17" s="43"/>
    </row>
    <row r="18" spans="1:8" ht="27.75" customHeight="1" x14ac:dyDescent="0.25">
      <c r="A18" s="51"/>
      <c r="B18" s="47"/>
      <c r="C18" s="22" t="s">
        <v>138</v>
      </c>
      <c r="D18" s="47"/>
      <c r="E18" s="47"/>
      <c r="F18" s="47"/>
      <c r="G18" s="49"/>
      <c r="H18" s="43"/>
    </row>
    <row r="19" spans="1:8" ht="27.75" customHeight="1" x14ac:dyDescent="0.25">
      <c r="A19" s="51"/>
      <c r="B19" s="47"/>
      <c r="C19" s="22" t="s">
        <v>139</v>
      </c>
      <c r="D19" s="47">
        <v>17573485</v>
      </c>
      <c r="E19" s="47">
        <v>17573485</v>
      </c>
      <c r="F19" s="47"/>
      <c r="G19" s="49"/>
      <c r="H19" s="43"/>
    </row>
    <row r="20" spans="1:8" ht="20.25" customHeight="1" x14ac:dyDescent="0.25">
      <c r="A20" s="51"/>
      <c r="B20" s="47"/>
      <c r="C20" s="22" t="s">
        <v>140</v>
      </c>
      <c r="D20" s="47"/>
      <c r="E20" s="47"/>
      <c r="F20" s="47"/>
      <c r="G20" s="49"/>
      <c r="H20" s="43"/>
    </row>
    <row r="21" spans="1:8" ht="22.5" customHeight="1" x14ac:dyDescent="0.25">
      <c r="A21" s="51"/>
      <c r="B21" s="47"/>
      <c r="C21" s="22" t="s">
        <v>141</v>
      </c>
      <c r="D21" s="47"/>
      <c r="E21" s="47"/>
      <c r="F21" s="47"/>
      <c r="G21" s="49"/>
      <c r="H21" s="43"/>
    </row>
    <row r="22" spans="1:8" ht="22.5" customHeight="1" x14ac:dyDescent="0.15">
      <c r="A22" s="51"/>
      <c r="B22" s="47"/>
      <c r="C22" s="22" t="s">
        <v>142</v>
      </c>
      <c r="D22" s="47"/>
      <c r="E22" s="47"/>
      <c r="F22" s="47"/>
      <c r="G22" s="11"/>
      <c r="H22" s="43"/>
    </row>
    <row r="23" spans="1:8" ht="22.5" customHeight="1" x14ac:dyDescent="0.15">
      <c r="A23" s="51"/>
      <c r="B23" s="47"/>
      <c r="C23" s="22" t="s">
        <v>143</v>
      </c>
      <c r="D23" s="47"/>
      <c r="E23" s="47"/>
      <c r="F23" s="47"/>
      <c r="G23" s="11"/>
      <c r="H23" s="43"/>
    </row>
    <row r="24" spans="1:8" ht="22.5" customHeight="1" x14ac:dyDescent="0.15">
      <c r="A24" s="51"/>
      <c r="B24" s="47"/>
      <c r="C24" s="22" t="s">
        <v>144</v>
      </c>
      <c r="D24" s="47"/>
      <c r="E24" s="47"/>
      <c r="F24" s="47"/>
      <c r="G24" s="11"/>
      <c r="H24" s="43"/>
    </row>
    <row r="25" spans="1:8" ht="22.5" customHeight="1" x14ac:dyDescent="0.15">
      <c r="A25" s="51"/>
      <c r="B25" s="47"/>
      <c r="C25" s="22" t="s">
        <v>145</v>
      </c>
      <c r="D25" s="47"/>
      <c r="E25" s="47"/>
      <c r="F25" s="47"/>
      <c r="G25" s="11"/>
      <c r="H25" s="43"/>
    </row>
    <row r="26" spans="1:8" ht="22.5" customHeight="1" x14ac:dyDescent="0.15">
      <c r="A26" s="51"/>
      <c r="B26" s="47"/>
      <c r="C26" s="22" t="s">
        <v>146</v>
      </c>
      <c r="D26" s="47">
        <v>89106</v>
      </c>
      <c r="E26" s="47">
        <v>89106</v>
      </c>
      <c r="F26" s="47"/>
      <c r="G26" s="11"/>
      <c r="H26" s="43"/>
    </row>
    <row r="27" spans="1:8" ht="22.5" customHeight="1" x14ac:dyDescent="0.15">
      <c r="A27" s="51"/>
      <c r="B27" s="47"/>
      <c r="C27" s="22" t="s">
        <v>147</v>
      </c>
      <c r="D27" s="47"/>
      <c r="E27" s="47"/>
      <c r="F27" s="47"/>
      <c r="G27" s="11"/>
      <c r="H27" s="43"/>
    </row>
    <row r="28" spans="1:8" ht="22.5" customHeight="1" x14ac:dyDescent="0.15">
      <c r="A28" s="51"/>
      <c r="B28" s="47"/>
      <c r="C28" s="22" t="s">
        <v>148</v>
      </c>
      <c r="D28" s="47"/>
      <c r="E28" s="47"/>
      <c r="F28" s="47"/>
      <c r="G28" s="11"/>
      <c r="H28" s="43"/>
    </row>
    <row r="29" spans="1:8" ht="22.5" customHeight="1" x14ac:dyDescent="0.15">
      <c r="A29" s="51"/>
      <c r="B29" s="47"/>
      <c r="C29" s="22" t="s">
        <v>149</v>
      </c>
      <c r="D29" s="47"/>
      <c r="E29" s="47"/>
      <c r="F29" s="47"/>
      <c r="G29" s="11"/>
      <c r="H29" s="43"/>
    </row>
    <row r="30" spans="1:8" ht="22.5" customHeight="1" x14ac:dyDescent="0.15">
      <c r="A30" s="51"/>
      <c r="B30" s="47"/>
      <c r="C30" s="22" t="s">
        <v>150</v>
      </c>
      <c r="D30" s="47"/>
      <c r="E30" s="47"/>
      <c r="F30" s="47"/>
      <c r="G30" s="11"/>
      <c r="H30" s="43"/>
    </row>
    <row r="31" spans="1:8" ht="22.5" customHeight="1" x14ac:dyDescent="0.25">
      <c r="A31" s="53"/>
      <c r="B31" s="47"/>
      <c r="C31" s="22" t="s">
        <v>151</v>
      </c>
      <c r="D31" s="47"/>
      <c r="E31" s="47"/>
      <c r="F31" s="47"/>
      <c r="G31" s="11"/>
      <c r="H31" s="43"/>
    </row>
    <row r="32" spans="1:8" ht="24.75" customHeight="1" x14ac:dyDescent="0.25">
      <c r="A32" s="53"/>
      <c r="B32" s="47"/>
      <c r="C32" s="22" t="s">
        <v>152</v>
      </c>
      <c r="D32" s="47"/>
      <c r="E32" s="47"/>
      <c r="F32" s="47"/>
      <c r="G32" s="11"/>
      <c r="H32" s="43"/>
    </row>
    <row r="33" spans="1:8" ht="24" customHeight="1" x14ac:dyDescent="0.15">
      <c r="A33" s="46"/>
      <c r="B33" s="47"/>
      <c r="C33" s="22" t="s">
        <v>153</v>
      </c>
      <c r="D33" s="47"/>
      <c r="E33" s="47"/>
      <c r="F33" s="47"/>
      <c r="G33" s="11"/>
      <c r="H33" s="43"/>
    </row>
    <row r="34" spans="1:8" ht="23.25" customHeight="1" x14ac:dyDescent="0.25">
      <c r="A34" s="46"/>
      <c r="B34" s="48"/>
      <c r="C34" s="54"/>
      <c r="D34" s="48"/>
      <c r="E34" s="48"/>
      <c r="F34" s="48"/>
      <c r="G34" s="55"/>
      <c r="H34" s="43"/>
    </row>
    <row r="35" spans="1:8" ht="27.75" customHeight="1" x14ac:dyDescent="0.25">
      <c r="A35" s="20" t="s">
        <v>154</v>
      </c>
      <c r="B35" s="48">
        <f>SUM(B7:B34)</f>
        <v>17870500</v>
      </c>
      <c r="C35" s="20" t="s">
        <v>155</v>
      </c>
      <c r="D35" s="48">
        <f>SUM(D7:D34)</f>
        <v>17870500</v>
      </c>
      <c r="E35" s="48">
        <f>SUM(E7:E34)</f>
        <v>17870500</v>
      </c>
      <c r="F35" s="48"/>
      <c r="G35" s="55"/>
      <c r="H35" s="43"/>
    </row>
    <row r="36" spans="1:8" ht="14.25" customHeight="1" x14ac:dyDescent="0.25">
      <c r="A36" s="56"/>
      <c r="B36" s="56"/>
      <c r="C36" s="56"/>
      <c r="D36" s="57"/>
      <c r="E36" s="57"/>
      <c r="F36" s="57"/>
      <c r="G36" s="43"/>
      <c r="H36" s="43"/>
    </row>
    <row r="37" spans="1:8" ht="7.5" customHeight="1" x14ac:dyDescent="0.15">
      <c r="A37" s="43"/>
      <c r="B37" s="43"/>
      <c r="C37" s="43"/>
      <c r="D37" s="43"/>
      <c r="E37" s="43"/>
      <c r="F37" s="43"/>
      <c r="G37" s="43"/>
      <c r="H37" s="43"/>
    </row>
  </sheetData>
  <mergeCells count="10">
    <mergeCell ref="A1:F1"/>
    <mergeCell ref="A3:B3"/>
    <mergeCell ref="C3:F3"/>
    <mergeCell ref="D4:F4"/>
    <mergeCell ref="A4:A6"/>
    <mergeCell ref="B4:B6"/>
    <mergeCell ref="C4:C6"/>
    <mergeCell ref="D5:D6"/>
    <mergeCell ref="E5:E6"/>
    <mergeCell ref="F5:F6"/>
  </mergeCells>
  <phoneticPr fontId="29" type="noConversion"/>
  <printOptions horizontalCentered="1"/>
  <pageMargins left="0" right="0" top="0" bottom="0" header="0.29861111111111099" footer="0.29861111111111099"/>
  <pageSetup paperSize="9" scale="68"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workbookViewId="0">
      <pane xSplit="5" ySplit="6" topLeftCell="F55" activePane="bottomRight" state="frozen"/>
      <selection pane="topRight"/>
      <selection pane="bottomLeft"/>
      <selection pane="bottomRight" activeCell="N45" sqref="N45"/>
    </sheetView>
  </sheetViews>
  <sheetFormatPr defaultColWidth="9" defaultRowHeight="13.5" x14ac:dyDescent="0.15"/>
  <cols>
    <col min="1" max="3" width="4.25" style="30" customWidth="1"/>
    <col min="4" max="4" width="10.125" style="30" customWidth="1"/>
    <col min="5" max="5" width="21.875" style="30" customWidth="1"/>
    <col min="6" max="6" width="12.125" style="30" customWidth="1"/>
    <col min="7" max="7" width="18.75" style="30" customWidth="1"/>
    <col min="8" max="8" width="18.625" style="30" customWidth="1"/>
    <col min="9" max="9" width="17.25" style="30" customWidth="1"/>
    <col min="10" max="10" width="15.625" style="30" customWidth="1"/>
    <col min="11" max="11" width="9.5" style="30" customWidth="1"/>
    <col min="12" max="12" width="7.625" style="30" customWidth="1"/>
    <col min="13" max="31" width="9" style="30"/>
    <col min="32" max="32" width="15.625" style="30"/>
    <col min="33" max="16384" width="9" style="30"/>
  </cols>
  <sheetData>
    <row r="1" spans="1:12" ht="29.25" customHeight="1" x14ac:dyDescent="0.15">
      <c r="A1" s="147" t="s">
        <v>156</v>
      </c>
      <c r="B1" s="148"/>
      <c r="C1" s="148"/>
      <c r="D1" s="148"/>
      <c r="E1" s="148"/>
      <c r="F1" s="148"/>
      <c r="G1" s="148"/>
      <c r="H1" s="148"/>
      <c r="I1" s="148"/>
      <c r="J1" s="148"/>
      <c r="K1" s="148"/>
      <c r="L1" s="149"/>
    </row>
    <row r="2" spans="1:12" ht="15.75" customHeight="1" x14ac:dyDescent="0.15">
      <c r="A2" s="31"/>
      <c r="B2" s="31"/>
      <c r="C2" s="31"/>
      <c r="D2" s="31"/>
      <c r="E2" s="31"/>
      <c r="F2" s="31"/>
      <c r="G2" s="31"/>
      <c r="H2" s="31"/>
      <c r="I2" s="39"/>
      <c r="J2" s="39"/>
      <c r="K2" s="39"/>
      <c r="L2" s="40" t="s">
        <v>1</v>
      </c>
    </row>
    <row r="3" spans="1:12" ht="16.5" customHeight="1" x14ac:dyDescent="0.15">
      <c r="A3" s="150" t="s">
        <v>74</v>
      </c>
      <c r="B3" s="151"/>
      <c r="C3" s="151"/>
      <c r="D3" s="150" t="s">
        <v>40</v>
      </c>
      <c r="E3" s="150" t="s">
        <v>41</v>
      </c>
      <c r="F3" s="150" t="s">
        <v>157</v>
      </c>
      <c r="G3" s="150" t="s">
        <v>158</v>
      </c>
      <c r="H3" s="150" t="s">
        <v>77</v>
      </c>
      <c r="I3" s="151"/>
      <c r="J3" s="151"/>
      <c r="K3" s="150" t="s">
        <v>78</v>
      </c>
      <c r="L3" s="150" t="s">
        <v>159</v>
      </c>
    </row>
    <row r="4" spans="1:12" ht="34.5" customHeight="1" x14ac:dyDescent="0.15">
      <c r="A4" s="32" t="s">
        <v>160</v>
      </c>
      <c r="B4" s="32" t="s">
        <v>161</v>
      </c>
      <c r="C4" s="32" t="s">
        <v>162</v>
      </c>
      <c r="D4" s="151"/>
      <c r="E4" s="151"/>
      <c r="F4" s="151"/>
      <c r="G4" s="151"/>
      <c r="H4" s="32" t="s">
        <v>80</v>
      </c>
      <c r="I4" s="32" t="s">
        <v>163</v>
      </c>
      <c r="J4" s="32" t="s">
        <v>164</v>
      </c>
      <c r="K4" s="150" t="s">
        <v>165</v>
      </c>
      <c r="L4" s="150" t="s">
        <v>159</v>
      </c>
    </row>
    <row r="5" spans="1:12" ht="22.5" customHeight="1" x14ac:dyDescent="0.15">
      <c r="A5" s="150" t="s">
        <v>5</v>
      </c>
      <c r="B5" s="151"/>
      <c r="C5" s="151"/>
      <c r="D5" s="151"/>
      <c r="E5" s="151"/>
      <c r="F5" s="151"/>
      <c r="G5" s="33">
        <f>SUM(G6,G21,G33,G45,G57,G68,G82,G93,G105,G115,G126,G137,G149)</f>
        <v>17870500</v>
      </c>
      <c r="H5" s="34">
        <v>14859590</v>
      </c>
      <c r="I5" s="34">
        <v>1296630</v>
      </c>
      <c r="J5" s="33">
        <v>1714300</v>
      </c>
      <c r="K5" s="34"/>
      <c r="L5" s="34"/>
    </row>
    <row r="6" spans="1:12" ht="21" customHeight="1" x14ac:dyDescent="0.15">
      <c r="A6" s="35"/>
      <c r="B6" s="36"/>
      <c r="C6" s="36"/>
      <c r="D6" s="36" t="s">
        <v>84</v>
      </c>
      <c r="E6" s="36"/>
      <c r="F6" s="36"/>
      <c r="G6" s="33">
        <f>SUM(G7:G20)</f>
        <v>2151800</v>
      </c>
      <c r="H6" s="37">
        <v>1565900</v>
      </c>
      <c r="I6" s="37">
        <v>266700</v>
      </c>
      <c r="J6" s="33">
        <v>319200</v>
      </c>
      <c r="K6" s="38"/>
      <c r="L6" s="38"/>
    </row>
    <row r="7" spans="1:12" ht="21" customHeight="1" x14ac:dyDescent="0.15">
      <c r="A7" s="35" t="s">
        <v>166</v>
      </c>
      <c r="B7" s="36" t="s">
        <v>167</v>
      </c>
      <c r="C7" s="36" t="s">
        <v>168</v>
      </c>
      <c r="D7" s="152" t="s">
        <v>44</v>
      </c>
      <c r="E7" s="36" t="s">
        <v>45</v>
      </c>
      <c r="F7" s="36" t="s">
        <v>86</v>
      </c>
      <c r="G7" s="33">
        <v>30000</v>
      </c>
      <c r="H7" s="14"/>
      <c r="I7" s="14">
        <v>30000</v>
      </c>
      <c r="J7" s="14"/>
      <c r="K7" s="38" t="s">
        <v>127</v>
      </c>
      <c r="L7" s="38" t="s">
        <v>127</v>
      </c>
    </row>
    <row r="8" spans="1:12" ht="21" customHeight="1" x14ac:dyDescent="0.15">
      <c r="A8" s="35" t="s">
        <v>166</v>
      </c>
      <c r="B8" s="36" t="s">
        <v>167</v>
      </c>
      <c r="C8" s="36" t="s">
        <v>168</v>
      </c>
      <c r="D8" s="152" t="s">
        <v>44</v>
      </c>
      <c r="E8" s="36" t="s">
        <v>45</v>
      </c>
      <c r="F8" s="36" t="s">
        <v>86</v>
      </c>
      <c r="G8" s="14">
        <v>358400</v>
      </c>
      <c r="H8" s="14">
        <v>358400</v>
      </c>
      <c r="I8" s="14"/>
      <c r="J8" s="14"/>
      <c r="K8" s="38" t="s">
        <v>127</v>
      </c>
      <c r="L8" s="38" t="s">
        <v>127</v>
      </c>
    </row>
    <row r="9" spans="1:12" ht="21" customHeight="1" x14ac:dyDescent="0.15">
      <c r="A9" s="35" t="s">
        <v>166</v>
      </c>
      <c r="B9" s="36" t="s">
        <v>167</v>
      </c>
      <c r="C9" s="36" t="s">
        <v>168</v>
      </c>
      <c r="D9" s="152" t="s">
        <v>44</v>
      </c>
      <c r="E9" s="36" t="s">
        <v>45</v>
      </c>
      <c r="F9" s="36" t="s">
        <v>86</v>
      </c>
      <c r="G9" s="14">
        <v>771100</v>
      </c>
      <c r="H9" s="14">
        <v>771100</v>
      </c>
      <c r="I9" s="14"/>
      <c r="J9" s="14"/>
      <c r="K9" s="38" t="s">
        <v>127</v>
      </c>
      <c r="L9" s="38" t="s">
        <v>127</v>
      </c>
    </row>
    <row r="10" spans="1:12" ht="21" customHeight="1" x14ac:dyDescent="0.15">
      <c r="A10" s="35" t="s">
        <v>166</v>
      </c>
      <c r="B10" s="36" t="s">
        <v>167</v>
      </c>
      <c r="C10" s="36" t="s">
        <v>168</v>
      </c>
      <c r="D10" s="152" t="s">
        <v>44</v>
      </c>
      <c r="E10" s="36" t="s">
        <v>45</v>
      </c>
      <c r="F10" s="36" t="s">
        <v>86</v>
      </c>
      <c r="G10" s="14">
        <v>15900</v>
      </c>
      <c r="H10" s="14"/>
      <c r="I10" s="14">
        <v>15900</v>
      </c>
      <c r="J10" s="14"/>
      <c r="K10" s="38" t="s">
        <v>127</v>
      </c>
      <c r="L10" s="38" t="s">
        <v>127</v>
      </c>
    </row>
    <row r="11" spans="1:12" ht="21" customHeight="1" x14ac:dyDescent="0.15">
      <c r="A11" s="35" t="s">
        <v>166</v>
      </c>
      <c r="B11" s="36" t="s">
        <v>167</v>
      </c>
      <c r="C11" s="36" t="s">
        <v>168</v>
      </c>
      <c r="D11" s="152" t="s">
        <v>44</v>
      </c>
      <c r="E11" s="36" t="s">
        <v>45</v>
      </c>
      <c r="F11" s="36" t="s">
        <v>86</v>
      </c>
      <c r="G11" s="14">
        <v>21200</v>
      </c>
      <c r="H11" s="14"/>
      <c r="I11" s="14">
        <v>21200</v>
      </c>
      <c r="J11" s="14"/>
      <c r="K11" s="38" t="s">
        <v>127</v>
      </c>
      <c r="L11" s="38" t="s">
        <v>127</v>
      </c>
    </row>
    <row r="12" spans="1:12" ht="21" customHeight="1" x14ac:dyDescent="0.15">
      <c r="A12" s="35" t="s">
        <v>166</v>
      </c>
      <c r="B12" s="36" t="s">
        <v>167</v>
      </c>
      <c r="C12" s="36" t="s">
        <v>168</v>
      </c>
      <c r="D12" s="152" t="s">
        <v>44</v>
      </c>
      <c r="E12" s="36" t="s">
        <v>45</v>
      </c>
      <c r="F12" s="36" t="s">
        <v>86</v>
      </c>
      <c r="G12" s="14">
        <v>129600</v>
      </c>
      <c r="H12" s="14"/>
      <c r="I12" s="14">
        <v>129600</v>
      </c>
      <c r="J12" s="14"/>
      <c r="K12" s="38" t="s">
        <v>127</v>
      </c>
      <c r="L12" s="38" t="s">
        <v>127</v>
      </c>
    </row>
    <row r="13" spans="1:12" ht="21" customHeight="1" x14ac:dyDescent="0.15">
      <c r="A13" s="35" t="s">
        <v>166</v>
      </c>
      <c r="B13" s="36" t="s">
        <v>167</v>
      </c>
      <c r="C13" s="36" t="s">
        <v>168</v>
      </c>
      <c r="D13" s="152" t="s">
        <v>44</v>
      </c>
      <c r="E13" s="36" t="s">
        <v>45</v>
      </c>
      <c r="F13" s="36" t="s">
        <v>86</v>
      </c>
      <c r="G13" s="14">
        <v>23300</v>
      </c>
      <c r="H13" s="14"/>
      <c r="I13" s="14">
        <v>23300</v>
      </c>
      <c r="J13" s="14"/>
      <c r="K13" s="38" t="s">
        <v>127</v>
      </c>
      <c r="L13" s="38" t="s">
        <v>127</v>
      </c>
    </row>
    <row r="14" spans="1:12" ht="21" customHeight="1" x14ac:dyDescent="0.15">
      <c r="A14" s="35" t="s">
        <v>166</v>
      </c>
      <c r="B14" s="36" t="s">
        <v>167</v>
      </c>
      <c r="C14" s="36" t="s">
        <v>168</v>
      </c>
      <c r="D14" s="152" t="s">
        <v>44</v>
      </c>
      <c r="E14" s="36" t="s">
        <v>45</v>
      </c>
      <c r="F14" s="36" t="s">
        <v>86</v>
      </c>
      <c r="G14" s="14">
        <v>21400</v>
      </c>
      <c r="H14" s="14"/>
      <c r="I14" s="14"/>
      <c r="J14" s="14">
        <v>21400</v>
      </c>
      <c r="K14" s="38" t="s">
        <v>127</v>
      </c>
      <c r="L14" s="38" t="s">
        <v>127</v>
      </c>
    </row>
    <row r="15" spans="1:12" ht="21" customHeight="1" x14ac:dyDescent="0.15">
      <c r="A15" s="35" t="s">
        <v>166</v>
      </c>
      <c r="B15" s="36" t="s">
        <v>167</v>
      </c>
      <c r="C15" s="36" t="s">
        <v>168</v>
      </c>
      <c r="D15" s="152" t="s">
        <v>44</v>
      </c>
      <c r="E15" s="36" t="s">
        <v>45</v>
      </c>
      <c r="F15" s="36" t="s">
        <v>86</v>
      </c>
      <c r="G15" s="14">
        <v>127100</v>
      </c>
      <c r="H15" s="14">
        <v>127100</v>
      </c>
      <c r="I15" s="14"/>
      <c r="J15" s="14"/>
      <c r="K15" s="38" t="s">
        <v>127</v>
      </c>
      <c r="L15" s="38" t="s">
        <v>127</v>
      </c>
    </row>
    <row r="16" spans="1:12" ht="21" customHeight="1" x14ac:dyDescent="0.15">
      <c r="A16" s="35" t="s">
        <v>166</v>
      </c>
      <c r="B16" s="36" t="s">
        <v>167</v>
      </c>
      <c r="C16" s="36" t="s">
        <v>168</v>
      </c>
      <c r="D16" s="152" t="s">
        <v>44</v>
      </c>
      <c r="E16" s="36" t="s">
        <v>45</v>
      </c>
      <c r="F16" s="36" t="s">
        <v>86</v>
      </c>
      <c r="G16" s="14">
        <v>298700</v>
      </c>
      <c r="H16" s="14">
        <v>298700</v>
      </c>
      <c r="I16" s="14"/>
      <c r="J16" s="14"/>
      <c r="K16" s="38" t="s">
        <v>127</v>
      </c>
      <c r="L16" s="38" t="s">
        <v>127</v>
      </c>
    </row>
    <row r="17" spans="1:12" ht="21" customHeight="1" x14ac:dyDescent="0.15">
      <c r="A17" s="35" t="s">
        <v>166</v>
      </c>
      <c r="B17" s="36" t="s">
        <v>167</v>
      </c>
      <c r="C17" s="36" t="s">
        <v>168</v>
      </c>
      <c r="D17" s="152" t="s">
        <v>44</v>
      </c>
      <c r="E17" s="36" t="s">
        <v>45</v>
      </c>
      <c r="F17" s="36" t="s">
        <v>86</v>
      </c>
      <c r="G17" s="14">
        <v>10600</v>
      </c>
      <c r="H17" s="14">
        <v>10600</v>
      </c>
      <c r="I17" s="14"/>
      <c r="J17" s="14"/>
      <c r="K17" s="38" t="s">
        <v>127</v>
      </c>
      <c r="L17" s="38" t="s">
        <v>127</v>
      </c>
    </row>
    <row r="18" spans="1:12" ht="21" customHeight="1" x14ac:dyDescent="0.15">
      <c r="A18" s="35" t="s">
        <v>166</v>
      </c>
      <c r="B18" s="36" t="s">
        <v>167</v>
      </c>
      <c r="C18" s="36" t="s">
        <v>168</v>
      </c>
      <c r="D18" s="152" t="s">
        <v>44</v>
      </c>
      <c r="E18" s="36" t="s">
        <v>45</v>
      </c>
      <c r="F18" s="36" t="s">
        <v>86</v>
      </c>
      <c r="G18" s="33">
        <v>46700</v>
      </c>
      <c r="H18" s="14"/>
      <c r="I18" s="14">
        <v>46700</v>
      </c>
      <c r="J18" s="14"/>
      <c r="K18" s="38" t="s">
        <v>127</v>
      </c>
      <c r="L18" s="38" t="s">
        <v>127</v>
      </c>
    </row>
    <row r="19" spans="1:12" ht="21" customHeight="1" x14ac:dyDescent="0.15">
      <c r="A19" s="35" t="s">
        <v>166</v>
      </c>
      <c r="B19" s="36" t="s">
        <v>167</v>
      </c>
      <c r="C19" s="36" t="s">
        <v>168</v>
      </c>
      <c r="D19" s="152" t="s">
        <v>44</v>
      </c>
      <c r="E19" s="36" t="s">
        <v>45</v>
      </c>
      <c r="F19" s="36" t="s">
        <v>86</v>
      </c>
      <c r="G19" s="33">
        <v>76008</v>
      </c>
      <c r="H19" s="14"/>
      <c r="I19" s="14"/>
      <c r="J19" s="14">
        <v>76008</v>
      </c>
      <c r="K19" s="38" t="s">
        <v>127</v>
      </c>
      <c r="L19" s="38" t="s">
        <v>127</v>
      </c>
    </row>
    <row r="20" spans="1:12" ht="21" customHeight="1" x14ac:dyDescent="0.15">
      <c r="A20" s="35" t="s">
        <v>166</v>
      </c>
      <c r="B20" s="36" t="s">
        <v>167</v>
      </c>
      <c r="C20" s="36" t="s">
        <v>169</v>
      </c>
      <c r="D20" s="152" t="s">
        <v>44</v>
      </c>
      <c r="E20" s="36" t="s">
        <v>45</v>
      </c>
      <c r="F20" s="36" t="s">
        <v>101</v>
      </c>
      <c r="G20" s="33">
        <v>221792</v>
      </c>
      <c r="H20" s="14"/>
      <c r="I20" s="14"/>
      <c r="J20" s="14">
        <v>221792</v>
      </c>
      <c r="K20" s="38" t="s">
        <v>127</v>
      </c>
      <c r="L20" s="38" t="s">
        <v>127</v>
      </c>
    </row>
    <row r="21" spans="1:12" ht="21" customHeight="1" x14ac:dyDescent="0.15">
      <c r="A21" s="35"/>
      <c r="B21" s="36"/>
      <c r="C21" s="36"/>
      <c r="D21" s="36" t="s">
        <v>84</v>
      </c>
      <c r="E21" s="36"/>
      <c r="F21" s="36"/>
      <c r="G21" s="33">
        <f>SUM(G22:G32)</f>
        <v>1224300</v>
      </c>
      <c r="H21" s="37">
        <v>1035400</v>
      </c>
      <c r="I21" s="37">
        <v>73700</v>
      </c>
      <c r="J21" s="33">
        <v>115200</v>
      </c>
      <c r="K21" s="38"/>
      <c r="L21" s="38"/>
    </row>
    <row r="22" spans="1:12" ht="21" customHeight="1" x14ac:dyDescent="0.15">
      <c r="A22" s="35" t="s">
        <v>166</v>
      </c>
      <c r="B22" s="36" t="s">
        <v>168</v>
      </c>
      <c r="C22" s="36" t="s">
        <v>169</v>
      </c>
      <c r="D22" s="152" t="s">
        <v>46</v>
      </c>
      <c r="E22" s="36" t="s">
        <v>47</v>
      </c>
      <c r="F22" s="36" t="s">
        <v>104</v>
      </c>
      <c r="G22" s="33">
        <v>275900</v>
      </c>
      <c r="H22" s="38">
        <v>275900</v>
      </c>
      <c r="I22" s="38"/>
      <c r="J22" s="14"/>
      <c r="K22" s="38" t="s">
        <v>127</v>
      </c>
      <c r="L22" s="38" t="s">
        <v>127</v>
      </c>
    </row>
    <row r="23" spans="1:12" ht="21" customHeight="1" x14ac:dyDescent="0.15">
      <c r="A23" s="35" t="s">
        <v>166</v>
      </c>
      <c r="B23" s="36" t="s">
        <v>167</v>
      </c>
      <c r="C23" s="36" t="s">
        <v>169</v>
      </c>
      <c r="D23" s="152" t="s">
        <v>46</v>
      </c>
      <c r="E23" s="36" t="s">
        <v>47</v>
      </c>
      <c r="F23" s="36" t="s">
        <v>101</v>
      </c>
      <c r="G23" s="33">
        <v>14300</v>
      </c>
      <c r="H23" s="38"/>
      <c r="I23" s="38">
        <v>14300</v>
      </c>
      <c r="J23" s="14"/>
      <c r="K23" s="38" t="s">
        <v>127</v>
      </c>
      <c r="L23" s="38" t="s">
        <v>127</v>
      </c>
    </row>
    <row r="24" spans="1:12" ht="21" customHeight="1" x14ac:dyDescent="0.15">
      <c r="A24" s="35" t="s">
        <v>166</v>
      </c>
      <c r="B24" s="36" t="s">
        <v>167</v>
      </c>
      <c r="C24" s="36" t="s">
        <v>169</v>
      </c>
      <c r="D24" s="152" t="s">
        <v>46</v>
      </c>
      <c r="E24" s="36" t="s">
        <v>47</v>
      </c>
      <c r="F24" s="36" t="s">
        <v>101</v>
      </c>
      <c r="G24" s="33">
        <v>85500</v>
      </c>
      <c r="H24" s="38">
        <v>85500</v>
      </c>
      <c r="I24" s="38"/>
      <c r="J24" s="14"/>
      <c r="K24" s="38" t="s">
        <v>127</v>
      </c>
      <c r="L24" s="38" t="s">
        <v>127</v>
      </c>
    </row>
    <row r="25" spans="1:12" ht="21" customHeight="1" x14ac:dyDescent="0.15">
      <c r="A25" s="35" t="s">
        <v>166</v>
      </c>
      <c r="B25" s="36" t="s">
        <v>167</v>
      </c>
      <c r="C25" s="36" t="s">
        <v>169</v>
      </c>
      <c r="D25" s="152" t="s">
        <v>46</v>
      </c>
      <c r="E25" s="36" t="s">
        <v>47</v>
      </c>
      <c r="F25" s="36" t="s">
        <v>101</v>
      </c>
      <c r="G25" s="33">
        <v>115200</v>
      </c>
      <c r="H25" s="38"/>
      <c r="I25" s="38"/>
      <c r="J25" s="14">
        <v>115200</v>
      </c>
      <c r="K25" s="38" t="s">
        <v>127</v>
      </c>
      <c r="L25" s="38" t="s">
        <v>127</v>
      </c>
    </row>
    <row r="26" spans="1:12" ht="21" customHeight="1" x14ac:dyDescent="0.15">
      <c r="A26" s="35" t="s">
        <v>166</v>
      </c>
      <c r="B26" s="36" t="s">
        <v>167</v>
      </c>
      <c r="C26" s="36" t="s">
        <v>169</v>
      </c>
      <c r="D26" s="152" t="s">
        <v>46</v>
      </c>
      <c r="E26" s="36" t="s">
        <v>47</v>
      </c>
      <c r="F26" s="36" t="s">
        <v>101</v>
      </c>
      <c r="G26" s="33">
        <v>21600</v>
      </c>
      <c r="H26" s="38">
        <v>21600</v>
      </c>
      <c r="I26" s="38"/>
      <c r="J26" s="14"/>
      <c r="K26" s="38" t="s">
        <v>127</v>
      </c>
      <c r="L26" s="38" t="s">
        <v>127</v>
      </c>
    </row>
    <row r="27" spans="1:12" ht="21" customHeight="1" x14ac:dyDescent="0.15">
      <c r="A27" s="35" t="s">
        <v>166</v>
      </c>
      <c r="B27" s="36" t="s">
        <v>167</v>
      </c>
      <c r="C27" s="36" t="s">
        <v>169</v>
      </c>
      <c r="D27" s="152" t="s">
        <v>46</v>
      </c>
      <c r="E27" s="36" t="s">
        <v>47</v>
      </c>
      <c r="F27" s="36" t="s">
        <v>101</v>
      </c>
      <c r="G27" s="33">
        <v>202400</v>
      </c>
      <c r="H27" s="38">
        <v>202400</v>
      </c>
      <c r="I27" s="38"/>
      <c r="J27" s="14"/>
      <c r="K27" s="38" t="s">
        <v>127</v>
      </c>
      <c r="L27" s="38" t="s">
        <v>127</v>
      </c>
    </row>
    <row r="28" spans="1:12" ht="21" customHeight="1" x14ac:dyDescent="0.15">
      <c r="A28" s="35" t="s">
        <v>166</v>
      </c>
      <c r="B28" s="36" t="s">
        <v>167</v>
      </c>
      <c r="C28" s="36" t="s">
        <v>169</v>
      </c>
      <c r="D28" s="152" t="s">
        <v>46</v>
      </c>
      <c r="E28" s="36" t="s">
        <v>47</v>
      </c>
      <c r="F28" s="36" t="s">
        <v>101</v>
      </c>
      <c r="G28" s="33">
        <v>33100</v>
      </c>
      <c r="H28" s="38"/>
      <c r="I28" s="38">
        <v>33100</v>
      </c>
      <c r="J28" s="14"/>
      <c r="K28" s="38" t="s">
        <v>127</v>
      </c>
      <c r="L28" s="38" t="s">
        <v>127</v>
      </c>
    </row>
    <row r="29" spans="1:12" ht="21" customHeight="1" x14ac:dyDescent="0.15">
      <c r="A29" s="35" t="s">
        <v>166</v>
      </c>
      <c r="B29" s="36" t="s">
        <v>167</v>
      </c>
      <c r="C29" s="36" t="s">
        <v>169</v>
      </c>
      <c r="D29" s="152" t="s">
        <v>46</v>
      </c>
      <c r="E29" s="36" t="s">
        <v>47</v>
      </c>
      <c r="F29" s="36" t="s">
        <v>101</v>
      </c>
      <c r="G29" s="33">
        <v>7100</v>
      </c>
      <c r="H29" s="38">
        <v>7100</v>
      </c>
      <c r="I29" s="38"/>
      <c r="J29" s="14"/>
      <c r="K29" s="38" t="s">
        <v>127</v>
      </c>
      <c r="L29" s="38" t="s">
        <v>127</v>
      </c>
    </row>
    <row r="30" spans="1:12" ht="21" customHeight="1" x14ac:dyDescent="0.15">
      <c r="A30" s="35" t="s">
        <v>166</v>
      </c>
      <c r="B30" s="36" t="s">
        <v>167</v>
      </c>
      <c r="C30" s="36" t="s">
        <v>169</v>
      </c>
      <c r="D30" s="152" t="s">
        <v>46</v>
      </c>
      <c r="E30" s="36" t="s">
        <v>47</v>
      </c>
      <c r="F30" s="36" t="s">
        <v>101</v>
      </c>
      <c r="G30" s="33">
        <v>10700</v>
      </c>
      <c r="H30" s="38"/>
      <c r="I30" s="38">
        <v>10700</v>
      </c>
      <c r="J30" s="14"/>
      <c r="K30" s="38" t="s">
        <v>127</v>
      </c>
      <c r="L30" s="38" t="s">
        <v>127</v>
      </c>
    </row>
    <row r="31" spans="1:12" ht="21" customHeight="1" x14ac:dyDescent="0.15">
      <c r="A31" s="35" t="s">
        <v>166</v>
      </c>
      <c r="B31" s="36" t="s">
        <v>167</v>
      </c>
      <c r="C31" s="36" t="s">
        <v>169</v>
      </c>
      <c r="D31" s="152" t="s">
        <v>46</v>
      </c>
      <c r="E31" s="36" t="s">
        <v>47</v>
      </c>
      <c r="F31" s="36" t="s">
        <v>101</v>
      </c>
      <c r="G31" s="33">
        <v>442900</v>
      </c>
      <c r="H31" s="38">
        <v>442900</v>
      </c>
      <c r="I31" s="38"/>
      <c r="J31" s="14"/>
      <c r="K31" s="38" t="s">
        <v>127</v>
      </c>
      <c r="L31" s="38" t="s">
        <v>127</v>
      </c>
    </row>
    <row r="32" spans="1:12" ht="21" customHeight="1" x14ac:dyDescent="0.15">
      <c r="A32" s="35" t="s">
        <v>166</v>
      </c>
      <c r="B32" s="36" t="s">
        <v>167</v>
      </c>
      <c r="C32" s="36" t="s">
        <v>169</v>
      </c>
      <c r="D32" s="152" t="s">
        <v>46</v>
      </c>
      <c r="E32" s="36" t="s">
        <v>47</v>
      </c>
      <c r="F32" s="36" t="s">
        <v>101</v>
      </c>
      <c r="G32" s="33">
        <v>15600</v>
      </c>
      <c r="H32" s="38"/>
      <c r="I32" s="38">
        <v>15600</v>
      </c>
      <c r="J32" s="14"/>
      <c r="K32" s="38" t="s">
        <v>127</v>
      </c>
      <c r="L32" s="38" t="s">
        <v>127</v>
      </c>
    </row>
    <row r="33" spans="1:12" ht="21" customHeight="1" x14ac:dyDescent="0.15">
      <c r="A33" s="35"/>
      <c r="B33" s="36"/>
      <c r="C33" s="36"/>
      <c r="D33" s="36" t="s">
        <v>84</v>
      </c>
      <c r="E33" s="36"/>
      <c r="F33" s="36"/>
      <c r="G33" s="33">
        <f>SUM(G34:G44)</f>
        <v>1020600</v>
      </c>
      <c r="H33" s="37">
        <v>843900</v>
      </c>
      <c r="I33" s="37">
        <v>61500</v>
      </c>
      <c r="J33" s="33">
        <v>115200</v>
      </c>
      <c r="K33" s="38"/>
      <c r="L33" s="38"/>
    </row>
    <row r="34" spans="1:12" ht="21" customHeight="1" x14ac:dyDescent="0.15">
      <c r="A34" s="35" t="s">
        <v>166</v>
      </c>
      <c r="B34" s="36" t="s">
        <v>167</v>
      </c>
      <c r="C34" s="36" t="s">
        <v>169</v>
      </c>
      <c r="D34" s="152" t="s">
        <v>48</v>
      </c>
      <c r="E34" s="36" t="s">
        <v>49</v>
      </c>
      <c r="F34" s="36" t="s">
        <v>101</v>
      </c>
      <c r="G34" s="33">
        <v>23000</v>
      </c>
      <c r="H34" s="38">
        <v>23000</v>
      </c>
      <c r="I34" s="38"/>
      <c r="J34" s="14"/>
      <c r="K34" s="38" t="s">
        <v>127</v>
      </c>
      <c r="L34" s="38" t="s">
        <v>127</v>
      </c>
    </row>
    <row r="35" spans="1:12" ht="21" customHeight="1" x14ac:dyDescent="0.15">
      <c r="A35" s="35" t="s">
        <v>166</v>
      </c>
      <c r="B35" s="36" t="s">
        <v>167</v>
      </c>
      <c r="C35" s="36" t="s">
        <v>169</v>
      </c>
      <c r="D35" s="152" t="s">
        <v>48</v>
      </c>
      <c r="E35" s="36" t="s">
        <v>49</v>
      </c>
      <c r="F35" s="36" t="s">
        <v>101</v>
      </c>
      <c r="G35" s="14">
        <v>69700</v>
      </c>
      <c r="H35" s="38">
        <v>69700</v>
      </c>
      <c r="I35" s="38"/>
      <c r="J35" s="14"/>
      <c r="K35" s="38" t="s">
        <v>127</v>
      </c>
      <c r="L35" s="38" t="s">
        <v>127</v>
      </c>
    </row>
    <row r="36" spans="1:12" ht="21" customHeight="1" x14ac:dyDescent="0.15">
      <c r="A36" s="35" t="s">
        <v>166</v>
      </c>
      <c r="B36" s="36" t="s">
        <v>167</v>
      </c>
      <c r="C36" s="36" t="s">
        <v>169</v>
      </c>
      <c r="D36" s="152" t="s">
        <v>48</v>
      </c>
      <c r="E36" s="36" t="s">
        <v>49</v>
      </c>
      <c r="F36" s="36" t="s">
        <v>101</v>
      </c>
      <c r="G36" s="14">
        <v>115200</v>
      </c>
      <c r="H36" s="38"/>
      <c r="I36" s="38"/>
      <c r="J36" s="14">
        <v>115200</v>
      </c>
      <c r="K36" s="38" t="s">
        <v>127</v>
      </c>
      <c r="L36" s="38" t="s">
        <v>127</v>
      </c>
    </row>
    <row r="37" spans="1:12" ht="21" customHeight="1" x14ac:dyDescent="0.15">
      <c r="A37" s="35" t="s">
        <v>166</v>
      </c>
      <c r="B37" s="36" t="s">
        <v>167</v>
      </c>
      <c r="C37" s="36" t="s">
        <v>169</v>
      </c>
      <c r="D37" s="152" t="s">
        <v>48</v>
      </c>
      <c r="E37" s="36" t="s">
        <v>49</v>
      </c>
      <c r="F37" s="36" t="s">
        <v>101</v>
      </c>
      <c r="G37" s="14">
        <v>12800</v>
      </c>
      <c r="H37" s="38"/>
      <c r="I37" s="38">
        <v>12800</v>
      </c>
      <c r="J37" s="14"/>
      <c r="K37" s="38" t="s">
        <v>127</v>
      </c>
      <c r="L37" s="38" t="s">
        <v>127</v>
      </c>
    </row>
    <row r="38" spans="1:12" ht="21" customHeight="1" x14ac:dyDescent="0.15">
      <c r="A38" s="35" t="s">
        <v>166</v>
      </c>
      <c r="B38" s="36" t="s">
        <v>167</v>
      </c>
      <c r="C38" s="36" t="s">
        <v>169</v>
      </c>
      <c r="D38" s="152" t="s">
        <v>48</v>
      </c>
      <c r="E38" s="36" t="s">
        <v>49</v>
      </c>
      <c r="F38" s="36" t="s">
        <v>101</v>
      </c>
      <c r="G38" s="14">
        <v>164800</v>
      </c>
      <c r="H38" s="38">
        <v>164800</v>
      </c>
      <c r="I38" s="38"/>
      <c r="J38" s="14"/>
      <c r="K38" s="38" t="s">
        <v>127</v>
      </c>
      <c r="L38" s="38" t="s">
        <v>127</v>
      </c>
    </row>
    <row r="39" spans="1:12" ht="21" customHeight="1" x14ac:dyDescent="0.15">
      <c r="A39" s="35" t="s">
        <v>166</v>
      </c>
      <c r="B39" s="36" t="s">
        <v>167</v>
      </c>
      <c r="C39" s="36" t="s">
        <v>169</v>
      </c>
      <c r="D39" s="152" t="s">
        <v>48</v>
      </c>
      <c r="E39" s="36" t="s">
        <v>49</v>
      </c>
      <c r="F39" s="36" t="s">
        <v>101</v>
      </c>
      <c r="G39" s="14">
        <v>28400</v>
      </c>
      <c r="H39" s="38"/>
      <c r="I39" s="38">
        <v>28400</v>
      </c>
      <c r="J39" s="14"/>
      <c r="K39" s="38" t="s">
        <v>127</v>
      </c>
      <c r="L39" s="38" t="s">
        <v>127</v>
      </c>
    </row>
    <row r="40" spans="1:12" ht="21" customHeight="1" x14ac:dyDescent="0.15">
      <c r="A40" s="35" t="s">
        <v>166</v>
      </c>
      <c r="B40" s="36" t="s">
        <v>167</v>
      </c>
      <c r="C40" s="36" t="s">
        <v>169</v>
      </c>
      <c r="D40" s="152" t="s">
        <v>48</v>
      </c>
      <c r="E40" s="36" t="s">
        <v>49</v>
      </c>
      <c r="F40" s="36" t="s">
        <v>101</v>
      </c>
      <c r="G40" s="14">
        <v>5800</v>
      </c>
      <c r="H40" s="38">
        <v>5800</v>
      </c>
      <c r="I40" s="38"/>
      <c r="J40" s="14"/>
      <c r="K40" s="38" t="s">
        <v>127</v>
      </c>
      <c r="L40" s="38" t="s">
        <v>127</v>
      </c>
    </row>
    <row r="41" spans="1:12" ht="21" customHeight="1" x14ac:dyDescent="0.15">
      <c r="A41" s="35" t="s">
        <v>166</v>
      </c>
      <c r="B41" s="36" t="s">
        <v>167</v>
      </c>
      <c r="C41" s="36" t="s">
        <v>169</v>
      </c>
      <c r="D41" s="152" t="s">
        <v>48</v>
      </c>
      <c r="E41" s="36" t="s">
        <v>49</v>
      </c>
      <c r="F41" s="36" t="s">
        <v>101</v>
      </c>
      <c r="G41" s="33">
        <v>8700</v>
      </c>
      <c r="H41" s="38"/>
      <c r="I41" s="38">
        <v>8700</v>
      </c>
      <c r="J41" s="14"/>
      <c r="K41" s="38" t="s">
        <v>127</v>
      </c>
      <c r="L41" s="38" t="s">
        <v>127</v>
      </c>
    </row>
    <row r="42" spans="1:12" ht="21" customHeight="1" x14ac:dyDescent="0.15">
      <c r="A42" s="35" t="s">
        <v>166</v>
      </c>
      <c r="B42" s="36" t="s">
        <v>167</v>
      </c>
      <c r="C42" s="36" t="s">
        <v>169</v>
      </c>
      <c r="D42" s="152" t="s">
        <v>48</v>
      </c>
      <c r="E42" s="36" t="s">
        <v>49</v>
      </c>
      <c r="F42" s="36" t="s">
        <v>101</v>
      </c>
      <c r="G42" s="14">
        <v>214800</v>
      </c>
      <c r="H42" s="38">
        <v>214800</v>
      </c>
      <c r="I42" s="38"/>
      <c r="J42" s="14"/>
      <c r="K42" s="38" t="s">
        <v>127</v>
      </c>
      <c r="L42" s="38" t="s">
        <v>127</v>
      </c>
    </row>
    <row r="43" spans="1:12" ht="21" customHeight="1" x14ac:dyDescent="0.15">
      <c r="A43" s="35" t="s">
        <v>166</v>
      </c>
      <c r="B43" s="36" t="s">
        <v>167</v>
      </c>
      <c r="C43" s="36" t="s">
        <v>169</v>
      </c>
      <c r="D43" s="152" t="s">
        <v>48</v>
      </c>
      <c r="E43" s="36" t="s">
        <v>49</v>
      </c>
      <c r="F43" s="36" t="s">
        <v>101</v>
      </c>
      <c r="G43" s="14">
        <v>365800</v>
      </c>
      <c r="H43" s="38">
        <v>365800</v>
      </c>
      <c r="I43" s="38"/>
      <c r="J43" s="14"/>
      <c r="K43" s="38" t="s">
        <v>127</v>
      </c>
      <c r="L43" s="38" t="s">
        <v>127</v>
      </c>
    </row>
    <row r="44" spans="1:12" ht="21" customHeight="1" x14ac:dyDescent="0.15">
      <c r="A44" s="35" t="s">
        <v>166</v>
      </c>
      <c r="B44" s="36" t="s">
        <v>167</v>
      </c>
      <c r="C44" s="36" t="s">
        <v>169</v>
      </c>
      <c r="D44" s="152" t="s">
        <v>48</v>
      </c>
      <c r="E44" s="36" t="s">
        <v>49</v>
      </c>
      <c r="F44" s="36" t="s">
        <v>101</v>
      </c>
      <c r="G44" s="33">
        <v>11600</v>
      </c>
      <c r="H44" s="38"/>
      <c r="I44" s="38">
        <v>11600</v>
      </c>
      <c r="J44" s="14"/>
      <c r="K44" s="38" t="s">
        <v>127</v>
      </c>
      <c r="L44" s="38" t="s">
        <v>127</v>
      </c>
    </row>
    <row r="45" spans="1:12" ht="21" customHeight="1" x14ac:dyDescent="0.15">
      <c r="A45" s="35"/>
      <c r="B45" s="36"/>
      <c r="C45" s="36"/>
      <c r="D45" s="36" t="s">
        <v>84</v>
      </c>
      <c r="E45" s="36"/>
      <c r="F45" s="36"/>
      <c r="G45" s="33">
        <f>SUM(G46:G56)</f>
        <v>1243200</v>
      </c>
      <c r="H45" s="37">
        <v>1077300</v>
      </c>
      <c r="I45" s="37">
        <v>72300</v>
      </c>
      <c r="J45" s="33">
        <v>93600</v>
      </c>
      <c r="K45" s="38"/>
      <c r="L45" s="38"/>
    </row>
    <row r="46" spans="1:12" ht="21" customHeight="1" x14ac:dyDescent="0.15">
      <c r="A46" s="35" t="s">
        <v>170</v>
      </c>
      <c r="B46" s="36" t="s">
        <v>168</v>
      </c>
      <c r="C46" s="36" t="s">
        <v>168</v>
      </c>
      <c r="D46" s="152" t="s">
        <v>50</v>
      </c>
      <c r="E46" s="36" t="s">
        <v>51</v>
      </c>
      <c r="F46" s="36" t="s">
        <v>108</v>
      </c>
      <c r="G46" s="33">
        <v>148500</v>
      </c>
      <c r="H46" s="38">
        <v>148500</v>
      </c>
      <c r="I46" s="38"/>
      <c r="J46" s="14"/>
      <c r="K46" s="38" t="s">
        <v>127</v>
      </c>
      <c r="L46" s="38" t="s">
        <v>127</v>
      </c>
    </row>
    <row r="47" spans="1:12" ht="21" customHeight="1" x14ac:dyDescent="0.15">
      <c r="A47" s="35" t="s">
        <v>170</v>
      </c>
      <c r="B47" s="36" t="s">
        <v>168</v>
      </c>
      <c r="C47" s="36" t="s">
        <v>167</v>
      </c>
      <c r="D47" s="152" t="s">
        <v>50</v>
      </c>
      <c r="E47" s="36" t="s">
        <v>51</v>
      </c>
      <c r="F47" s="36" t="s">
        <v>110</v>
      </c>
      <c r="G47" s="33">
        <v>59400</v>
      </c>
      <c r="H47" s="38">
        <v>59400</v>
      </c>
      <c r="I47" s="38"/>
      <c r="J47" s="14"/>
      <c r="K47" s="38" t="s">
        <v>127</v>
      </c>
      <c r="L47" s="38" t="s">
        <v>127</v>
      </c>
    </row>
    <row r="48" spans="1:12" ht="21" customHeight="1" x14ac:dyDescent="0.15">
      <c r="A48" s="35" t="s">
        <v>166</v>
      </c>
      <c r="B48" s="36" t="s">
        <v>168</v>
      </c>
      <c r="C48" s="36" t="s">
        <v>169</v>
      </c>
      <c r="D48" s="152" t="s">
        <v>50</v>
      </c>
      <c r="E48" s="36" t="s">
        <v>51</v>
      </c>
      <c r="F48" s="36" t="s">
        <v>104</v>
      </c>
      <c r="G48" s="33">
        <v>30000</v>
      </c>
      <c r="H48" s="38"/>
      <c r="I48" s="38">
        <v>30000</v>
      </c>
      <c r="J48" s="14"/>
      <c r="K48" s="38" t="s">
        <v>127</v>
      </c>
      <c r="L48" s="38" t="s">
        <v>127</v>
      </c>
    </row>
    <row r="49" spans="1:12" ht="21" customHeight="1" x14ac:dyDescent="0.15">
      <c r="A49" s="35" t="s">
        <v>166</v>
      </c>
      <c r="B49" s="36" t="s">
        <v>168</v>
      </c>
      <c r="C49" s="36" t="s">
        <v>169</v>
      </c>
      <c r="D49" s="152" t="s">
        <v>50</v>
      </c>
      <c r="E49" s="36" t="s">
        <v>51</v>
      </c>
      <c r="F49" s="36" t="s">
        <v>104</v>
      </c>
      <c r="G49" s="33">
        <v>11100</v>
      </c>
      <c r="H49" s="38"/>
      <c r="I49" s="38">
        <v>11100</v>
      </c>
      <c r="J49" s="14"/>
      <c r="K49" s="38" t="s">
        <v>127</v>
      </c>
      <c r="L49" s="38" t="s">
        <v>127</v>
      </c>
    </row>
    <row r="50" spans="1:12" ht="21" customHeight="1" x14ac:dyDescent="0.15">
      <c r="A50" s="35" t="s">
        <v>166</v>
      </c>
      <c r="B50" s="36" t="s">
        <v>168</v>
      </c>
      <c r="C50" s="36" t="s">
        <v>169</v>
      </c>
      <c r="D50" s="152" t="s">
        <v>50</v>
      </c>
      <c r="E50" s="36" t="s">
        <v>51</v>
      </c>
      <c r="F50" s="36" t="s">
        <v>104</v>
      </c>
      <c r="G50" s="33">
        <v>93600</v>
      </c>
      <c r="H50" s="38"/>
      <c r="I50" s="38"/>
      <c r="J50" s="14">
        <v>93600</v>
      </c>
      <c r="K50" s="38" t="s">
        <v>127</v>
      </c>
      <c r="L50" s="38" t="s">
        <v>127</v>
      </c>
    </row>
    <row r="51" spans="1:12" ht="21" customHeight="1" x14ac:dyDescent="0.15">
      <c r="A51" s="35" t="s">
        <v>166</v>
      </c>
      <c r="B51" s="36" t="s">
        <v>168</v>
      </c>
      <c r="C51" s="36" t="s">
        <v>169</v>
      </c>
      <c r="D51" s="152" t="s">
        <v>50</v>
      </c>
      <c r="E51" s="36" t="s">
        <v>51</v>
      </c>
      <c r="F51" s="36" t="s">
        <v>104</v>
      </c>
      <c r="G51" s="33">
        <v>14900</v>
      </c>
      <c r="H51" s="38"/>
      <c r="I51" s="38">
        <v>14900</v>
      </c>
      <c r="J51" s="14"/>
      <c r="K51" s="38" t="s">
        <v>127</v>
      </c>
      <c r="L51" s="38" t="s">
        <v>127</v>
      </c>
    </row>
    <row r="52" spans="1:12" ht="21" customHeight="1" x14ac:dyDescent="0.15">
      <c r="A52" s="35" t="s">
        <v>166</v>
      </c>
      <c r="B52" s="36" t="s">
        <v>167</v>
      </c>
      <c r="C52" s="36" t="s">
        <v>169</v>
      </c>
      <c r="D52" s="152" t="s">
        <v>50</v>
      </c>
      <c r="E52" s="36" t="s">
        <v>51</v>
      </c>
      <c r="F52" s="36" t="s">
        <v>101</v>
      </c>
      <c r="G52" s="33">
        <v>7400</v>
      </c>
      <c r="H52" s="38">
        <v>7400</v>
      </c>
      <c r="I52" s="38"/>
      <c r="J52" s="14"/>
      <c r="K52" s="38" t="s">
        <v>127</v>
      </c>
      <c r="L52" s="38" t="s">
        <v>127</v>
      </c>
    </row>
    <row r="53" spans="1:12" ht="21" customHeight="1" x14ac:dyDescent="0.15">
      <c r="A53" s="35" t="s">
        <v>166</v>
      </c>
      <c r="B53" s="36" t="s">
        <v>167</v>
      </c>
      <c r="C53" s="36" t="s">
        <v>169</v>
      </c>
      <c r="D53" s="152" t="s">
        <v>50</v>
      </c>
      <c r="E53" s="36" t="s">
        <v>51</v>
      </c>
      <c r="F53" s="36" t="s">
        <v>101</v>
      </c>
      <c r="G53" s="33">
        <v>16300</v>
      </c>
      <c r="H53" s="38"/>
      <c r="I53" s="38">
        <v>16300</v>
      </c>
      <c r="J53" s="14"/>
      <c r="K53" s="38" t="s">
        <v>127</v>
      </c>
      <c r="L53" s="38" t="s">
        <v>127</v>
      </c>
    </row>
    <row r="54" spans="1:12" ht="21" customHeight="1" x14ac:dyDescent="0.15">
      <c r="A54" s="35" t="s">
        <v>166</v>
      </c>
      <c r="B54" s="36" t="s">
        <v>167</v>
      </c>
      <c r="C54" s="36" t="s">
        <v>169</v>
      </c>
      <c r="D54" s="152" t="s">
        <v>50</v>
      </c>
      <c r="E54" s="36" t="s">
        <v>51</v>
      </c>
      <c r="F54" s="36" t="s">
        <v>101</v>
      </c>
      <c r="G54" s="33">
        <v>295200</v>
      </c>
      <c r="H54" s="38">
        <v>295200</v>
      </c>
      <c r="I54" s="38"/>
      <c r="J54" s="14"/>
      <c r="K54" s="38" t="s">
        <v>127</v>
      </c>
      <c r="L54" s="38" t="s">
        <v>127</v>
      </c>
    </row>
    <row r="55" spans="1:12" ht="21" customHeight="1" x14ac:dyDescent="0.15">
      <c r="A55" s="35" t="s">
        <v>166</v>
      </c>
      <c r="B55" s="36" t="s">
        <v>167</v>
      </c>
      <c r="C55" s="36" t="s">
        <v>169</v>
      </c>
      <c r="D55" s="152" t="s">
        <v>50</v>
      </c>
      <c r="E55" s="36" t="s">
        <v>51</v>
      </c>
      <c r="F55" s="36" t="s">
        <v>101</v>
      </c>
      <c r="G55" s="33">
        <v>477700</v>
      </c>
      <c r="H55" s="38">
        <v>477700</v>
      </c>
      <c r="I55" s="38"/>
      <c r="J55" s="14"/>
      <c r="K55" s="38" t="s">
        <v>127</v>
      </c>
      <c r="L55" s="38" t="s">
        <v>127</v>
      </c>
    </row>
    <row r="56" spans="1:12" ht="21" customHeight="1" x14ac:dyDescent="0.15">
      <c r="A56" s="35" t="s">
        <v>171</v>
      </c>
      <c r="B56" s="36" t="s">
        <v>167</v>
      </c>
      <c r="C56" s="36" t="s">
        <v>168</v>
      </c>
      <c r="D56" s="152" t="s">
        <v>50</v>
      </c>
      <c r="E56" s="36" t="s">
        <v>51</v>
      </c>
      <c r="F56" s="36" t="s">
        <v>95</v>
      </c>
      <c r="G56" s="33">
        <v>89100</v>
      </c>
      <c r="H56" s="38">
        <v>89100</v>
      </c>
      <c r="I56" s="38"/>
      <c r="J56" s="14"/>
      <c r="K56" s="38" t="s">
        <v>127</v>
      </c>
      <c r="L56" s="38" t="s">
        <v>127</v>
      </c>
    </row>
    <row r="57" spans="1:12" ht="21" customHeight="1" x14ac:dyDescent="0.15">
      <c r="A57" s="35"/>
      <c r="B57" s="36"/>
      <c r="C57" s="36"/>
      <c r="D57" s="36" t="s">
        <v>84</v>
      </c>
      <c r="E57" s="36"/>
      <c r="F57" s="36"/>
      <c r="G57" s="33">
        <f>SUM(G58:G67)</f>
        <v>129200</v>
      </c>
      <c r="H57" s="37">
        <v>84520</v>
      </c>
      <c r="I57" s="37">
        <v>13180</v>
      </c>
      <c r="J57" s="33">
        <v>38400</v>
      </c>
      <c r="K57" s="38"/>
      <c r="L57" s="38"/>
    </row>
    <row r="58" spans="1:12" ht="21" customHeight="1" x14ac:dyDescent="0.15">
      <c r="A58" s="35" t="s">
        <v>166</v>
      </c>
      <c r="B58" s="36" t="s">
        <v>168</v>
      </c>
      <c r="C58" s="36" t="s">
        <v>169</v>
      </c>
      <c r="D58" s="152" t="s">
        <v>52</v>
      </c>
      <c r="E58" s="36" t="s">
        <v>53</v>
      </c>
      <c r="F58" s="36" t="s">
        <v>104</v>
      </c>
      <c r="G58" s="33">
        <v>860</v>
      </c>
      <c r="H58" s="38"/>
      <c r="I58" s="38">
        <v>860</v>
      </c>
      <c r="J58" s="14"/>
      <c r="K58" s="38" t="s">
        <v>127</v>
      </c>
      <c r="L58" s="38" t="s">
        <v>127</v>
      </c>
    </row>
    <row r="59" spans="1:12" ht="21" customHeight="1" x14ac:dyDescent="0.15">
      <c r="A59" s="35" t="s">
        <v>166</v>
      </c>
      <c r="B59" s="36" t="s">
        <v>167</v>
      </c>
      <c r="C59" s="36" t="s">
        <v>169</v>
      </c>
      <c r="D59" s="152" t="s">
        <v>52</v>
      </c>
      <c r="E59" s="36" t="s">
        <v>53</v>
      </c>
      <c r="F59" s="36" t="s">
        <v>101</v>
      </c>
      <c r="G59" s="33">
        <v>21500</v>
      </c>
      <c r="H59" s="38">
        <v>21500</v>
      </c>
      <c r="I59" s="38"/>
      <c r="J59" s="14"/>
      <c r="K59" s="38" t="s">
        <v>127</v>
      </c>
      <c r="L59" s="38" t="s">
        <v>127</v>
      </c>
    </row>
    <row r="60" spans="1:12" ht="21" customHeight="1" x14ac:dyDescent="0.15">
      <c r="A60" s="35" t="s">
        <v>166</v>
      </c>
      <c r="B60" s="36" t="s">
        <v>167</v>
      </c>
      <c r="C60" s="36" t="s">
        <v>169</v>
      </c>
      <c r="D60" s="152" t="s">
        <v>52</v>
      </c>
      <c r="E60" s="36" t="s">
        <v>53</v>
      </c>
      <c r="F60" s="36" t="s">
        <v>101</v>
      </c>
      <c r="G60" s="33">
        <v>39200</v>
      </c>
      <c r="H60" s="38">
        <v>39200</v>
      </c>
      <c r="I60" s="38"/>
      <c r="J60" s="14"/>
      <c r="K60" s="38" t="s">
        <v>127</v>
      </c>
      <c r="L60" s="38" t="s">
        <v>127</v>
      </c>
    </row>
    <row r="61" spans="1:12" ht="21" customHeight="1" x14ac:dyDescent="0.15">
      <c r="A61" s="35" t="s">
        <v>166</v>
      </c>
      <c r="B61" s="36" t="s">
        <v>167</v>
      </c>
      <c r="C61" s="36" t="s">
        <v>169</v>
      </c>
      <c r="D61" s="152" t="s">
        <v>52</v>
      </c>
      <c r="E61" s="36" t="s">
        <v>53</v>
      </c>
      <c r="F61" s="36" t="s">
        <v>101</v>
      </c>
      <c r="G61" s="33">
        <v>560</v>
      </c>
      <c r="H61" s="38">
        <v>560</v>
      </c>
      <c r="I61" s="38"/>
      <c r="J61" s="14"/>
      <c r="K61" s="38" t="s">
        <v>127</v>
      </c>
      <c r="L61" s="38" t="s">
        <v>127</v>
      </c>
    </row>
    <row r="62" spans="1:12" ht="21" customHeight="1" x14ac:dyDescent="0.15">
      <c r="A62" s="35" t="s">
        <v>166</v>
      </c>
      <c r="B62" s="36" t="s">
        <v>167</v>
      </c>
      <c r="C62" s="36" t="s">
        <v>169</v>
      </c>
      <c r="D62" s="152" t="s">
        <v>52</v>
      </c>
      <c r="E62" s="36" t="s">
        <v>53</v>
      </c>
      <c r="F62" s="36" t="s">
        <v>101</v>
      </c>
      <c r="G62" s="33">
        <v>3000</v>
      </c>
      <c r="H62" s="38"/>
      <c r="I62" s="38">
        <v>9900</v>
      </c>
      <c r="J62" s="14"/>
      <c r="K62" s="38" t="s">
        <v>127</v>
      </c>
      <c r="L62" s="38" t="s">
        <v>127</v>
      </c>
    </row>
    <row r="63" spans="1:12" ht="21" customHeight="1" x14ac:dyDescent="0.15">
      <c r="A63" s="35" t="s">
        <v>166</v>
      </c>
      <c r="B63" s="36" t="s">
        <v>167</v>
      </c>
      <c r="C63" s="36" t="s">
        <v>169</v>
      </c>
      <c r="D63" s="152" t="s">
        <v>52</v>
      </c>
      <c r="E63" s="36" t="s">
        <v>53</v>
      </c>
      <c r="F63" s="36" t="s">
        <v>101</v>
      </c>
      <c r="G63" s="33">
        <v>1260</v>
      </c>
      <c r="H63" s="38"/>
      <c r="I63" s="38">
        <v>1260</v>
      </c>
      <c r="J63" s="14"/>
      <c r="K63" s="38" t="s">
        <v>127</v>
      </c>
      <c r="L63" s="38" t="s">
        <v>127</v>
      </c>
    </row>
    <row r="64" spans="1:12" ht="21" customHeight="1" x14ac:dyDescent="0.15">
      <c r="A64" s="35" t="s">
        <v>166</v>
      </c>
      <c r="B64" s="36" t="s">
        <v>167</v>
      </c>
      <c r="C64" s="36" t="s">
        <v>169</v>
      </c>
      <c r="D64" s="152" t="s">
        <v>52</v>
      </c>
      <c r="E64" s="36" t="s">
        <v>53</v>
      </c>
      <c r="F64" s="36" t="s">
        <v>101</v>
      </c>
      <c r="G64" s="33">
        <v>1160</v>
      </c>
      <c r="H64" s="38"/>
      <c r="I64" s="38">
        <v>1160</v>
      </c>
      <c r="J64" s="14"/>
      <c r="K64" s="38" t="s">
        <v>127</v>
      </c>
      <c r="L64" s="38" t="s">
        <v>127</v>
      </c>
    </row>
    <row r="65" spans="1:12" ht="21" customHeight="1" x14ac:dyDescent="0.15">
      <c r="A65" s="35" t="s">
        <v>166</v>
      </c>
      <c r="B65" s="36" t="s">
        <v>167</v>
      </c>
      <c r="C65" s="36" t="s">
        <v>169</v>
      </c>
      <c r="D65" s="152" t="s">
        <v>52</v>
      </c>
      <c r="E65" s="36" t="s">
        <v>53</v>
      </c>
      <c r="F65" s="36" t="s">
        <v>101</v>
      </c>
      <c r="G65" s="33">
        <v>6960</v>
      </c>
      <c r="H65" s="38">
        <v>6960</v>
      </c>
      <c r="I65" s="38"/>
      <c r="J65" s="14"/>
      <c r="K65" s="38" t="s">
        <v>127</v>
      </c>
      <c r="L65" s="38" t="s">
        <v>127</v>
      </c>
    </row>
    <row r="66" spans="1:12" ht="21" customHeight="1" x14ac:dyDescent="0.15">
      <c r="A66" s="35" t="s">
        <v>166</v>
      </c>
      <c r="B66" s="36" t="s">
        <v>167</v>
      </c>
      <c r="C66" s="36" t="s">
        <v>169</v>
      </c>
      <c r="D66" s="152" t="s">
        <v>52</v>
      </c>
      <c r="E66" s="36" t="s">
        <v>53</v>
      </c>
      <c r="F66" s="36" t="s">
        <v>101</v>
      </c>
      <c r="G66" s="33">
        <v>16300</v>
      </c>
      <c r="H66" s="38">
        <v>16300</v>
      </c>
      <c r="I66" s="38"/>
      <c r="J66" s="14"/>
      <c r="K66" s="38" t="s">
        <v>127</v>
      </c>
      <c r="L66" s="38" t="s">
        <v>127</v>
      </c>
    </row>
    <row r="67" spans="1:12" ht="21" customHeight="1" x14ac:dyDescent="0.15">
      <c r="A67" s="35" t="s">
        <v>166</v>
      </c>
      <c r="B67" s="36" t="s">
        <v>167</v>
      </c>
      <c r="C67" s="36" t="s">
        <v>169</v>
      </c>
      <c r="D67" s="152" t="s">
        <v>52</v>
      </c>
      <c r="E67" s="36" t="s">
        <v>53</v>
      </c>
      <c r="F67" s="36" t="s">
        <v>101</v>
      </c>
      <c r="G67" s="33">
        <v>38400</v>
      </c>
      <c r="H67" s="38"/>
      <c r="I67" s="38"/>
      <c r="J67" s="14">
        <v>38400</v>
      </c>
      <c r="K67" s="38" t="s">
        <v>127</v>
      </c>
      <c r="L67" s="38" t="s">
        <v>127</v>
      </c>
    </row>
    <row r="68" spans="1:12" ht="21" customHeight="1" x14ac:dyDescent="0.15">
      <c r="A68" s="35"/>
      <c r="B68" s="36"/>
      <c r="C68" s="36"/>
      <c r="D68" s="36" t="s">
        <v>84</v>
      </c>
      <c r="E68" s="36"/>
      <c r="F68" s="36"/>
      <c r="G68" s="33">
        <f>SUM(G69:G81)</f>
        <v>4963600</v>
      </c>
      <c r="H68" s="37">
        <v>4151500</v>
      </c>
      <c r="I68" s="37">
        <v>374600</v>
      </c>
      <c r="J68" s="33">
        <v>437500</v>
      </c>
      <c r="K68" s="38"/>
      <c r="L68" s="38"/>
    </row>
    <row r="69" spans="1:12" ht="21" customHeight="1" x14ac:dyDescent="0.15">
      <c r="A69" s="35" t="s">
        <v>166</v>
      </c>
      <c r="B69" s="36" t="s">
        <v>167</v>
      </c>
      <c r="C69" s="36" t="s">
        <v>169</v>
      </c>
      <c r="D69" s="152" t="s">
        <v>54</v>
      </c>
      <c r="E69" s="36" t="s">
        <v>55</v>
      </c>
      <c r="F69" s="36" t="s">
        <v>101</v>
      </c>
      <c r="G69" s="33">
        <v>1156800</v>
      </c>
      <c r="H69" s="38">
        <v>1156800</v>
      </c>
      <c r="I69" s="38"/>
      <c r="J69" s="14"/>
      <c r="K69" s="38" t="s">
        <v>127</v>
      </c>
      <c r="L69" s="38" t="s">
        <v>127</v>
      </c>
    </row>
    <row r="70" spans="1:12" ht="21" customHeight="1" x14ac:dyDescent="0.15">
      <c r="A70" s="35" t="s">
        <v>166</v>
      </c>
      <c r="B70" s="36" t="s">
        <v>167</v>
      </c>
      <c r="C70" s="36" t="s">
        <v>169</v>
      </c>
      <c r="D70" s="152" t="s">
        <v>54</v>
      </c>
      <c r="E70" s="36" t="s">
        <v>55</v>
      </c>
      <c r="F70" s="36" t="s">
        <v>101</v>
      </c>
      <c r="G70" s="33"/>
      <c r="H70" s="38"/>
      <c r="I70" s="38"/>
      <c r="J70" s="14"/>
      <c r="K70" s="38" t="s">
        <v>127</v>
      </c>
      <c r="L70" s="38" t="s">
        <v>127</v>
      </c>
    </row>
    <row r="71" spans="1:12" ht="21" customHeight="1" x14ac:dyDescent="0.15">
      <c r="A71" s="35" t="s">
        <v>166</v>
      </c>
      <c r="B71" s="36" t="s">
        <v>167</v>
      </c>
      <c r="C71" s="36" t="s">
        <v>169</v>
      </c>
      <c r="D71" s="152" t="s">
        <v>54</v>
      </c>
      <c r="E71" s="36" t="s">
        <v>55</v>
      </c>
      <c r="F71" s="36" t="s">
        <v>101</v>
      </c>
      <c r="G71" s="33">
        <v>342700</v>
      </c>
      <c r="H71" s="38">
        <v>342700</v>
      </c>
      <c r="I71" s="38"/>
      <c r="J71" s="14"/>
      <c r="K71" s="38" t="s">
        <v>127</v>
      </c>
      <c r="L71" s="38" t="s">
        <v>127</v>
      </c>
    </row>
    <row r="72" spans="1:12" ht="21" customHeight="1" x14ac:dyDescent="0.15">
      <c r="A72" s="35" t="s">
        <v>166</v>
      </c>
      <c r="B72" s="36" t="s">
        <v>167</v>
      </c>
      <c r="C72" s="36" t="s">
        <v>169</v>
      </c>
      <c r="D72" s="152" t="s">
        <v>54</v>
      </c>
      <c r="E72" s="36" t="s">
        <v>55</v>
      </c>
      <c r="F72" s="36" t="s">
        <v>101</v>
      </c>
      <c r="G72" s="33">
        <v>27100</v>
      </c>
      <c r="H72" s="38"/>
      <c r="I72" s="38"/>
      <c r="J72" s="14">
        <v>27100</v>
      </c>
      <c r="K72" s="38" t="s">
        <v>127</v>
      </c>
      <c r="L72" s="38" t="s">
        <v>127</v>
      </c>
    </row>
    <row r="73" spans="1:12" ht="21" customHeight="1" x14ac:dyDescent="0.15">
      <c r="A73" s="35" t="s">
        <v>166</v>
      </c>
      <c r="B73" s="36" t="s">
        <v>167</v>
      </c>
      <c r="C73" s="36" t="s">
        <v>169</v>
      </c>
      <c r="D73" s="152" t="s">
        <v>54</v>
      </c>
      <c r="E73" s="36" t="s">
        <v>55</v>
      </c>
      <c r="F73" s="36" t="s">
        <v>101</v>
      </c>
      <c r="G73" s="33">
        <v>62800</v>
      </c>
      <c r="H73" s="38"/>
      <c r="I73" s="38">
        <v>62800</v>
      </c>
      <c r="J73" s="14"/>
      <c r="K73" s="38" t="s">
        <v>127</v>
      </c>
      <c r="L73" s="38" t="s">
        <v>127</v>
      </c>
    </row>
    <row r="74" spans="1:12" ht="21" customHeight="1" x14ac:dyDescent="0.15">
      <c r="A74" s="35" t="s">
        <v>166</v>
      </c>
      <c r="B74" s="36" t="s">
        <v>167</v>
      </c>
      <c r="C74" s="36" t="s">
        <v>169</v>
      </c>
      <c r="D74" s="152" t="s">
        <v>54</v>
      </c>
      <c r="E74" s="36" t="s">
        <v>55</v>
      </c>
      <c r="F74" s="36" t="s">
        <v>101</v>
      </c>
      <c r="G74" s="33">
        <v>42800</v>
      </c>
      <c r="H74" s="38"/>
      <c r="I74" s="38">
        <v>42800</v>
      </c>
      <c r="J74" s="14"/>
      <c r="K74" s="38" t="s">
        <v>127</v>
      </c>
      <c r="L74" s="38" t="s">
        <v>127</v>
      </c>
    </row>
    <row r="75" spans="1:12" ht="21" customHeight="1" x14ac:dyDescent="0.15">
      <c r="A75" s="35" t="s">
        <v>166</v>
      </c>
      <c r="B75" s="36" t="s">
        <v>167</v>
      </c>
      <c r="C75" s="36" t="s">
        <v>169</v>
      </c>
      <c r="D75" s="152" t="s">
        <v>54</v>
      </c>
      <c r="E75" s="36" t="s">
        <v>55</v>
      </c>
      <c r="F75" s="36" t="s">
        <v>101</v>
      </c>
      <c r="G75" s="33">
        <v>410400</v>
      </c>
      <c r="H75" s="38"/>
      <c r="I75" s="38"/>
      <c r="J75" s="14">
        <v>410400</v>
      </c>
      <c r="K75" s="38" t="s">
        <v>127</v>
      </c>
      <c r="L75" s="38" t="s">
        <v>127</v>
      </c>
    </row>
    <row r="76" spans="1:12" ht="21" customHeight="1" x14ac:dyDescent="0.15">
      <c r="A76" s="35" t="s">
        <v>166</v>
      </c>
      <c r="B76" s="36" t="s">
        <v>167</v>
      </c>
      <c r="C76" s="36" t="s">
        <v>169</v>
      </c>
      <c r="D76" s="152" t="s">
        <v>54</v>
      </c>
      <c r="E76" s="36" t="s">
        <v>55</v>
      </c>
      <c r="F76" s="36" t="s">
        <v>101</v>
      </c>
      <c r="G76" s="33">
        <v>1823900</v>
      </c>
      <c r="H76" s="38">
        <v>1823900</v>
      </c>
      <c r="I76" s="38"/>
      <c r="J76" s="14"/>
      <c r="K76" s="38" t="s">
        <v>127</v>
      </c>
      <c r="L76" s="38" t="s">
        <v>127</v>
      </c>
    </row>
    <row r="77" spans="1:12" ht="21" customHeight="1" x14ac:dyDescent="0.15">
      <c r="A77" s="35" t="s">
        <v>166</v>
      </c>
      <c r="B77" s="36" t="s">
        <v>167</v>
      </c>
      <c r="C77" s="36" t="s">
        <v>169</v>
      </c>
      <c r="D77" s="152" t="s">
        <v>54</v>
      </c>
      <c r="E77" s="36" t="s">
        <v>55</v>
      </c>
      <c r="F77" s="36" t="s">
        <v>101</v>
      </c>
      <c r="G77" s="33">
        <v>57100</v>
      </c>
      <c r="H77" s="38"/>
      <c r="I77" s="38">
        <v>57100</v>
      </c>
      <c r="J77" s="14"/>
      <c r="K77" s="38" t="s">
        <v>127</v>
      </c>
      <c r="L77" s="38" t="s">
        <v>127</v>
      </c>
    </row>
    <row r="78" spans="1:12" ht="21" customHeight="1" x14ac:dyDescent="0.15">
      <c r="A78" s="35" t="s">
        <v>166</v>
      </c>
      <c r="B78" s="36" t="s">
        <v>167</v>
      </c>
      <c r="C78" s="36" t="s">
        <v>169</v>
      </c>
      <c r="D78" s="152" t="s">
        <v>54</v>
      </c>
      <c r="E78" s="36" t="s">
        <v>55</v>
      </c>
      <c r="F78" s="36" t="s">
        <v>101</v>
      </c>
      <c r="G78" s="33">
        <v>60000</v>
      </c>
      <c r="H78" s="38"/>
      <c r="I78" s="38">
        <v>60000</v>
      </c>
      <c r="J78" s="14"/>
      <c r="K78" s="38" t="s">
        <v>127</v>
      </c>
      <c r="L78" s="38" t="s">
        <v>127</v>
      </c>
    </row>
    <row r="79" spans="1:12" ht="21" customHeight="1" x14ac:dyDescent="0.15">
      <c r="A79" s="35" t="s">
        <v>166</v>
      </c>
      <c r="B79" s="36" t="s">
        <v>167</v>
      </c>
      <c r="C79" s="36" t="s">
        <v>169</v>
      </c>
      <c r="D79" s="152" t="s">
        <v>54</v>
      </c>
      <c r="E79" s="36" t="s">
        <v>55</v>
      </c>
      <c r="F79" s="36" t="s">
        <v>101</v>
      </c>
      <c r="G79" s="33">
        <v>28600</v>
      </c>
      <c r="H79" s="38">
        <v>28600</v>
      </c>
      <c r="I79" s="38"/>
      <c r="J79" s="14"/>
      <c r="K79" s="38" t="s">
        <v>127</v>
      </c>
      <c r="L79" s="38" t="s">
        <v>127</v>
      </c>
    </row>
    <row r="80" spans="1:12" ht="21" customHeight="1" x14ac:dyDescent="0.15">
      <c r="A80" s="35" t="s">
        <v>166</v>
      </c>
      <c r="B80" s="36" t="s">
        <v>167</v>
      </c>
      <c r="C80" s="36" t="s">
        <v>169</v>
      </c>
      <c r="D80" s="152" t="s">
        <v>54</v>
      </c>
      <c r="E80" s="36" t="s">
        <v>55</v>
      </c>
      <c r="F80" s="36" t="s">
        <v>101</v>
      </c>
      <c r="G80" s="33">
        <v>151900</v>
      </c>
      <c r="H80" s="38"/>
      <c r="I80" s="38">
        <v>151900</v>
      </c>
      <c r="J80" s="14"/>
      <c r="K80" s="38" t="s">
        <v>127</v>
      </c>
      <c r="L80" s="38" t="s">
        <v>127</v>
      </c>
    </row>
    <row r="81" spans="1:12" ht="21" customHeight="1" x14ac:dyDescent="0.15">
      <c r="A81" s="35" t="s">
        <v>166</v>
      </c>
      <c r="B81" s="36" t="s">
        <v>167</v>
      </c>
      <c r="C81" s="36" t="s">
        <v>169</v>
      </c>
      <c r="D81" s="152" t="s">
        <v>54</v>
      </c>
      <c r="E81" s="36" t="s">
        <v>55</v>
      </c>
      <c r="F81" s="36" t="s">
        <v>101</v>
      </c>
      <c r="G81" s="33">
        <v>799500</v>
      </c>
      <c r="H81" s="38">
        <v>799500</v>
      </c>
      <c r="I81" s="38"/>
      <c r="J81" s="14"/>
      <c r="K81" s="38" t="s">
        <v>127</v>
      </c>
      <c r="L81" s="38" t="s">
        <v>127</v>
      </c>
    </row>
    <row r="82" spans="1:12" ht="21" customHeight="1" x14ac:dyDescent="0.15">
      <c r="A82" s="35"/>
      <c r="B82" s="36"/>
      <c r="C82" s="36"/>
      <c r="D82" s="36" t="s">
        <v>84</v>
      </c>
      <c r="E82" s="36"/>
      <c r="F82" s="36"/>
      <c r="G82" s="33">
        <f>SUM(G83:G92)</f>
        <v>3719900</v>
      </c>
      <c r="H82" s="37">
        <v>3175700</v>
      </c>
      <c r="I82" s="37">
        <v>234600</v>
      </c>
      <c r="J82" s="33">
        <v>309600</v>
      </c>
      <c r="K82" s="38"/>
      <c r="L82" s="38"/>
    </row>
    <row r="83" spans="1:12" ht="21" customHeight="1" x14ac:dyDescent="0.15">
      <c r="A83" s="35" t="s">
        <v>166</v>
      </c>
      <c r="B83" s="36" t="s">
        <v>167</v>
      </c>
      <c r="C83" s="36" t="s">
        <v>169</v>
      </c>
      <c r="D83" s="152" t="s">
        <v>58</v>
      </c>
      <c r="E83" s="36" t="s">
        <v>59</v>
      </c>
      <c r="F83" s="36" t="s">
        <v>101</v>
      </c>
      <c r="G83" s="33">
        <v>48100</v>
      </c>
      <c r="H83" s="38"/>
      <c r="I83" s="38">
        <v>48100</v>
      </c>
      <c r="J83" s="14"/>
      <c r="K83" s="38" t="s">
        <v>127</v>
      </c>
      <c r="L83" s="38" t="s">
        <v>127</v>
      </c>
    </row>
    <row r="84" spans="1:12" ht="21" customHeight="1" x14ac:dyDescent="0.15">
      <c r="A84" s="35" t="s">
        <v>166</v>
      </c>
      <c r="B84" s="36" t="s">
        <v>167</v>
      </c>
      <c r="C84" s="36" t="s">
        <v>169</v>
      </c>
      <c r="D84" s="152" t="s">
        <v>58</v>
      </c>
      <c r="E84" s="36" t="s">
        <v>59</v>
      </c>
      <c r="F84" s="36" t="s">
        <v>101</v>
      </c>
      <c r="G84" s="33">
        <v>1359500</v>
      </c>
      <c r="H84" s="38">
        <v>1359500</v>
      </c>
      <c r="I84" s="38"/>
      <c r="J84" s="14"/>
      <c r="K84" s="38" t="s">
        <v>127</v>
      </c>
      <c r="L84" s="38" t="s">
        <v>127</v>
      </c>
    </row>
    <row r="85" spans="1:12" ht="21" customHeight="1" x14ac:dyDescent="0.15">
      <c r="A85" s="35" t="s">
        <v>166</v>
      </c>
      <c r="B85" s="36" t="s">
        <v>167</v>
      </c>
      <c r="C85" s="36" t="s">
        <v>169</v>
      </c>
      <c r="D85" s="152" t="s">
        <v>58</v>
      </c>
      <c r="E85" s="36" t="s">
        <v>59</v>
      </c>
      <c r="F85" s="36" t="s">
        <v>101</v>
      </c>
      <c r="G85" s="33">
        <v>43700</v>
      </c>
      <c r="H85" s="38"/>
      <c r="I85" s="38">
        <v>43700</v>
      </c>
      <c r="J85" s="14"/>
      <c r="K85" s="38" t="s">
        <v>127</v>
      </c>
      <c r="L85" s="38" t="s">
        <v>127</v>
      </c>
    </row>
    <row r="86" spans="1:12" ht="21" customHeight="1" x14ac:dyDescent="0.15">
      <c r="A86" s="35" t="s">
        <v>166</v>
      </c>
      <c r="B86" s="36" t="s">
        <v>167</v>
      </c>
      <c r="C86" s="36" t="s">
        <v>169</v>
      </c>
      <c r="D86" s="152" t="s">
        <v>58</v>
      </c>
      <c r="E86" s="36" t="s">
        <v>59</v>
      </c>
      <c r="F86" s="36" t="s">
        <v>101</v>
      </c>
      <c r="G86" s="33">
        <v>309600</v>
      </c>
      <c r="H86" s="38"/>
      <c r="I86" s="38"/>
      <c r="J86" s="14">
        <v>309600</v>
      </c>
      <c r="K86" s="38" t="s">
        <v>127</v>
      </c>
      <c r="L86" s="38" t="s">
        <v>127</v>
      </c>
    </row>
    <row r="87" spans="1:12" ht="21" customHeight="1" x14ac:dyDescent="0.15">
      <c r="A87" s="35" t="s">
        <v>166</v>
      </c>
      <c r="B87" s="36" t="s">
        <v>167</v>
      </c>
      <c r="C87" s="36" t="s">
        <v>169</v>
      </c>
      <c r="D87" s="152" t="s">
        <v>58</v>
      </c>
      <c r="E87" s="36" t="s">
        <v>59</v>
      </c>
      <c r="F87" s="36" t="s">
        <v>101</v>
      </c>
      <c r="G87" s="33">
        <v>911300</v>
      </c>
      <c r="H87" s="38">
        <v>911300</v>
      </c>
      <c r="I87" s="38"/>
      <c r="J87" s="14"/>
      <c r="K87" s="38" t="s">
        <v>127</v>
      </c>
      <c r="L87" s="38" t="s">
        <v>127</v>
      </c>
    </row>
    <row r="88" spans="1:12" ht="21" customHeight="1" x14ac:dyDescent="0.15">
      <c r="A88" s="35" t="s">
        <v>166</v>
      </c>
      <c r="B88" s="36" t="s">
        <v>167</v>
      </c>
      <c r="C88" s="36" t="s">
        <v>169</v>
      </c>
      <c r="D88" s="152" t="s">
        <v>58</v>
      </c>
      <c r="E88" s="36" t="s">
        <v>59</v>
      </c>
      <c r="F88" s="36" t="s">
        <v>101</v>
      </c>
      <c r="G88" s="33">
        <v>32800</v>
      </c>
      <c r="H88" s="38"/>
      <c r="I88" s="38">
        <v>32800</v>
      </c>
      <c r="J88" s="14"/>
      <c r="K88" s="38" t="s">
        <v>127</v>
      </c>
      <c r="L88" s="38" t="s">
        <v>127</v>
      </c>
    </row>
    <row r="89" spans="1:12" ht="21" customHeight="1" x14ac:dyDescent="0.15">
      <c r="A89" s="35" t="s">
        <v>166</v>
      </c>
      <c r="B89" s="36" t="s">
        <v>167</v>
      </c>
      <c r="C89" s="36" t="s">
        <v>169</v>
      </c>
      <c r="D89" s="152" t="s">
        <v>58</v>
      </c>
      <c r="E89" s="36" t="s">
        <v>59</v>
      </c>
      <c r="F89" s="36" t="s">
        <v>101</v>
      </c>
      <c r="G89" s="33">
        <v>21900</v>
      </c>
      <c r="H89" s="38">
        <v>21900</v>
      </c>
      <c r="I89" s="38"/>
      <c r="J89" s="14"/>
      <c r="K89" s="38" t="s">
        <v>127</v>
      </c>
      <c r="L89" s="38" t="s">
        <v>127</v>
      </c>
    </row>
    <row r="90" spans="1:12" ht="21" customHeight="1" x14ac:dyDescent="0.15">
      <c r="A90" s="35" t="s">
        <v>166</v>
      </c>
      <c r="B90" s="36" t="s">
        <v>167</v>
      </c>
      <c r="C90" s="36" t="s">
        <v>169</v>
      </c>
      <c r="D90" s="152" t="s">
        <v>58</v>
      </c>
      <c r="E90" s="36" t="s">
        <v>59</v>
      </c>
      <c r="F90" s="36" t="s">
        <v>101</v>
      </c>
      <c r="G90" s="33">
        <v>110000</v>
      </c>
      <c r="H90" s="38"/>
      <c r="I90" s="38">
        <v>110000</v>
      </c>
      <c r="J90" s="14"/>
      <c r="K90" s="38" t="s">
        <v>127</v>
      </c>
      <c r="L90" s="38" t="s">
        <v>127</v>
      </c>
    </row>
    <row r="91" spans="1:12" ht="21" customHeight="1" x14ac:dyDescent="0.15">
      <c r="A91" s="35" t="s">
        <v>166</v>
      </c>
      <c r="B91" s="36" t="s">
        <v>167</v>
      </c>
      <c r="C91" s="36" t="s">
        <v>169</v>
      </c>
      <c r="D91" s="152" t="s">
        <v>58</v>
      </c>
      <c r="E91" s="36" t="s">
        <v>59</v>
      </c>
      <c r="F91" s="36" t="s">
        <v>101</v>
      </c>
      <c r="G91" s="33">
        <v>620700</v>
      </c>
      <c r="H91" s="38">
        <v>620700</v>
      </c>
      <c r="I91" s="38"/>
      <c r="J91" s="14"/>
      <c r="K91" s="38" t="s">
        <v>127</v>
      </c>
      <c r="L91" s="38" t="s">
        <v>127</v>
      </c>
    </row>
    <row r="92" spans="1:12" ht="21" customHeight="1" x14ac:dyDescent="0.15">
      <c r="A92" s="35" t="s">
        <v>166</v>
      </c>
      <c r="B92" s="36" t="s">
        <v>167</v>
      </c>
      <c r="C92" s="36" t="s">
        <v>169</v>
      </c>
      <c r="D92" s="152" t="s">
        <v>58</v>
      </c>
      <c r="E92" s="36" t="s">
        <v>59</v>
      </c>
      <c r="F92" s="36" t="s">
        <v>101</v>
      </c>
      <c r="G92" s="33">
        <v>262300</v>
      </c>
      <c r="H92" s="38">
        <v>262300</v>
      </c>
      <c r="I92" s="38"/>
      <c r="J92" s="14"/>
      <c r="K92" s="38" t="s">
        <v>127</v>
      </c>
      <c r="L92" s="38" t="s">
        <v>127</v>
      </c>
    </row>
    <row r="93" spans="1:12" ht="21" customHeight="1" x14ac:dyDescent="0.15">
      <c r="A93" s="35"/>
      <c r="B93" s="36"/>
      <c r="C93" s="36"/>
      <c r="D93" s="36" t="s">
        <v>84</v>
      </c>
      <c r="E93" s="36"/>
      <c r="F93" s="36"/>
      <c r="G93" s="33">
        <f>SUM(G94:G104)</f>
        <v>119100</v>
      </c>
      <c r="H93" s="37">
        <v>100420</v>
      </c>
      <c r="I93" s="37">
        <v>6700</v>
      </c>
      <c r="J93" s="33">
        <v>12000</v>
      </c>
      <c r="K93" s="38"/>
      <c r="L93" s="38"/>
    </row>
    <row r="94" spans="1:12" ht="21" customHeight="1" x14ac:dyDescent="0.15">
      <c r="A94" s="35" t="s">
        <v>166</v>
      </c>
      <c r="B94" s="36" t="s">
        <v>167</v>
      </c>
      <c r="C94" s="36" t="s">
        <v>169</v>
      </c>
      <c r="D94" s="152" t="s">
        <v>60</v>
      </c>
      <c r="E94" s="36" t="s">
        <v>61</v>
      </c>
      <c r="F94" s="36" t="s">
        <v>101</v>
      </c>
      <c r="G94" s="33">
        <v>1530</v>
      </c>
      <c r="H94" s="38"/>
      <c r="I94" s="38">
        <v>1530</v>
      </c>
      <c r="J94" s="14"/>
      <c r="K94" s="38" t="s">
        <v>127</v>
      </c>
      <c r="L94" s="38" t="s">
        <v>127</v>
      </c>
    </row>
    <row r="95" spans="1:12" ht="21" customHeight="1" x14ac:dyDescent="0.15">
      <c r="A95" s="35" t="s">
        <v>166</v>
      </c>
      <c r="B95" s="36" t="s">
        <v>167</v>
      </c>
      <c r="C95" s="36" t="s">
        <v>169</v>
      </c>
      <c r="D95" s="152" t="s">
        <v>60</v>
      </c>
      <c r="E95" s="36" t="s">
        <v>61</v>
      </c>
      <c r="F95" s="36" t="s">
        <v>101</v>
      </c>
      <c r="G95" s="33">
        <v>1360</v>
      </c>
      <c r="H95" s="38"/>
      <c r="I95" s="38">
        <v>1360</v>
      </c>
      <c r="J95" s="14"/>
      <c r="K95" s="38" t="s">
        <v>127</v>
      </c>
      <c r="L95" s="38" t="s">
        <v>127</v>
      </c>
    </row>
    <row r="96" spans="1:12" ht="21" customHeight="1" x14ac:dyDescent="0.15">
      <c r="A96" s="35" t="s">
        <v>166</v>
      </c>
      <c r="B96" s="36" t="s">
        <v>167</v>
      </c>
      <c r="C96" s="36" t="s">
        <v>169</v>
      </c>
      <c r="D96" s="152" t="s">
        <v>60</v>
      </c>
      <c r="E96" s="36" t="s">
        <v>61</v>
      </c>
      <c r="F96" s="36" t="s">
        <v>101</v>
      </c>
      <c r="G96" s="33">
        <v>44100</v>
      </c>
      <c r="H96" s="38">
        <v>44100</v>
      </c>
      <c r="I96" s="38"/>
      <c r="J96" s="14"/>
      <c r="K96" s="38" t="s">
        <v>127</v>
      </c>
      <c r="L96" s="38" t="s">
        <v>127</v>
      </c>
    </row>
    <row r="97" spans="1:12" ht="21" customHeight="1" x14ac:dyDescent="0.15">
      <c r="A97" s="35" t="s">
        <v>166</v>
      </c>
      <c r="B97" s="36" t="s">
        <v>167</v>
      </c>
      <c r="C97" s="36" t="s">
        <v>169</v>
      </c>
      <c r="D97" s="152" t="s">
        <v>60</v>
      </c>
      <c r="E97" s="36" t="s">
        <v>61</v>
      </c>
      <c r="F97" s="36" t="s">
        <v>101</v>
      </c>
      <c r="G97" s="33">
        <v>8300</v>
      </c>
      <c r="H97" s="38">
        <v>8300</v>
      </c>
      <c r="I97" s="38"/>
      <c r="J97" s="14"/>
      <c r="K97" s="38" t="s">
        <v>127</v>
      </c>
      <c r="L97" s="38" t="s">
        <v>127</v>
      </c>
    </row>
    <row r="98" spans="1:12" ht="21" customHeight="1" x14ac:dyDescent="0.15">
      <c r="A98" s="35" t="s">
        <v>166</v>
      </c>
      <c r="B98" s="36" t="s">
        <v>167</v>
      </c>
      <c r="C98" s="36" t="s">
        <v>169</v>
      </c>
      <c r="D98" s="152" t="s">
        <v>60</v>
      </c>
      <c r="E98" s="36" t="s">
        <v>61</v>
      </c>
      <c r="F98" s="36" t="s">
        <v>101</v>
      </c>
      <c r="G98" s="33">
        <v>9600</v>
      </c>
      <c r="H98" s="38"/>
      <c r="I98" s="38"/>
      <c r="J98" s="14">
        <v>9600</v>
      </c>
      <c r="K98" s="38" t="s">
        <v>127</v>
      </c>
      <c r="L98" s="38" t="s">
        <v>127</v>
      </c>
    </row>
    <row r="99" spans="1:12" ht="21" customHeight="1" x14ac:dyDescent="0.15">
      <c r="A99" s="35" t="s">
        <v>166</v>
      </c>
      <c r="B99" s="36" t="s">
        <v>167</v>
      </c>
      <c r="C99" s="36" t="s">
        <v>169</v>
      </c>
      <c r="D99" s="152" t="s">
        <v>60</v>
      </c>
      <c r="E99" s="36" t="s">
        <v>61</v>
      </c>
      <c r="F99" s="36" t="s">
        <v>101</v>
      </c>
      <c r="G99" s="33">
        <v>1030</v>
      </c>
      <c r="H99" s="38"/>
      <c r="I99" s="38">
        <v>1030</v>
      </c>
      <c r="J99" s="14"/>
      <c r="K99" s="38" t="s">
        <v>127</v>
      </c>
      <c r="L99" s="38" t="s">
        <v>127</v>
      </c>
    </row>
    <row r="100" spans="1:12" ht="21" customHeight="1" x14ac:dyDescent="0.15">
      <c r="A100" s="35" t="s">
        <v>166</v>
      </c>
      <c r="B100" s="36" t="s">
        <v>167</v>
      </c>
      <c r="C100" s="36" t="s">
        <v>169</v>
      </c>
      <c r="D100" s="152" t="s">
        <v>60</v>
      </c>
      <c r="E100" s="36" t="s">
        <v>61</v>
      </c>
      <c r="F100" s="36" t="s">
        <v>101</v>
      </c>
      <c r="G100" s="33">
        <v>27760</v>
      </c>
      <c r="H100" s="38">
        <v>27760</v>
      </c>
      <c r="I100" s="38"/>
      <c r="J100" s="14"/>
      <c r="K100" s="38" t="s">
        <v>127</v>
      </c>
      <c r="L100" s="38" t="s">
        <v>127</v>
      </c>
    </row>
    <row r="101" spans="1:12" ht="21" customHeight="1" x14ac:dyDescent="0.15">
      <c r="A101" s="35" t="s">
        <v>166</v>
      </c>
      <c r="B101" s="36" t="s">
        <v>167</v>
      </c>
      <c r="C101" s="36" t="s">
        <v>169</v>
      </c>
      <c r="D101" s="152" t="s">
        <v>60</v>
      </c>
      <c r="E101" s="36" t="s">
        <v>61</v>
      </c>
      <c r="F101" s="36" t="s">
        <v>101</v>
      </c>
      <c r="G101" s="33">
        <v>660</v>
      </c>
      <c r="H101" s="38">
        <v>660</v>
      </c>
      <c r="I101" s="38"/>
      <c r="J101" s="14"/>
      <c r="K101" s="38" t="s">
        <v>127</v>
      </c>
      <c r="L101" s="38" t="s">
        <v>127</v>
      </c>
    </row>
    <row r="102" spans="1:12" ht="21" customHeight="1" x14ac:dyDescent="0.15">
      <c r="A102" s="35" t="s">
        <v>166</v>
      </c>
      <c r="B102" s="36" t="s">
        <v>167</v>
      </c>
      <c r="C102" s="36" t="s">
        <v>169</v>
      </c>
      <c r="D102" s="152" t="s">
        <v>60</v>
      </c>
      <c r="E102" s="36" t="s">
        <v>61</v>
      </c>
      <c r="F102" s="36" t="s">
        <v>101</v>
      </c>
      <c r="G102" s="33">
        <v>2760</v>
      </c>
      <c r="H102" s="38"/>
      <c r="I102" s="38">
        <v>2780</v>
      </c>
      <c r="J102" s="14"/>
      <c r="K102" s="38" t="s">
        <v>127</v>
      </c>
      <c r="L102" s="38" t="s">
        <v>127</v>
      </c>
    </row>
    <row r="103" spans="1:12" ht="21" customHeight="1" x14ac:dyDescent="0.15">
      <c r="A103" s="35" t="s">
        <v>166</v>
      </c>
      <c r="B103" s="36" t="s">
        <v>167</v>
      </c>
      <c r="C103" s="36" t="s">
        <v>169</v>
      </c>
      <c r="D103" s="152" t="s">
        <v>60</v>
      </c>
      <c r="E103" s="36" t="s">
        <v>61</v>
      </c>
      <c r="F103" s="36" t="s">
        <v>101</v>
      </c>
      <c r="G103" s="33">
        <v>19600</v>
      </c>
      <c r="H103" s="38">
        <v>19600</v>
      </c>
      <c r="I103" s="38"/>
      <c r="J103" s="14"/>
      <c r="K103" s="38" t="s">
        <v>127</v>
      </c>
      <c r="L103" s="38" t="s">
        <v>127</v>
      </c>
    </row>
    <row r="104" spans="1:12" ht="21" customHeight="1" x14ac:dyDescent="0.15">
      <c r="A104" s="35" t="s">
        <v>166</v>
      </c>
      <c r="B104" s="36" t="s">
        <v>167</v>
      </c>
      <c r="C104" s="36" t="s">
        <v>169</v>
      </c>
      <c r="D104" s="152" t="s">
        <v>60</v>
      </c>
      <c r="E104" s="36" t="s">
        <v>61</v>
      </c>
      <c r="F104" s="36" t="s">
        <v>101</v>
      </c>
      <c r="G104" s="33">
        <v>2400</v>
      </c>
      <c r="H104" s="38"/>
      <c r="I104" s="38"/>
      <c r="J104" s="14">
        <v>2400</v>
      </c>
      <c r="K104" s="38" t="s">
        <v>127</v>
      </c>
      <c r="L104" s="38" t="s">
        <v>127</v>
      </c>
    </row>
    <row r="105" spans="1:12" ht="21" customHeight="1" x14ac:dyDescent="0.15">
      <c r="A105" s="35"/>
      <c r="B105" s="36"/>
      <c r="C105" s="36"/>
      <c r="D105" s="36" t="s">
        <v>84</v>
      </c>
      <c r="E105" s="36"/>
      <c r="F105" s="36"/>
      <c r="G105" s="33">
        <f>SUM(G106:G114)</f>
        <v>654500</v>
      </c>
      <c r="H105" s="37">
        <v>564500</v>
      </c>
      <c r="I105" s="37">
        <v>39600</v>
      </c>
      <c r="J105" s="33">
        <v>50400</v>
      </c>
      <c r="K105" s="38"/>
      <c r="L105" s="38"/>
    </row>
    <row r="106" spans="1:12" ht="21" customHeight="1" x14ac:dyDescent="0.15">
      <c r="A106" s="35" t="s">
        <v>166</v>
      </c>
      <c r="B106" s="36" t="s">
        <v>167</v>
      </c>
      <c r="C106" s="36" t="s">
        <v>169</v>
      </c>
      <c r="D106" s="152" t="s">
        <v>62</v>
      </c>
      <c r="E106" s="36" t="s">
        <v>63</v>
      </c>
      <c r="F106" s="36" t="s">
        <v>101</v>
      </c>
      <c r="G106" s="33">
        <v>249500</v>
      </c>
      <c r="H106" s="38">
        <v>249500</v>
      </c>
      <c r="I106" s="38"/>
      <c r="J106" s="14"/>
      <c r="K106" s="38" t="s">
        <v>127</v>
      </c>
      <c r="L106" s="38" t="s">
        <v>127</v>
      </c>
    </row>
    <row r="107" spans="1:12" ht="21" customHeight="1" x14ac:dyDescent="0.15">
      <c r="A107" s="35" t="s">
        <v>166</v>
      </c>
      <c r="B107" s="36" t="s">
        <v>167</v>
      </c>
      <c r="C107" s="36" t="s">
        <v>169</v>
      </c>
      <c r="D107" s="152" t="s">
        <v>62</v>
      </c>
      <c r="E107" s="36" t="s">
        <v>63</v>
      </c>
      <c r="F107" s="36" t="s">
        <v>101</v>
      </c>
      <c r="G107" s="33">
        <v>17500</v>
      </c>
      <c r="H107" s="38"/>
      <c r="I107" s="38">
        <v>17500</v>
      </c>
      <c r="J107" s="14"/>
      <c r="K107" s="38" t="s">
        <v>127</v>
      </c>
      <c r="L107" s="38" t="s">
        <v>127</v>
      </c>
    </row>
    <row r="108" spans="1:12" ht="21" customHeight="1" x14ac:dyDescent="0.15">
      <c r="A108" s="35" t="s">
        <v>166</v>
      </c>
      <c r="B108" s="36" t="s">
        <v>167</v>
      </c>
      <c r="C108" s="36" t="s">
        <v>169</v>
      </c>
      <c r="D108" s="152" t="s">
        <v>62</v>
      </c>
      <c r="E108" s="36" t="s">
        <v>63</v>
      </c>
      <c r="F108" s="36" t="s">
        <v>101</v>
      </c>
      <c r="G108" s="33">
        <v>3900</v>
      </c>
      <c r="H108" s="38">
        <v>3900</v>
      </c>
      <c r="I108" s="38"/>
      <c r="J108" s="14"/>
      <c r="K108" s="38" t="s">
        <v>127</v>
      </c>
      <c r="L108" s="38" t="s">
        <v>127</v>
      </c>
    </row>
    <row r="109" spans="1:12" ht="21" customHeight="1" x14ac:dyDescent="0.15">
      <c r="A109" s="35" t="s">
        <v>166</v>
      </c>
      <c r="B109" s="36" t="s">
        <v>167</v>
      </c>
      <c r="C109" s="36" t="s">
        <v>169</v>
      </c>
      <c r="D109" s="152" t="s">
        <v>62</v>
      </c>
      <c r="E109" s="36" t="s">
        <v>63</v>
      </c>
      <c r="F109" s="36" t="s">
        <v>101</v>
      </c>
      <c r="G109" s="33">
        <v>46500</v>
      </c>
      <c r="H109" s="38">
        <v>46500</v>
      </c>
      <c r="I109" s="38"/>
      <c r="J109" s="14"/>
      <c r="K109" s="38" t="s">
        <v>127</v>
      </c>
      <c r="L109" s="38" t="s">
        <v>127</v>
      </c>
    </row>
    <row r="110" spans="1:12" ht="21" customHeight="1" x14ac:dyDescent="0.15">
      <c r="A110" s="35" t="s">
        <v>166</v>
      </c>
      <c r="B110" s="36" t="s">
        <v>167</v>
      </c>
      <c r="C110" s="36" t="s">
        <v>169</v>
      </c>
      <c r="D110" s="152" t="s">
        <v>62</v>
      </c>
      <c r="E110" s="36" t="s">
        <v>63</v>
      </c>
      <c r="F110" s="36" t="s">
        <v>101</v>
      </c>
      <c r="G110" s="33">
        <v>111200</v>
      </c>
      <c r="H110" s="38">
        <v>111200</v>
      </c>
      <c r="I110" s="38"/>
      <c r="J110" s="14"/>
      <c r="K110" s="38" t="s">
        <v>127</v>
      </c>
      <c r="L110" s="38" t="s">
        <v>127</v>
      </c>
    </row>
    <row r="111" spans="1:12" ht="21" customHeight="1" x14ac:dyDescent="0.15">
      <c r="A111" s="35" t="s">
        <v>166</v>
      </c>
      <c r="B111" s="36" t="s">
        <v>167</v>
      </c>
      <c r="C111" s="36" t="s">
        <v>169</v>
      </c>
      <c r="D111" s="152" t="s">
        <v>62</v>
      </c>
      <c r="E111" s="36" t="s">
        <v>63</v>
      </c>
      <c r="F111" s="36" t="s">
        <v>101</v>
      </c>
      <c r="G111" s="33">
        <v>7800</v>
      </c>
      <c r="H111" s="38"/>
      <c r="I111" s="38">
        <v>7800</v>
      </c>
      <c r="J111" s="14"/>
      <c r="K111" s="38" t="s">
        <v>127</v>
      </c>
      <c r="L111" s="38" t="s">
        <v>127</v>
      </c>
    </row>
    <row r="112" spans="1:12" ht="21" customHeight="1" x14ac:dyDescent="0.15">
      <c r="A112" s="35" t="s">
        <v>166</v>
      </c>
      <c r="B112" s="36" t="s">
        <v>167</v>
      </c>
      <c r="C112" s="36" t="s">
        <v>169</v>
      </c>
      <c r="D112" s="152" t="s">
        <v>62</v>
      </c>
      <c r="E112" s="36" t="s">
        <v>63</v>
      </c>
      <c r="F112" s="36" t="s">
        <v>101</v>
      </c>
      <c r="G112" s="33">
        <v>8500</v>
      </c>
      <c r="H112" s="38"/>
      <c r="I112" s="38">
        <v>8500</v>
      </c>
      <c r="J112" s="14"/>
      <c r="K112" s="38" t="s">
        <v>127</v>
      </c>
      <c r="L112" s="38" t="s">
        <v>127</v>
      </c>
    </row>
    <row r="113" spans="1:12" ht="21" customHeight="1" x14ac:dyDescent="0.15">
      <c r="A113" s="35" t="s">
        <v>166</v>
      </c>
      <c r="B113" s="36" t="s">
        <v>167</v>
      </c>
      <c r="C113" s="36" t="s">
        <v>169</v>
      </c>
      <c r="D113" s="152" t="s">
        <v>62</v>
      </c>
      <c r="E113" s="36" t="s">
        <v>63</v>
      </c>
      <c r="F113" s="36" t="s">
        <v>101</v>
      </c>
      <c r="G113" s="33">
        <v>5800</v>
      </c>
      <c r="H113" s="38"/>
      <c r="I113" s="38">
        <v>5800</v>
      </c>
      <c r="J113" s="14"/>
      <c r="K113" s="38" t="s">
        <v>127</v>
      </c>
      <c r="L113" s="38" t="s">
        <v>127</v>
      </c>
    </row>
    <row r="114" spans="1:12" ht="21" customHeight="1" x14ac:dyDescent="0.15">
      <c r="A114" s="35" t="s">
        <v>166</v>
      </c>
      <c r="B114" s="36" t="s">
        <v>167</v>
      </c>
      <c r="C114" s="36" t="s">
        <v>169</v>
      </c>
      <c r="D114" s="152" t="s">
        <v>62</v>
      </c>
      <c r="E114" s="36" t="s">
        <v>63</v>
      </c>
      <c r="F114" s="36" t="s">
        <v>101</v>
      </c>
      <c r="G114" s="33">
        <v>203800</v>
      </c>
      <c r="H114" s="38">
        <v>153400</v>
      </c>
      <c r="I114" s="38"/>
      <c r="J114" s="14">
        <v>50400</v>
      </c>
      <c r="K114" s="38" t="s">
        <v>127</v>
      </c>
      <c r="L114" s="38" t="s">
        <v>127</v>
      </c>
    </row>
    <row r="115" spans="1:12" ht="21" customHeight="1" x14ac:dyDescent="0.15">
      <c r="A115" s="35"/>
      <c r="B115" s="36"/>
      <c r="C115" s="36"/>
      <c r="D115" s="36" t="s">
        <v>84</v>
      </c>
      <c r="E115" s="36"/>
      <c r="F115" s="36"/>
      <c r="G115" s="33">
        <f>SUM(G116:G125)</f>
        <v>281200</v>
      </c>
      <c r="H115" s="37">
        <v>241250</v>
      </c>
      <c r="I115" s="37">
        <v>18350</v>
      </c>
      <c r="J115" s="33">
        <v>21600</v>
      </c>
      <c r="K115" s="38"/>
      <c r="L115" s="38"/>
    </row>
    <row r="116" spans="1:12" ht="21" customHeight="1" x14ac:dyDescent="0.15">
      <c r="A116" s="35" t="s">
        <v>166</v>
      </c>
      <c r="B116" s="36" t="s">
        <v>167</v>
      </c>
      <c r="C116" s="36" t="s">
        <v>169</v>
      </c>
      <c r="D116" s="152" t="s">
        <v>64</v>
      </c>
      <c r="E116" s="36" t="s">
        <v>65</v>
      </c>
      <c r="F116" s="36" t="s">
        <v>101</v>
      </c>
      <c r="G116" s="33">
        <v>8860</v>
      </c>
      <c r="H116" s="38"/>
      <c r="I116" s="38">
        <v>8860</v>
      </c>
      <c r="J116" s="14"/>
      <c r="K116" s="38" t="s">
        <v>127</v>
      </c>
      <c r="L116" s="38" t="s">
        <v>127</v>
      </c>
    </row>
    <row r="117" spans="1:12" ht="21" customHeight="1" x14ac:dyDescent="0.15">
      <c r="A117" s="35" t="s">
        <v>166</v>
      </c>
      <c r="B117" s="36" t="s">
        <v>167</v>
      </c>
      <c r="C117" s="36" t="s">
        <v>169</v>
      </c>
      <c r="D117" s="152" t="s">
        <v>64</v>
      </c>
      <c r="E117" s="36" t="s">
        <v>65</v>
      </c>
      <c r="F117" s="36" t="s">
        <v>101</v>
      </c>
      <c r="G117" s="33">
        <v>1660</v>
      </c>
      <c r="H117" s="38">
        <v>1660</v>
      </c>
      <c r="I117" s="38"/>
      <c r="J117" s="14"/>
      <c r="K117" s="38" t="s">
        <v>127</v>
      </c>
      <c r="L117" s="38" t="s">
        <v>127</v>
      </c>
    </row>
    <row r="118" spans="1:12" ht="21" customHeight="1" x14ac:dyDescent="0.15">
      <c r="A118" s="35" t="s">
        <v>166</v>
      </c>
      <c r="B118" s="36" t="s">
        <v>167</v>
      </c>
      <c r="C118" s="36" t="s">
        <v>169</v>
      </c>
      <c r="D118" s="152" t="s">
        <v>64</v>
      </c>
      <c r="E118" s="36" t="s">
        <v>65</v>
      </c>
      <c r="F118" s="36" t="s">
        <v>101</v>
      </c>
      <c r="G118" s="33">
        <v>2500</v>
      </c>
      <c r="H118" s="38"/>
      <c r="I118" s="38">
        <v>2500</v>
      </c>
      <c r="J118" s="14"/>
      <c r="K118" s="38" t="s">
        <v>127</v>
      </c>
      <c r="L118" s="38" t="s">
        <v>127</v>
      </c>
    </row>
    <row r="119" spans="1:12" ht="21" customHeight="1" x14ac:dyDescent="0.15">
      <c r="A119" s="35" t="s">
        <v>166</v>
      </c>
      <c r="B119" s="36" t="s">
        <v>167</v>
      </c>
      <c r="C119" s="36" t="s">
        <v>169</v>
      </c>
      <c r="D119" s="152" t="s">
        <v>64</v>
      </c>
      <c r="E119" s="36" t="s">
        <v>65</v>
      </c>
      <c r="F119" s="36" t="s">
        <v>101</v>
      </c>
      <c r="G119" s="33">
        <v>63870</v>
      </c>
      <c r="H119" s="38">
        <v>63870</v>
      </c>
      <c r="I119" s="38"/>
      <c r="J119" s="14"/>
      <c r="K119" s="38" t="s">
        <v>127</v>
      </c>
      <c r="L119" s="38" t="s">
        <v>127</v>
      </c>
    </row>
    <row r="120" spans="1:12" ht="21" customHeight="1" x14ac:dyDescent="0.15">
      <c r="A120" s="35" t="s">
        <v>166</v>
      </c>
      <c r="B120" s="36" t="s">
        <v>167</v>
      </c>
      <c r="C120" s="36" t="s">
        <v>169</v>
      </c>
      <c r="D120" s="152" t="s">
        <v>64</v>
      </c>
      <c r="E120" s="36" t="s">
        <v>65</v>
      </c>
      <c r="F120" s="36" t="s">
        <v>101</v>
      </c>
      <c r="G120" s="33">
        <v>19960</v>
      </c>
      <c r="H120" s="38">
        <v>19960</v>
      </c>
      <c r="I120" s="38"/>
      <c r="J120" s="14"/>
      <c r="K120" s="38" t="s">
        <v>127</v>
      </c>
      <c r="L120" s="38" t="s">
        <v>127</v>
      </c>
    </row>
    <row r="121" spans="1:12" ht="21" customHeight="1" x14ac:dyDescent="0.15">
      <c r="A121" s="35" t="s">
        <v>166</v>
      </c>
      <c r="B121" s="36" t="s">
        <v>167</v>
      </c>
      <c r="C121" s="36" t="s">
        <v>169</v>
      </c>
      <c r="D121" s="152" t="s">
        <v>64</v>
      </c>
      <c r="E121" s="36" t="s">
        <v>65</v>
      </c>
      <c r="F121" s="36" t="s">
        <v>101</v>
      </c>
      <c r="G121" s="33">
        <v>21600</v>
      </c>
      <c r="H121" s="38"/>
      <c r="I121" s="38"/>
      <c r="J121" s="14">
        <v>21600</v>
      </c>
      <c r="K121" s="38" t="s">
        <v>127</v>
      </c>
      <c r="L121" s="38" t="s">
        <v>127</v>
      </c>
    </row>
    <row r="122" spans="1:12" ht="21" customHeight="1" x14ac:dyDescent="0.15">
      <c r="A122" s="35" t="s">
        <v>166</v>
      </c>
      <c r="B122" s="36" t="s">
        <v>167</v>
      </c>
      <c r="C122" s="36" t="s">
        <v>169</v>
      </c>
      <c r="D122" s="152" t="s">
        <v>64</v>
      </c>
      <c r="E122" s="36" t="s">
        <v>65</v>
      </c>
      <c r="F122" s="36" t="s">
        <v>101</v>
      </c>
      <c r="G122" s="33">
        <v>46900</v>
      </c>
      <c r="H122" s="38">
        <v>46900</v>
      </c>
      <c r="I122" s="38"/>
      <c r="J122" s="14"/>
      <c r="K122" s="38" t="s">
        <v>127</v>
      </c>
      <c r="L122" s="38" t="s">
        <v>127</v>
      </c>
    </row>
    <row r="123" spans="1:12" ht="21" customHeight="1" x14ac:dyDescent="0.15">
      <c r="A123" s="35" t="s">
        <v>166</v>
      </c>
      <c r="B123" s="36" t="s">
        <v>167</v>
      </c>
      <c r="C123" s="36" t="s">
        <v>169</v>
      </c>
      <c r="D123" s="152" t="s">
        <v>64</v>
      </c>
      <c r="E123" s="36" t="s">
        <v>65</v>
      </c>
      <c r="F123" s="36" t="s">
        <v>101</v>
      </c>
      <c r="G123" s="33">
        <v>3660</v>
      </c>
      <c r="H123" s="38"/>
      <c r="I123" s="38">
        <v>3660</v>
      </c>
      <c r="J123" s="14"/>
      <c r="K123" s="38" t="s">
        <v>127</v>
      </c>
      <c r="L123" s="38" t="s">
        <v>127</v>
      </c>
    </row>
    <row r="124" spans="1:12" ht="21" customHeight="1" x14ac:dyDescent="0.15">
      <c r="A124" s="35" t="s">
        <v>166</v>
      </c>
      <c r="B124" s="36" t="s">
        <v>167</v>
      </c>
      <c r="C124" s="36" t="s">
        <v>169</v>
      </c>
      <c r="D124" s="152" t="s">
        <v>64</v>
      </c>
      <c r="E124" s="36" t="s">
        <v>65</v>
      </c>
      <c r="F124" s="36" t="s">
        <v>101</v>
      </c>
      <c r="G124" s="33">
        <v>108860</v>
      </c>
      <c r="H124" s="38">
        <v>108860</v>
      </c>
      <c r="I124" s="38"/>
      <c r="J124" s="14"/>
      <c r="K124" s="38" t="s">
        <v>127</v>
      </c>
      <c r="L124" s="38" t="s">
        <v>127</v>
      </c>
    </row>
    <row r="125" spans="1:12" ht="21" customHeight="1" x14ac:dyDescent="0.15">
      <c r="A125" s="35" t="s">
        <v>166</v>
      </c>
      <c r="B125" s="36" t="s">
        <v>167</v>
      </c>
      <c r="C125" s="36" t="s">
        <v>169</v>
      </c>
      <c r="D125" s="152" t="s">
        <v>64</v>
      </c>
      <c r="E125" s="36" t="s">
        <v>65</v>
      </c>
      <c r="F125" s="36" t="s">
        <v>101</v>
      </c>
      <c r="G125" s="33">
        <v>3330</v>
      </c>
      <c r="H125" s="38"/>
      <c r="I125" s="38">
        <v>3330</v>
      </c>
      <c r="J125" s="14"/>
      <c r="K125" s="38" t="s">
        <v>127</v>
      </c>
      <c r="L125" s="38" t="s">
        <v>127</v>
      </c>
    </row>
    <row r="126" spans="1:12" ht="21" customHeight="1" x14ac:dyDescent="0.15">
      <c r="A126" s="35"/>
      <c r="B126" s="36"/>
      <c r="C126" s="36"/>
      <c r="D126" s="36" t="s">
        <v>84</v>
      </c>
      <c r="E126" s="36"/>
      <c r="F126" s="36"/>
      <c r="G126" s="33">
        <f>SUM(G127:G136)</f>
        <v>973800</v>
      </c>
      <c r="H126" s="37">
        <v>843700</v>
      </c>
      <c r="I126" s="37">
        <v>58100</v>
      </c>
      <c r="J126" s="33">
        <v>72000</v>
      </c>
      <c r="K126" s="38"/>
      <c r="L126" s="38"/>
    </row>
    <row r="127" spans="1:12" ht="21" customHeight="1" x14ac:dyDescent="0.15">
      <c r="A127" s="35" t="s">
        <v>166</v>
      </c>
      <c r="B127" s="36" t="s">
        <v>167</v>
      </c>
      <c r="C127" s="36" t="s">
        <v>169</v>
      </c>
      <c r="D127" s="152" t="s">
        <v>66</v>
      </c>
      <c r="E127" s="36" t="s">
        <v>67</v>
      </c>
      <c r="F127" s="36" t="s">
        <v>101</v>
      </c>
      <c r="G127" s="33">
        <v>5800</v>
      </c>
      <c r="H127" s="38">
        <v>5800</v>
      </c>
      <c r="I127" s="38"/>
      <c r="J127" s="14"/>
      <c r="K127" s="38" t="s">
        <v>127</v>
      </c>
      <c r="L127" s="38" t="s">
        <v>127</v>
      </c>
    </row>
    <row r="128" spans="1:12" ht="21" customHeight="1" x14ac:dyDescent="0.15">
      <c r="A128" s="35" t="s">
        <v>166</v>
      </c>
      <c r="B128" s="36" t="s">
        <v>167</v>
      </c>
      <c r="C128" s="36" t="s">
        <v>169</v>
      </c>
      <c r="D128" s="152" t="s">
        <v>66</v>
      </c>
      <c r="E128" s="36" t="s">
        <v>67</v>
      </c>
      <c r="F128" s="36" t="s">
        <v>101</v>
      </c>
      <c r="G128" s="33">
        <v>230000</v>
      </c>
      <c r="H128" s="38">
        <v>230000</v>
      </c>
      <c r="I128" s="38"/>
      <c r="J128" s="14"/>
      <c r="K128" s="38" t="s">
        <v>127</v>
      </c>
      <c r="L128" s="38" t="s">
        <v>127</v>
      </c>
    </row>
    <row r="129" spans="1:12" ht="21" customHeight="1" x14ac:dyDescent="0.15">
      <c r="A129" s="35" t="s">
        <v>166</v>
      </c>
      <c r="B129" s="36" t="s">
        <v>167</v>
      </c>
      <c r="C129" s="36" t="s">
        <v>169</v>
      </c>
      <c r="D129" s="152" t="s">
        <v>66</v>
      </c>
      <c r="E129" s="36" t="s">
        <v>67</v>
      </c>
      <c r="F129" s="36" t="s">
        <v>101</v>
      </c>
      <c r="G129" s="33">
        <v>373800</v>
      </c>
      <c r="H129" s="38">
        <v>373800</v>
      </c>
      <c r="I129" s="38"/>
      <c r="J129" s="14"/>
      <c r="K129" s="38" t="s">
        <v>127</v>
      </c>
      <c r="L129" s="38" t="s">
        <v>127</v>
      </c>
    </row>
    <row r="130" spans="1:12" ht="21" customHeight="1" x14ac:dyDescent="0.15">
      <c r="A130" s="35" t="s">
        <v>166</v>
      </c>
      <c r="B130" s="36" t="s">
        <v>167</v>
      </c>
      <c r="C130" s="36" t="s">
        <v>169</v>
      </c>
      <c r="D130" s="152" t="s">
        <v>66</v>
      </c>
      <c r="E130" s="36" t="s">
        <v>67</v>
      </c>
      <c r="F130" s="36" t="s">
        <v>101</v>
      </c>
      <c r="G130" s="33">
        <v>8700</v>
      </c>
      <c r="H130" s="38"/>
      <c r="I130" s="38">
        <v>8700</v>
      </c>
      <c r="J130" s="14"/>
      <c r="K130" s="38" t="s">
        <v>127</v>
      </c>
      <c r="L130" s="38" t="s">
        <v>127</v>
      </c>
    </row>
    <row r="131" spans="1:12" ht="21" customHeight="1" x14ac:dyDescent="0.15">
      <c r="A131" s="35" t="s">
        <v>166</v>
      </c>
      <c r="B131" s="36" t="s">
        <v>167</v>
      </c>
      <c r="C131" s="36" t="s">
        <v>169</v>
      </c>
      <c r="D131" s="152" t="s">
        <v>66</v>
      </c>
      <c r="E131" s="36" t="s">
        <v>67</v>
      </c>
      <c r="F131" s="36" t="s">
        <v>101</v>
      </c>
      <c r="G131" s="33">
        <v>12800</v>
      </c>
      <c r="H131" s="38"/>
      <c r="I131" s="38">
        <v>12800</v>
      </c>
      <c r="J131" s="14"/>
      <c r="K131" s="38" t="s">
        <v>127</v>
      </c>
      <c r="L131" s="38" t="s">
        <v>127</v>
      </c>
    </row>
    <row r="132" spans="1:12" ht="21" customHeight="1" x14ac:dyDescent="0.15">
      <c r="A132" s="35" t="s">
        <v>166</v>
      </c>
      <c r="B132" s="36" t="s">
        <v>167</v>
      </c>
      <c r="C132" s="36" t="s">
        <v>169</v>
      </c>
      <c r="D132" s="152" t="s">
        <v>66</v>
      </c>
      <c r="E132" s="36" t="s">
        <v>67</v>
      </c>
      <c r="F132" s="36" t="s">
        <v>101</v>
      </c>
      <c r="G132" s="33">
        <v>11600</v>
      </c>
      <c r="H132" s="38"/>
      <c r="I132" s="38">
        <v>11600</v>
      </c>
      <c r="J132" s="14"/>
      <c r="K132" s="38" t="s">
        <v>127</v>
      </c>
      <c r="L132" s="38" t="s">
        <v>127</v>
      </c>
    </row>
    <row r="133" spans="1:12" ht="21" customHeight="1" x14ac:dyDescent="0.15">
      <c r="A133" s="35" t="s">
        <v>166</v>
      </c>
      <c r="B133" s="36" t="s">
        <v>167</v>
      </c>
      <c r="C133" s="36" t="s">
        <v>169</v>
      </c>
      <c r="D133" s="152" t="s">
        <v>66</v>
      </c>
      <c r="E133" s="36" t="s">
        <v>67</v>
      </c>
      <c r="F133" s="36" t="s">
        <v>101</v>
      </c>
      <c r="G133" s="33">
        <v>69900</v>
      </c>
      <c r="H133" s="38">
        <v>69900</v>
      </c>
      <c r="I133" s="38"/>
      <c r="J133" s="14"/>
      <c r="K133" s="38" t="s">
        <v>127</v>
      </c>
      <c r="L133" s="38" t="s">
        <v>127</v>
      </c>
    </row>
    <row r="134" spans="1:12" ht="21" customHeight="1" x14ac:dyDescent="0.15">
      <c r="A134" s="35" t="s">
        <v>166</v>
      </c>
      <c r="B134" s="36" t="s">
        <v>167</v>
      </c>
      <c r="C134" s="36" t="s">
        <v>169</v>
      </c>
      <c r="D134" s="152" t="s">
        <v>66</v>
      </c>
      <c r="E134" s="36" t="s">
        <v>67</v>
      </c>
      <c r="F134" s="36" t="s">
        <v>101</v>
      </c>
      <c r="G134" s="33">
        <v>25000</v>
      </c>
      <c r="H134" s="38"/>
      <c r="I134" s="38">
        <v>25000</v>
      </c>
      <c r="J134" s="14"/>
      <c r="K134" s="38" t="s">
        <v>127</v>
      </c>
      <c r="L134" s="38" t="s">
        <v>127</v>
      </c>
    </row>
    <row r="135" spans="1:12" ht="21" customHeight="1" x14ac:dyDescent="0.15">
      <c r="A135" s="35" t="s">
        <v>166</v>
      </c>
      <c r="B135" s="36" t="s">
        <v>167</v>
      </c>
      <c r="C135" s="36" t="s">
        <v>169</v>
      </c>
      <c r="D135" s="152" t="s">
        <v>66</v>
      </c>
      <c r="E135" s="36" t="s">
        <v>67</v>
      </c>
      <c r="F135" s="36" t="s">
        <v>101</v>
      </c>
      <c r="G135" s="33">
        <v>164200</v>
      </c>
      <c r="H135" s="38">
        <v>164200</v>
      </c>
      <c r="I135" s="38"/>
      <c r="J135" s="14"/>
      <c r="K135" s="38" t="s">
        <v>127</v>
      </c>
      <c r="L135" s="38" t="s">
        <v>127</v>
      </c>
    </row>
    <row r="136" spans="1:12" ht="21" customHeight="1" x14ac:dyDescent="0.15">
      <c r="A136" s="35" t="s">
        <v>166</v>
      </c>
      <c r="B136" s="36" t="s">
        <v>167</v>
      </c>
      <c r="C136" s="36" t="s">
        <v>169</v>
      </c>
      <c r="D136" s="152" t="s">
        <v>66</v>
      </c>
      <c r="E136" s="36" t="s">
        <v>67</v>
      </c>
      <c r="F136" s="36" t="s">
        <v>101</v>
      </c>
      <c r="G136" s="33">
        <v>72000</v>
      </c>
      <c r="H136" s="38"/>
      <c r="I136" s="38"/>
      <c r="J136" s="14">
        <v>72000</v>
      </c>
      <c r="K136" s="38" t="s">
        <v>127</v>
      </c>
      <c r="L136" s="38" t="s">
        <v>127</v>
      </c>
    </row>
    <row r="137" spans="1:12" ht="21" customHeight="1" x14ac:dyDescent="0.15">
      <c r="A137" s="35"/>
      <c r="B137" s="36"/>
      <c r="C137" s="36"/>
      <c r="D137" s="36" t="s">
        <v>84</v>
      </c>
      <c r="E137" s="36"/>
      <c r="F137" s="36"/>
      <c r="G137" s="33">
        <f>SUM(G138:G148)</f>
        <v>905700</v>
      </c>
      <c r="H137" s="37">
        <v>763700</v>
      </c>
      <c r="I137" s="37">
        <v>55600</v>
      </c>
      <c r="J137" s="33">
        <v>86400</v>
      </c>
      <c r="K137" s="38"/>
      <c r="L137" s="38"/>
    </row>
    <row r="138" spans="1:12" ht="21" customHeight="1" x14ac:dyDescent="0.15">
      <c r="A138" s="35" t="s">
        <v>166</v>
      </c>
      <c r="B138" s="36" t="s">
        <v>167</v>
      </c>
      <c r="C138" s="36" t="s">
        <v>169</v>
      </c>
      <c r="D138" s="152" t="s">
        <v>68</v>
      </c>
      <c r="E138" s="36" t="s">
        <v>69</v>
      </c>
      <c r="F138" s="36" t="s">
        <v>101</v>
      </c>
      <c r="G138" s="33">
        <v>10500</v>
      </c>
      <c r="H138" s="38"/>
      <c r="I138" s="38">
        <v>10500</v>
      </c>
      <c r="J138" s="14"/>
      <c r="K138" s="38" t="s">
        <v>127</v>
      </c>
      <c r="L138" s="38" t="s">
        <v>127</v>
      </c>
    </row>
    <row r="139" spans="1:12" ht="21" customHeight="1" x14ac:dyDescent="0.15">
      <c r="A139" s="35" t="s">
        <v>166</v>
      </c>
      <c r="B139" s="36" t="s">
        <v>167</v>
      </c>
      <c r="C139" s="36" t="s">
        <v>169</v>
      </c>
      <c r="D139" s="152" t="s">
        <v>68</v>
      </c>
      <c r="E139" s="36" t="s">
        <v>69</v>
      </c>
      <c r="F139" s="36" t="s">
        <v>101</v>
      </c>
      <c r="G139" s="33">
        <v>11600</v>
      </c>
      <c r="H139" s="38"/>
      <c r="I139" s="38">
        <v>11600</v>
      </c>
      <c r="J139" s="14"/>
      <c r="K139" s="38" t="s">
        <v>127</v>
      </c>
      <c r="L139" s="38" t="s">
        <v>127</v>
      </c>
    </row>
    <row r="140" spans="1:12" ht="21" customHeight="1" x14ac:dyDescent="0.15">
      <c r="A140" s="35" t="s">
        <v>166</v>
      </c>
      <c r="B140" s="36" t="s">
        <v>167</v>
      </c>
      <c r="C140" s="36" t="s">
        <v>169</v>
      </c>
      <c r="D140" s="152" t="s">
        <v>68</v>
      </c>
      <c r="E140" s="36" t="s">
        <v>69</v>
      </c>
      <c r="F140" s="36" t="s">
        <v>101</v>
      </c>
      <c r="G140" s="33">
        <v>14400</v>
      </c>
      <c r="H140" s="38">
        <v>14400</v>
      </c>
      <c r="I140" s="38"/>
      <c r="J140" s="14"/>
      <c r="K140" s="38" t="s">
        <v>127</v>
      </c>
      <c r="L140" s="38" t="s">
        <v>127</v>
      </c>
    </row>
    <row r="141" spans="1:12" ht="21" customHeight="1" x14ac:dyDescent="0.15">
      <c r="A141" s="35" t="s">
        <v>166</v>
      </c>
      <c r="B141" s="36" t="s">
        <v>167</v>
      </c>
      <c r="C141" s="36" t="s">
        <v>169</v>
      </c>
      <c r="D141" s="152" t="s">
        <v>68</v>
      </c>
      <c r="E141" s="36" t="s">
        <v>69</v>
      </c>
      <c r="F141" s="36" t="s">
        <v>101</v>
      </c>
      <c r="G141" s="33">
        <v>63100</v>
      </c>
      <c r="H141" s="38">
        <v>63100</v>
      </c>
      <c r="I141" s="38"/>
      <c r="J141" s="14"/>
      <c r="K141" s="38" t="s">
        <v>127</v>
      </c>
      <c r="L141" s="38" t="s">
        <v>127</v>
      </c>
    </row>
    <row r="142" spans="1:12" ht="21" customHeight="1" x14ac:dyDescent="0.15">
      <c r="A142" s="35" t="s">
        <v>166</v>
      </c>
      <c r="B142" s="36" t="s">
        <v>167</v>
      </c>
      <c r="C142" s="36" t="s">
        <v>169</v>
      </c>
      <c r="D142" s="152" t="s">
        <v>68</v>
      </c>
      <c r="E142" s="36" t="s">
        <v>69</v>
      </c>
      <c r="F142" s="36" t="s">
        <v>101</v>
      </c>
      <c r="G142" s="33">
        <v>86400</v>
      </c>
      <c r="H142" s="38"/>
      <c r="I142" s="38"/>
      <c r="J142" s="14">
        <v>86400</v>
      </c>
      <c r="K142" s="38" t="s">
        <v>127</v>
      </c>
      <c r="L142" s="38" t="s">
        <v>127</v>
      </c>
    </row>
    <row r="143" spans="1:12" ht="21" customHeight="1" x14ac:dyDescent="0.15">
      <c r="A143" s="35" t="s">
        <v>166</v>
      </c>
      <c r="B143" s="36" t="s">
        <v>167</v>
      </c>
      <c r="C143" s="36" t="s">
        <v>169</v>
      </c>
      <c r="D143" s="152" t="s">
        <v>68</v>
      </c>
      <c r="E143" s="36" t="s">
        <v>69</v>
      </c>
      <c r="F143" s="36" t="s">
        <v>101</v>
      </c>
      <c r="G143" s="33">
        <v>148400</v>
      </c>
      <c r="H143" s="38">
        <v>148400</v>
      </c>
      <c r="I143" s="38"/>
      <c r="J143" s="14"/>
      <c r="K143" s="38" t="s">
        <v>127</v>
      </c>
      <c r="L143" s="38" t="s">
        <v>127</v>
      </c>
    </row>
    <row r="144" spans="1:12" ht="21" customHeight="1" x14ac:dyDescent="0.15">
      <c r="A144" s="35" t="s">
        <v>166</v>
      </c>
      <c r="B144" s="36" t="s">
        <v>167</v>
      </c>
      <c r="C144" s="36" t="s">
        <v>169</v>
      </c>
      <c r="D144" s="152" t="s">
        <v>68</v>
      </c>
      <c r="E144" s="36" t="s">
        <v>69</v>
      </c>
      <c r="F144" s="36" t="s">
        <v>101</v>
      </c>
      <c r="G144" s="33">
        <v>25600</v>
      </c>
      <c r="H144" s="38"/>
      <c r="I144" s="38">
        <v>25600</v>
      </c>
      <c r="J144" s="14"/>
      <c r="K144" s="38" t="s">
        <v>127</v>
      </c>
      <c r="L144" s="38" t="s">
        <v>127</v>
      </c>
    </row>
    <row r="145" spans="1:12" ht="21" customHeight="1" x14ac:dyDescent="0.15">
      <c r="A145" s="35" t="s">
        <v>166</v>
      </c>
      <c r="B145" s="36" t="s">
        <v>167</v>
      </c>
      <c r="C145" s="36" t="s">
        <v>169</v>
      </c>
      <c r="D145" s="152" t="s">
        <v>68</v>
      </c>
      <c r="E145" s="36" t="s">
        <v>69</v>
      </c>
      <c r="F145" s="36" t="s">
        <v>101</v>
      </c>
      <c r="G145" s="33">
        <v>5300</v>
      </c>
      <c r="H145" s="38">
        <v>5300</v>
      </c>
      <c r="I145" s="38"/>
      <c r="J145" s="14"/>
      <c r="K145" s="38" t="s">
        <v>127</v>
      </c>
      <c r="L145" s="38" t="s">
        <v>127</v>
      </c>
    </row>
    <row r="146" spans="1:12" ht="21" customHeight="1" x14ac:dyDescent="0.15">
      <c r="A146" s="35" t="s">
        <v>166</v>
      </c>
      <c r="B146" s="36" t="s">
        <v>167</v>
      </c>
      <c r="C146" s="36" t="s">
        <v>169</v>
      </c>
      <c r="D146" s="152" t="s">
        <v>68</v>
      </c>
      <c r="E146" s="36" t="s">
        <v>69</v>
      </c>
      <c r="F146" s="36" t="s">
        <v>101</v>
      </c>
      <c r="G146" s="33">
        <v>196400</v>
      </c>
      <c r="H146" s="38">
        <v>196400</v>
      </c>
      <c r="I146" s="38"/>
      <c r="J146" s="14"/>
      <c r="K146" s="38" t="s">
        <v>127</v>
      </c>
      <c r="L146" s="38" t="s">
        <v>127</v>
      </c>
    </row>
    <row r="147" spans="1:12" ht="21" customHeight="1" x14ac:dyDescent="0.15">
      <c r="A147" s="35" t="s">
        <v>166</v>
      </c>
      <c r="B147" s="36" t="s">
        <v>167</v>
      </c>
      <c r="C147" s="36" t="s">
        <v>169</v>
      </c>
      <c r="D147" s="152" t="s">
        <v>68</v>
      </c>
      <c r="E147" s="36" t="s">
        <v>69</v>
      </c>
      <c r="F147" s="36" t="s">
        <v>101</v>
      </c>
      <c r="G147" s="33">
        <v>7900</v>
      </c>
      <c r="H147" s="38"/>
      <c r="I147" s="38">
        <v>7900</v>
      </c>
      <c r="J147" s="14"/>
      <c r="K147" s="38" t="s">
        <v>127</v>
      </c>
      <c r="L147" s="38" t="s">
        <v>127</v>
      </c>
    </row>
    <row r="148" spans="1:12" ht="21" customHeight="1" x14ac:dyDescent="0.15">
      <c r="A148" s="35" t="s">
        <v>166</v>
      </c>
      <c r="B148" s="36" t="s">
        <v>167</v>
      </c>
      <c r="C148" s="36" t="s">
        <v>169</v>
      </c>
      <c r="D148" s="152" t="s">
        <v>68</v>
      </c>
      <c r="E148" s="36" t="s">
        <v>69</v>
      </c>
      <c r="F148" s="36" t="s">
        <v>101</v>
      </c>
      <c r="G148" s="33">
        <v>336100</v>
      </c>
      <c r="H148" s="38">
        <v>336100</v>
      </c>
      <c r="I148" s="38"/>
      <c r="J148" s="14"/>
      <c r="K148" s="38" t="s">
        <v>127</v>
      </c>
      <c r="L148" s="38" t="s">
        <v>127</v>
      </c>
    </row>
    <row r="149" spans="1:12" ht="21" customHeight="1" x14ac:dyDescent="0.15">
      <c r="A149" s="35"/>
      <c r="B149" s="36"/>
      <c r="C149" s="36"/>
      <c r="D149" s="36" t="s">
        <v>84</v>
      </c>
      <c r="E149" s="36"/>
      <c r="F149" s="36"/>
      <c r="G149" s="33">
        <f>SUM(G150:G159)</f>
        <v>483600</v>
      </c>
      <c r="H149" s="37">
        <v>411800</v>
      </c>
      <c r="I149" s="37">
        <v>28600</v>
      </c>
      <c r="J149" s="33">
        <v>43200</v>
      </c>
      <c r="K149" s="38"/>
      <c r="L149" s="38"/>
    </row>
    <row r="150" spans="1:12" ht="21" customHeight="1" x14ac:dyDescent="0.15">
      <c r="A150" s="35" t="s">
        <v>166</v>
      </c>
      <c r="B150" s="36" t="s">
        <v>167</v>
      </c>
      <c r="C150" s="36" t="s">
        <v>169</v>
      </c>
      <c r="D150" s="152" t="s">
        <v>70</v>
      </c>
      <c r="E150" s="36" t="s">
        <v>71</v>
      </c>
      <c r="F150" s="36" t="s">
        <v>101</v>
      </c>
      <c r="G150" s="33">
        <v>34000</v>
      </c>
      <c r="H150" s="38">
        <v>34000</v>
      </c>
      <c r="I150" s="38"/>
      <c r="J150" s="14"/>
      <c r="K150" s="38" t="s">
        <v>127</v>
      </c>
      <c r="L150" s="38" t="s">
        <v>127</v>
      </c>
    </row>
    <row r="151" spans="1:12" ht="21" customHeight="1" x14ac:dyDescent="0.15">
      <c r="A151" s="35" t="s">
        <v>166</v>
      </c>
      <c r="B151" s="36" t="s">
        <v>167</v>
      </c>
      <c r="C151" s="36" t="s">
        <v>169</v>
      </c>
      <c r="D151" s="152" t="s">
        <v>70</v>
      </c>
      <c r="E151" s="36" t="s">
        <v>71</v>
      </c>
      <c r="F151" s="36" t="s">
        <v>101</v>
      </c>
      <c r="G151" s="33">
        <v>43200</v>
      </c>
      <c r="H151" s="38"/>
      <c r="I151" s="38"/>
      <c r="J151" s="14">
        <v>43200</v>
      </c>
      <c r="K151" s="38" t="s">
        <v>127</v>
      </c>
      <c r="L151" s="38" t="s">
        <v>127</v>
      </c>
    </row>
    <row r="152" spans="1:12" ht="21" customHeight="1" x14ac:dyDescent="0.15">
      <c r="A152" s="35" t="s">
        <v>166</v>
      </c>
      <c r="B152" s="36" t="s">
        <v>167</v>
      </c>
      <c r="C152" s="36" t="s">
        <v>169</v>
      </c>
      <c r="D152" s="152" t="s">
        <v>70</v>
      </c>
      <c r="E152" s="36" t="s">
        <v>71</v>
      </c>
      <c r="F152" s="36" t="s">
        <v>101</v>
      </c>
      <c r="G152" s="33">
        <v>6200</v>
      </c>
      <c r="H152" s="38"/>
      <c r="I152" s="38">
        <v>6200</v>
      </c>
      <c r="J152" s="14"/>
      <c r="K152" s="38" t="s">
        <v>127</v>
      </c>
      <c r="L152" s="38" t="s">
        <v>127</v>
      </c>
    </row>
    <row r="153" spans="1:12" ht="21" customHeight="1" x14ac:dyDescent="0.15">
      <c r="A153" s="35" t="s">
        <v>166</v>
      </c>
      <c r="B153" s="36" t="s">
        <v>167</v>
      </c>
      <c r="C153" s="36" t="s">
        <v>169</v>
      </c>
      <c r="D153" s="152" t="s">
        <v>70</v>
      </c>
      <c r="E153" s="36" t="s">
        <v>71</v>
      </c>
      <c r="F153" s="36" t="s">
        <v>101</v>
      </c>
      <c r="G153" s="33">
        <v>174400</v>
      </c>
      <c r="H153" s="38">
        <v>174400</v>
      </c>
      <c r="I153" s="38"/>
      <c r="J153" s="14"/>
      <c r="K153" s="38" t="s">
        <v>127</v>
      </c>
      <c r="L153" s="38" t="s">
        <v>127</v>
      </c>
    </row>
    <row r="154" spans="1:12" ht="21" customHeight="1" x14ac:dyDescent="0.15">
      <c r="A154" s="35" t="s">
        <v>166</v>
      </c>
      <c r="B154" s="36" t="s">
        <v>167</v>
      </c>
      <c r="C154" s="36" t="s">
        <v>169</v>
      </c>
      <c r="D154" s="152" t="s">
        <v>70</v>
      </c>
      <c r="E154" s="36" t="s">
        <v>71</v>
      </c>
      <c r="F154" s="36" t="s">
        <v>101</v>
      </c>
      <c r="G154" s="33">
        <v>12500</v>
      </c>
      <c r="H154" s="38"/>
      <c r="I154" s="38">
        <v>12500</v>
      </c>
      <c r="J154" s="14"/>
      <c r="K154" s="38" t="s">
        <v>127</v>
      </c>
      <c r="L154" s="38" t="s">
        <v>127</v>
      </c>
    </row>
    <row r="155" spans="1:12" ht="21" customHeight="1" x14ac:dyDescent="0.15">
      <c r="A155" s="35" t="s">
        <v>166</v>
      </c>
      <c r="B155" s="36" t="s">
        <v>167</v>
      </c>
      <c r="C155" s="36" t="s">
        <v>169</v>
      </c>
      <c r="D155" s="152" t="s">
        <v>70</v>
      </c>
      <c r="E155" s="36" t="s">
        <v>71</v>
      </c>
      <c r="F155" s="36" t="s">
        <v>101</v>
      </c>
      <c r="G155" s="33">
        <v>79800</v>
      </c>
      <c r="H155" s="38">
        <v>79800</v>
      </c>
      <c r="I155" s="38"/>
      <c r="J155" s="14"/>
      <c r="K155" s="38" t="s">
        <v>127</v>
      </c>
      <c r="L155" s="38" t="s">
        <v>127</v>
      </c>
    </row>
    <row r="156" spans="1:12" ht="21" customHeight="1" x14ac:dyDescent="0.15">
      <c r="A156" s="35" t="s">
        <v>166</v>
      </c>
      <c r="B156" s="36" t="s">
        <v>167</v>
      </c>
      <c r="C156" s="36" t="s">
        <v>169</v>
      </c>
      <c r="D156" s="152" t="s">
        <v>70</v>
      </c>
      <c r="E156" s="36" t="s">
        <v>71</v>
      </c>
      <c r="F156" s="36" t="s">
        <v>101</v>
      </c>
      <c r="G156" s="33">
        <v>2800</v>
      </c>
      <c r="H156" s="38">
        <v>2800</v>
      </c>
      <c r="I156" s="38"/>
      <c r="J156" s="14"/>
      <c r="K156" s="38" t="s">
        <v>127</v>
      </c>
      <c r="L156" s="38" t="s">
        <v>127</v>
      </c>
    </row>
    <row r="157" spans="1:12" ht="21" customHeight="1" x14ac:dyDescent="0.15">
      <c r="A157" s="35" t="s">
        <v>166</v>
      </c>
      <c r="B157" s="36" t="s">
        <v>167</v>
      </c>
      <c r="C157" s="36" t="s">
        <v>169</v>
      </c>
      <c r="D157" s="152" t="s">
        <v>70</v>
      </c>
      <c r="E157" s="36" t="s">
        <v>71</v>
      </c>
      <c r="F157" s="36" t="s">
        <v>101</v>
      </c>
      <c r="G157" s="33">
        <v>5700</v>
      </c>
      <c r="H157" s="38"/>
      <c r="I157" s="38">
        <v>5700</v>
      </c>
      <c r="J157" s="14"/>
      <c r="K157" s="38" t="s">
        <v>127</v>
      </c>
      <c r="L157" s="38" t="s">
        <v>127</v>
      </c>
    </row>
    <row r="158" spans="1:12" ht="21" customHeight="1" x14ac:dyDescent="0.15">
      <c r="A158" s="35" t="s">
        <v>166</v>
      </c>
      <c r="B158" s="36" t="s">
        <v>167</v>
      </c>
      <c r="C158" s="36" t="s">
        <v>169</v>
      </c>
      <c r="D158" s="152" t="s">
        <v>70</v>
      </c>
      <c r="E158" s="36" t="s">
        <v>71</v>
      </c>
      <c r="F158" s="36" t="s">
        <v>101</v>
      </c>
      <c r="G158" s="33">
        <v>120800</v>
      </c>
      <c r="H158" s="38">
        <v>120800</v>
      </c>
      <c r="I158" s="38"/>
      <c r="J158" s="14"/>
      <c r="K158" s="38" t="s">
        <v>127</v>
      </c>
      <c r="L158" s="38" t="s">
        <v>127</v>
      </c>
    </row>
    <row r="159" spans="1:12" ht="21" customHeight="1" x14ac:dyDescent="0.15">
      <c r="A159" s="35" t="s">
        <v>166</v>
      </c>
      <c r="B159" s="36" t="s">
        <v>167</v>
      </c>
      <c r="C159" s="36" t="s">
        <v>169</v>
      </c>
      <c r="D159" s="152" t="s">
        <v>70</v>
      </c>
      <c r="E159" s="36" t="s">
        <v>71</v>
      </c>
      <c r="F159" s="36" t="s">
        <v>101</v>
      </c>
      <c r="G159" s="33">
        <v>4200</v>
      </c>
      <c r="H159" s="38"/>
      <c r="I159" s="38">
        <v>4200</v>
      </c>
      <c r="J159" s="14"/>
      <c r="K159" s="38" t="s">
        <v>127</v>
      </c>
      <c r="L159" s="38" t="s">
        <v>127</v>
      </c>
    </row>
    <row r="160" spans="1:12" ht="7.5" customHeight="1" x14ac:dyDescent="0.15">
      <c r="A160" s="41"/>
      <c r="B160" s="41"/>
      <c r="C160" s="41"/>
      <c r="D160" s="41"/>
      <c r="E160" s="41"/>
      <c r="F160" s="41"/>
      <c r="G160" s="41"/>
      <c r="H160" s="41"/>
      <c r="I160" s="41"/>
      <c r="J160" s="41"/>
      <c r="K160" s="41"/>
      <c r="L160" s="41"/>
    </row>
  </sheetData>
  <mergeCells count="23">
    <mergeCell ref="D127:D136"/>
    <mergeCell ref="D138:D148"/>
    <mergeCell ref="D150:D159"/>
    <mergeCell ref="E3:E4"/>
    <mergeCell ref="F3:F4"/>
    <mergeCell ref="D69:D81"/>
    <mergeCell ref="D83:D92"/>
    <mergeCell ref="D94:D104"/>
    <mergeCell ref="D106:D114"/>
    <mergeCell ref="D116:D125"/>
    <mergeCell ref="D7:D20"/>
    <mergeCell ref="D22:D32"/>
    <mergeCell ref="D34:D44"/>
    <mergeCell ref="D46:D56"/>
    <mergeCell ref="D58:D67"/>
    <mergeCell ref="A1:L1"/>
    <mergeCell ref="A3:C3"/>
    <mergeCell ref="H3:J3"/>
    <mergeCell ref="A5:F5"/>
    <mergeCell ref="D3:D4"/>
    <mergeCell ref="G3:G4"/>
    <mergeCell ref="K3:K4"/>
    <mergeCell ref="L3:L4"/>
  </mergeCells>
  <phoneticPr fontId="29" type="noConversion"/>
  <printOptions horizontalCentered="1"/>
  <pageMargins left="0" right="0" top="0" bottom="0" header="0.29861111111111099" footer="0.29861111111111099"/>
  <pageSetup paperSize="9" orientation="landscape"/>
  <headerFooter>
    <oddFooter>&amp;C第&amp;P页, 共&amp;N页</oddFooter>
  </headerFooter>
  <ignoredErrors>
    <ignoredError sqref="A7 B7 C7 D7 K7 L7 A8 B8 C8 D8 K8 L8 A9 B9 C9 D9 K9 L9 A10 B10 C10 D10 K10 L10 A11 B11 C11 D11 K11 L11 A12 B12 C12 D12 K12 L12 A13 B13 C13 D13 K13 L13 A14 B14 C14 D14 K14 L14 A15 B15 C15 D15 K15 L15 A16 B16 C16 D16 K16 L16 A17 B17 C17 D17 K17 L17 A18 B18 C18 D18 K18 L18 A19 B19 C19 D19 K19 L19 A20 B20 C20 D20 K20 L20 A22 B22 C22 D22 K22 L22 A23 B23 C23 D23 K23 L23 A24 B24 C24 D24 K24 L24 A25 B25 C25 D25 K25 L25 A26 B26 C26 D26 K26 L26 A27 B27 C27 D27 K27 L27 A28 B28 C28 D28 K28 L28 A29 B29 C29 D29 K29 L29 A30 B30 C30 D30 K30 L30 A31 B31 C31 D31 K31 L31 A32 B32 C32 D32 K32 L32 A34 B34 C34 D34 K34 L34 A35 B35 C35 D35 K35 L35 A36 B36 C36 D36 K36 L36 A37 B37 C37 D37 K37 L37 A38 B38 C38 D38 K38 L38 A39 B39 C39 D39 K39 L39 A40 B40 C40 D40 K40 L40 A41 B41 C41 D41 K41 L41 A42 B42 C42 D42 K42 L42 A43 B43 C43 D43 K43 L43 A44 B44 C44 D44 K44 L44 A46 B46 C46 D46 K46 L46 A47 B47 C47 D47 K47 L47 A48 B48 C48 D48 K48 L48 A49 B49 C49 D49 K49 L49 A50 B50 C50 D50 K50 L50 A51 B51 C51 D51 K51 L51 A52 B52 C52 D52 K52 L52 A53 B53 C53 D53 K53 L53 A54 B54 C54 D54 K54 L54 A55 B55 C55 D55 K55 L55 A56 B56 C56 D56 K56 L56 A58 B58 C58 D58 K58 L58 A59 B59 C59 D59 K59 L59 A60 B60 C60 D60 K60 L60 A61 B61 C61 D61 K61 L61 A62 B62 C62 D62 K62 L62 A63 B63 C63 D63 K63 L63 A64 B64 C64 D64 K64 L64 A65 B65 C65 D65 K65 L65 A66 B66 C66 D66 K66 L66 A67 B67 C67 D67 K67 L67 A69 B69 C69 D69 K69 L69 A70 B70 C70 D70 K70 L70 A71 B71 C71 D71 K71 L71 A72 B72 C72 D72 K72 L72 A73 B73 C73 D73 K73 L73 A74 B74 C74 D74 K74 L74 A75 B75 C75 D75 K75 L75 A76 B76 C76 D76 K76 L76 A77 B77 C77 D77 K77 L77 A78 B78 C78 D78 K78 L78 A79 B79 C79 D79 K79 L79 A80 B80 C80 D80 K80 L80 A81 B81 C81 D81 K81 L81 A83 B83 C83 D83 K83 L83 A84 B84 C84 D84 K84 L84 A85 B85 C85 D85 K85 L85 A86 B86 C86 D86 K86 L86 A87 B87 C87 D87 K87 L87 A88 B88 C88 D88 K88 L88 A89 B89 C89 D89 K89 L89 A90 B90 C90 D90 K90 L90 A91 B91 C91 D91 K91 L91 A92 B92 C92 D92 K92 L92 A94 B94 C94 D94 K94 L94 A95 B95 C95 D95 K95 L95 A96 B96 C96 D96 K96 L96 A97 B97 C97 D97 K97 L97 A98 B98 C98 D98 K98 L98 A99 B99 C99 D99 K99 L99 A100 B100 C100 D100 K100 L100 A101 B101 C101 D101 K101 L101 A102 B102 C102 D102 K102 L102 A103 B103 C103 D103 K103 L103 A104 B104 C104 D104 K104 L104 A106 B106 C106 D106 K106 L106 A107 B107 C107 D107 K107 L107 A108 B108 C108 D108 K108 L108 A109 B109 C109 D109 K109 L109 A110 B110 C110 D110 K110 L110 A111 B111 C111 D111 K111 L111 A112 B112 C112 D112 K112 L112 A113 B113 C113 D113 K113 L113 A114 B114 C114 D114 K114 L114 A116 B116 C116 D116 K116 L116 A117 B117 C117 D117 K117 L117 A118 B118 C118 D118 K118 L118 A119 B119 C119 D119 K119 L119 A120 B120 C120 D120 K120 L120 A121 B121 C121 D121 K121 L121 A122 B122 C122 D122 K122 L122 A123 B123 C123 D123 K123 L123 A124 B124 C124 D124 K124 L124 A125 B125 C125 D125 K125 L125 A127 B127 C127 D127 K127 L127 A128 B128 C128 D128 K128 L128 A129 B129 C129 D129 K129 L129 A130 B130 C130 D130 K130 L130 A131 B131 C131 D131 K131 L131 A132 B132 C132 D132 K132 L132 A133 B133 C133 D133 K133 L133 A134 B134 C134 D134 K134 L134 A135 B135 C135 D135 K135 L135 A136 B136 C136 D136 K136 L136 A138 B138 C138 D138 K138 L138 A139 B139 C139 D139 K139 L139 A140 B140 C140 D140 K140 L140 A141 B141 C141 D141 K141 L141 A142 B142 C142 D142 K142 L142 A143 B143 C143 D143 K143 L143 A144 B144 C144 D144 K144 L144 A145 B145 C145 D145 K145 L145 A146 B146 C146 D146 K146 L146 A147 B147 C147 D147 K147 L147 A148 B148 C148 D148 K148 L148 A150 B150 C150 D150 K150 L150 A151 B151 C151 D151 K151 L151 A152 B152 C152 D152 K152 L152 A153 B153 C153 D153 K153 L153 A154 B154 C154 D154 K154 L154 A155 B155 C155 D155 K155 L155 A156 B156 C156 D156 K156 L156 A157 B157 C157 D157 K157 L157 A158 B158 C158 D158 K158 L158 A159 B159 C159 D159 K159 L15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pane xSplit="2" ySplit="6" topLeftCell="C7" activePane="bottomRight" state="frozen"/>
      <selection pane="topRight"/>
      <selection pane="bottomLeft"/>
      <selection pane="bottomRight" activeCell="K12" sqref="K12"/>
    </sheetView>
  </sheetViews>
  <sheetFormatPr defaultColWidth="9" defaultRowHeight="13.5" x14ac:dyDescent="0.15"/>
  <cols>
    <col min="1" max="2" width="8" customWidth="1"/>
    <col min="3" max="3" width="34.75" customWidth="1"/>
    <col min="4" max="4" width="18.625" customWidth="1"/>
    <col min="5" max="5" width="2.125" customWidth="1"/>
    <col min="6" max="6" width="8.25" customWidth="1"/>
    <col min="7" max="7" width="8.375" customWidth="1"/>
    <col min="8" max="8" width="39.5" customWidth="1"/>
    <col min="9" max="9" width="19.875" customWidth="1"/>
    <col min="10" max="10" width="12.125" customWidth="1"/>
  </cols>
  <sheetData>
    <row r="1" spans="1:10" ht="34.5" customHeight="1" x14ac:dyDescent="0.15">
      <c r="A1" s="110" t="s">
        <v>172</v>
      </c>
      <c r="B1" s="153"/>
      <c r="C1" s="153"/>
      <c r="D1" s="153"/>
      <c r="E1" s="153"/>
      <c r="F1" s="153"/>
      <c r="G1" s="153"/>
      <c r="H1" s="153"/>
      <c r="I1" s="154"/>
      <c r="J1" s="8"/>
    </row>
    <row r="2" spans="1:10" ht="18" customHeight="1" x14ac:dyDescent="0.15">
      <c r="A2" s="17"/>
      <c r="B2" s="17"/>
      <c r="C2" s="17"/>
      <c r="D2" s="17"/>
      <c r="E2" s="17"/>
      <c r="F2" s="17"/>
      <c r="G2" s="17"/>
      <c r="H2" s="18"/>
      <c r="I2" s="10" t="s">
        <v>1</v>
      </c>
      <c r="J2" s="8"/>
    </row>
    <row r="3" spans="1:10" ht="26.25" customHeight="1" x14ac:dyDescent="0.25">
      <c r="A3" s="155" t="s">
        <v>173</v>
      </c>
      <c r="B3" s="156"/>
      <c r="C3" s="143" t="s">
        <v>75</v>
      </c>
      <c r="D3" s="143" t="s">
        <v>174</v>
      </c>
      <c r="E3" s="19"/>
      <c r="F3" s="155" t="s">
        <v>173</v>
      </c>
      <c r="G3" s="156"/>
      <c r="H3" s="143" t="s">
        <v>75</v>
      </c>
      <c r="I3" s="143" t="s">
        <v>174</v>
      </c>
      <c r="J3" s="8"/>
    </row>
    <row r="4" spans="1:10" ht="18" customHeight="1" x14ac:dyDescent="0.25">
      <c r="A4" s="19" t="s">
        <v>160</v>
      </c>
      <c r="B4" s="19" t="s">
        <v>161</v>
      </c>
      <c r="C4" s="156"/>
      <c r="D4" s="156"/>
      <c r="E4" s="19"/>
      <c r="F4" s="19" t="s">
        <v>160</v>
      </c>
      <c r="G4" s="19" t="s">
        <v>161</v>
      </c>
      <c r="H4" s="157"/>
      <c r="I4" s="156"/>
      <c r="J4" s="8"/>
    </row>
    <row r="5" spans="1:10" ht="16.5" customHeight="1" x14ac:dyDescent="0.25">
      <c r="A5" s="20"/>
      <c r="B5" s="20"/>
      <c r="C5" s="2"/>
      <c r="D5" s="21"/>
      <c r="E5" s="2"/>
      <c r="F5" s="2"/>
      <c r="G5" s="2"/>
      <c r="H5" s="22"/>
      <c r="I5" s="2"/>
      <c r="J5" s="8"/>
    </row>
    <row r="6" spans="1:10" ht="16.5" customHeight="1" x14ac:dyDescent="0.15">
      <c r="A6" s="23">
        <v>301</v>
      </c>
      <c r="B6" s="22"/>
      <c r="C6" s="22" t="s">
        <v>175</v>
      </c>
      <c r="D6" s="24">
        <f>SUM(D7:D15)</f>
        <v>14859590</v>
      </c>
      <c r="E6" s="22"/>
      <c r="F6" s="23">
        <v>303</v>
      </c>
      <c r="G6" s="22"/>
      <c r="H6" s="22" t="s">
        <v>176</v>
      </c>
      <c r="I6" s="24">
        <f>SUM(I7:I23)</f>
        <v>1714300</v>
      </c>
      <c r="J6" s="8"/>
    </row>
    <row r="7" spans="1:10" ht="17.25" customHeight="1" x14ac:dyDescent="0.15">
      <c r="A7" s="23">
        <v>301</v>
      </c>
      <c r="B7" s="22" t="s">
        <v>168</v>
      </c>
      <c r="C7" s="22" t="s">
        <v>89</v>
      </c>
      <c r="D7" s="24">
        <v>6566760</v>
      </c>
      <c r="E7" s="22"/>
      <c r="F7" s="23">
        <v>303</v>
      </c>
      <c r="G7" s="22" t="s">
        <v>168</v>
      </c>
      <c r="H7" s="22" t="s">
        <v>177</v>
      </c>
      <c r="I7" s="24">
        <f>SUM('2019年部门支出总体情况表3'!F20)</f>
        <v>76008</v>
      </c>
      <c r="J7" s="8"/>
    </row>
    <row r="8" spans="1:10" ht="17.25" customHeight="1" x14ac:dyDescent="0.15">
      <c r="A8" s="23">
        <v>301</v>
      </c>
      <c r="B8" s="22" t="s">
        <v>167</v>
      </c>
      <c r="C8" s="22" t="s">
        <v>178</v>
      </c>
      <c r="D8" s="24">
        <f>SUM('2019年部门支出总体情况表3'!G9,'2019年部门支出总体情况表3'!G23,'2019年部门支出总体情况表3'!G43,'2019年部门支出总体情况表3'!G55,'2019年部门支出总体情况表3'!G60,'2019年部门支出总体情况表3'!G70,'2019年部门支出总体情况表3'!G88,'2019年部门支出总体情况表3'!G101,'2019年部门支出总体情况表3'!G115,'2019年部门支出总体情况表3'!G120,'2019年部门支出总体情况表3'!G129,'2019年部门支出总体情况表3'!G147,'2019年部门支出总体情况表3'!G159)</f>
        <v>4026130</v>
      </c>
      <c r="E8" s="22"/>
      <c r="F8" s="23">
        <v>303</v>
      </c>
      <c r="G8" s="22" t="s">
        <v>167</v>
      </c>
      <c r="H8" s="22" t="s">
        <v>179</v>
      </c>
      <c r="I8" s="24">
        <f>SUM('2019年部门支出总体情况表3'!F105,'2019年部门支出总体情况表3'!F35,'2019年部门支出总体情况表3'!F27,'2019年部门支出总体情况表3'!F21)</f>
        <v>268792</v>
      </c>
      <c r="J8" s="8"/>
    </row>
    <row r="9" spans="1:10" ht="17.25" customHeight="1" x14ac:dyDescent="0.15">
      <c r="A9" s="23">
        <v>301</v>
      </c>
      <c r="B9" s="22" t="s">
        <v>180</v>
      </c>
      <c r="C9" s="22" t="s">
        <v>113</v>
      </c>
      <c r="D9" s="24">
        <v>1327200</v>
      </c>
      <c r="E9" s="22"/>
      <c r="F9" s="23">
        <v>303</v>
      </c>
      <c r="G9" s="22" t="s">
        <v>180</v>
      </c>
      <c r="H9" s="22" t="s">
        <v>181</v>
      </c>
      <c r="I9" s="24"/>
      <c r="J9" s="8"/>
    </row>
    <row r="10" spans="1:10" ht="17.25" customHeight="1" x14ac:dyDescent="0.15">
      <c r="A10" s="23">
        <v>301</v>
      </c>
      <c r="B10" s="22" t="s">
        <v>169</v>
      </c>
      <c r="C10" s="22" t="s">
        <v>96</v>
      </c>
      <c r="D10" s="24">
        <f>SUM('2019年部门支出总体情况表3'!G157,'2019年部门支出总体情况表3'!G146,'2019年部门支出总体情况表3'!G128,'2019年部门支出总体情况表3'!G118,'2019年部门支出总体情况表3'!G109,'2019年部门支出总体情况表3'!G102,'2019年部门支出总体情况表3'!G90,'2019年部门支出总体情况表3'!G80,'2019年部门支出总体情况表3'!G62,'2019年部门支出总体情况表3'!G53,'2019年部门支出总体情况表3'!G41,'2019年部门支出总体情况表3'!G30,'2019年部门支出总体情况表3'!G18)</f>
        <v>102080</v>
      </c>
      <c r="E10" s="22"/>
      <c r="F10" s="23">
        <v>303</v>
      </c>
      <c r="G10" s="22" t="s">
        <v>169</v>
      </c>
      <c r="H10" s="22" t="s">
        <v>182</v>
      </c>
      <c r="I10" s="24"/>
      <c r="J10" s="8"/>
    </row>
    <row r="11" spans="1:10" ht="18.75" customHeight="1" x14ac:dyDescent="0.15">
      <c r="A11" s="23">
        <v>301</v>
      </c>
      <c r="B11" s="22" t="s">
        <v>183</v>
      </c>
      <c r="C11" s="22" t="s">
        <v>184</v>
      </c>
      <c r="D11" s="24"/>
      <c r="E11" s="22"/>
      <c r="F11" s="23">
        <v>303</v>
      </c>
      <c r="G11" s="22" t="s">
        <v>185</v>
      </c>
      <c r="H11" s="22" t="s">
        <v>186</v>
      </c>
      <c r="I11" s="24">
        <v>42300</v>
      </c>
      <c r="J11" s="8"/>
    </row>
    <row r="12" spans="1:10" ht="17.25" customHeight="1" x14ac:dyDescent="0.15">
      <c r="A12" s="23">
        <v>301</v>
      </c>
      <c r="B12" s="22" t="s">
        <v>187</v>
      </c>
      <c r="C12" s="22" t="s">
        <v>106</v>
      </c>
      <c r="D12" s="24"/>
      <c r="E12" s="22"/>
      <c r="F12" s="23">
        <v>303</v>
      </c>
      <c r="G12" s="22" t="s">
        <v>183</v>
      </c>
      <c r="H12" s="22" t="s">
        <v>188</v>
      </c>
      <c r="I12" s="24"/>
      <c r="J12" s="8"/>
    </row>
    <row r="13" spans="1:10" ht="17.25" customHeight="1" x14ac:dyDescent="0.15">
      <c r="A13" s="23">
        <v>301</v>
      </c>
      <c r="B13" s="22" t="s">
        <v>189</v>
      </c>
      <c r="C13" s="22" t="s">
        <v>190</v>
      </c>
      <c r="D13" s="24"/>
      <c r="E13" s="22"/>
      <c r="F13" s="23">
        <v>303</v>
      </c>
      <c r="G13" s="22" t="s">
        <v>187</v>
      </c>
      <c r="H13" s="22" t="s">
        <v>191</v>
      </c>
      <c r="I13" s="24"/>
      <c r="J13" s="8"/>
    </row>
    <row r="14" spans="1:10" ht="17.25" customHeight="1" x14ac:dyDescent="0.15">
      <c r="A14" s="23">
        <v>301</v>
      </c>
      <c r="B14" s="22" t="s">
        <v>192</v>
      </c>
      <c r="C14" s="22" t="s">
        <v>193</v>
      </c>
      <c r="D14" s="24">
        <v>0</v>
      </c>
      <c r="E14" s="22"/>
      <c r="F14" s="23">
        <v>303</v>
      </c>
      <c r="G14" s="22" t="s">
        <v>189</v>
      </c>
      <c r="H14" s="22" t="s">
        <v>194</v>
      </c>
      <c r="I14" s="24"/>
      <c r="J14" s="8"/>
    </row>
    <row r="15" spans="1:10" ht="17.25" customHeight="1" x14ac:dyDescent="0.15">
      <c r="A15" s="23">
        <v>301</v>
      </c>
      <c r="B15" s="23">
        <v>99</v>
      </c>
      <c r="C15" s="22" t="s">
        <v>195</v>
      </c>
      <c r="D15" s="24">
        <v>2837420</v>
      </c>
      <c r="E15" s="22"/>
      <c r="F15" s="23">
        <v>303</v>
      </c>
      <c r="G15" s="22" t="s">
        <v>192</v>
      </c>
      <c r="H15" s="22" t="s">
        <v>196</v>
      </c>
      <c r="I15" s="24"/>
      <c r="J15" s="8"/>
    </row>
    <row r="16" spans="1:10" ht="16.5" customHeight="1" x14ac:dyDescent="0.15">
      <c r="A16" s="23">
        <v>302</v>
      </c>
      <c r="B16" s="22"/>
      <c r="C16" s="22" t="s">
        <v>197</v>
      </c>
      <c r="D16" s="24">
        <f>SUM('2019年部门支出总体情况表3'!I6)</f>
        <v>1296630</v>
      </c>
      <c r="E16" s="22"/>
      <c r="F16" s="23">
        <v>303</v>
      </c>
      <c r="G16" s="23">
        <v>10</v>
      </c>
      <c r="H16" s="22" t="s">
        <v>198</v>
      </c>
      <c r="I16" s="24"/>
      <c r="J16" s="8"/>
    </row>
    <row r="17" spans="1:10" ht="17.25" customHeight="1" x14ac:dyDescent="0.15">
      <c r="A17" s="23">
        <v>302</v>
      </c>
      <c r="B17" s="22" t="s">
        <v>168</v>
      </c>
      <c r="C17" s="22" t="s">
        <v>199</v>
      </c>
      <c r="D17" s="24">
        <f>SUM('2019年部门支出总体情况表3'!F155,'2019年部门支出总体情况表3'!F145,'2019年部门支出总体情况表3'!F135,'2019年部门支出总体情况表3'!F117,'2019年部门支出总体情况表3'!F108,'2019年部门支出总体情况表3'!F103,'2019年部门支出总体情况表3'!F91,'2019年部门支出总体情况表3'!F81,'2019年部门支出总体情况表3'!F63,'2019年部门支出总体情况表3'!F49,'2019年部门支出总体情况表3'!F40,'2019年部门支出总体情况表3'!F29,'2019年部门支出总体情况表3'!F19)</f>
        <v>495320</v>
      </c>
      <c r="E17" s="22"/>
      <c r="F17" s="23">
        <v>303</v>
      </c>
      <c r="G17" s="23">
        <v>11</v>
      </c>
      <c r="H17" s="22" t="s">
        <v>200</v>
      </c>
      <c r="I17" s="24">
        <v>0</v>
      </c>
      <c r="J17" s="8"/>
    </row>
    <row r="18" spans="1:10" ht="17.25" customHeight="1" x14ac:dyDescent="0.15">
      <c r="A18" s="23">
        <v>302</v>
      </c>
      <c r="B18" s="22" t="s">
        <v>167</v>
      </c>
      <c r="C18" s="22" t="s">
        <v>201</v>
      </c>
      <c r="D18" s="24"/>
      <c r="E18" s="22"/>
      <c r="F18" s="23">
        <v>303</v>
      </c>
      <c r="G18" s="23">
        <v>12</v>
      </c>
      <c r="H18" s="22" t="s">
        <v>202</v>
      </c>
      <c r="I18" s="24"/>
      <c r="J18" s="8"/>
    </row>
    <row r="19" spans="1:10" ht="17.25" customHeight="1" x14ac:dyDescent="0.15">
      <c r="A19" s="23">
        <v>302</v>
      </c>
      <c r="B19" s="22" t="s">
        <v>180</v>
      </c>
      <c r="C19" s="22" t="s">
        <v>203</v>
      </c>
      <c r="D19" s="24"/>
      <c r="E19" s="22"/>
      <c r="F19" s="23">
        <v>303</v>
      </c>
      <c r="G19" s="23">
        <v>13</v>
      </c>
      <c r="H19" s="22" t="s">
        <v>204</v>
      </c>
      <c r="I19" s="24"/>
      <c r="J19" s="8"/>
    </row>
    <row r="20" spans="1:10" ht="17.25" customHeight="1" x14ac:dyDescent="0.15">
      <c r="A20" s="23">
        <v>302</v>
      </c>
      <c r="B20" s="22" t="s">
        <v>169</v>
      </c>
      <c r="C20" s="22" t="s">
        <v>205</v>
      </c>
      <c r="D20" s="24"/>
      <c r="E20" s="22"/>
      <c r="F20" s="23">
        <v>303</v>
      </c>
      <c r="G20" s="23">
        <v>14</v>
      </c>
      <c r="H20" s="22" t="s">
        <v>206</v>
      </c>
      <c r="I20" s="24"/>
      <c r="J20" s="8"/>
    </row>
    <row r="21" spans="1:10" ht="17.25" customHeight="1" x14ac:dyDescent="0.15">
      <c r="A21" s="23">
        <v>302</v>
      </c>
      <c r="B21" s="22" t="s">
        <v>185</v>
      </c>
      <c r="C21" s="22" t="s">
        <v>207</v>
      </c>
      <c r="D21" s="24"/>
      <c r="E21" s="22"/>
      <c r="F21" s="23">
        <v>303</v>
      </c>
      <c r="G21" s="23">
        <v>15</v>
      </c>
      <c r="H21" s="22" t="s">
        <v>208</v>
      </c>
      <c r="I21" s="24"/>
      <c r="J21" s="8"/>
    </row>
    <row r="22" spans="1:10" ht="20.25" customHeight="1" x14ac:dyDescent="0.15">
      <c r="A22" s="23">
        <v>302</v>
      </c>
      <c r="B22" s="22" t="s">
        <v>183</v>
      </c>
      <c r="C22" s="22" t="s">
        <v>209</v>
      </c>
      <c r="D22" s="24"/>
      <c r="E22" s="22"/>
      <c r="F22" s="23">
        <v>303</v>
      </c>
      <c r="G22" s="23">
        <v>16</v>
      </c>
      <c r="H22" s="22" t="s">
        <v>210</v>
      </c>
      <c r="I22" s="24">
        <v>1327200</v>
      </c>
      <c r="J22" s="8"/>
    </row>
    <row r="23" spans="1:10" ht="20.25" customHeight="1" x14ac:dyDescent="0.15">
      <c r="A23" s="23">
        <v>302</v>
      </c>
      <c r="B23" s="22" t="s">
        <v>187</v>
      </c>
      <c r="C23" s="22" t="s">
        <v>211</v>
      </c>
      <c r="D23" s="24"/>
      <c r="E23" s="22"/>
      <c r="F23" s="23">
        <v>303</v>
      </c>
      <c r="G23" s="23">
        <v>99</v>
      </c>
      <c r="H23" s="22" t="s">
        <v>212</v>
      </c>
      <c r="I23" s="24">
        <v>0</v>
      </c>
      <c r="J23" s="8"/>
    </row>
    <row r="24" spans="1:10" ht="17.25" customHeight="1" x14ac:dyDescent="0.15">
      <c r="A24" s="25">
        <v>302</v>
      </c>
      <c r="B24" s="26" t="s">
        <v>189</v>
      </c>
      <c r="C24" s="26" t="s">
        <v>213</v>
      </c>
      <c r="D24" s="27"/>
      <c r="E24" s="22"/>
      <c r="F24" s="23"/>
      <c r="G24" s="22"/>
      <c r="H24" s="22"/>
      <c r="I24" s="24"/>
      <c r="J24" s="8"/>
    </row>
    <row r="25" spans="1:10" ht="17.25" customHeight="1" x14ac:dyDescent="0.15">
      <c r="A25" s="23">
        <v>302</v>
      </c>
      <c r="B25" s="22" t="s">
        <v>192</v>
      </c>
      <c r="C25" s="22" t="s">
        <v>214</v>
      </c>
      <c r="D25" s="24"/>
      <c r="E25" s="22"/>
      <c r="F25" s="23"/>
      <c r="G25" s="22"/>
      <c r="H25" s="22"/>
      <c r="I25" s="24"/>
      <c r="J25" s="8"/>
    </row>
    <row r="26" spans="1:10" ht="17.25" customHeight="1" x14ac:dyDescent="0.15">
      <c r="A26" s="23">
        <v>302</v>
      </c>
      <c r="B26" s="23">
        <v>11</v>
      </c>
      <c r="C26" s="22" t="s">
        <v>215</v>
      </c>
      <c r="D26" s="24"/>
      <c r="E26" s="22"/>
      <c r="F26" s="23"/>
      <c r="G26" s="22"/>
      <c r="H26" s="22"/>
      <c r="I26" s="24"/>
      <c r="J26" s="8"/>
    </row>
    <row r="27" spans="1:10" ht="17.25" customHeight="1" x14ac:dyDescent="0.15">
      <c r="A27" s="23">
        <v>302</v>
      </c>
      <c r="B27" s="23">
        <v>12</v>
      </c>
      <c r="C27" s="22" t="s">
        <v>216</v>
      </c>
      <c r="D27" s="24"/>
      <c r="E27" s="22"/>
      <c r="F27" s="23"/>
      <c r="G27" s="22"/>
      <c r="H27" s="22"/>
      <c r="I27" s="24"/>
      <c r="J27" s="8"/>
    </row>
    <row r="28" spans="1:10" ht="17.25" customHeight="1" x14ac:dyDescent="0.15">
      <c r="A28" s="23">
        <v>302</v>
      </c>
      <c r="B28" s="23">
        <v>13</v>
      </c>
      <c r="C28" s="22" t="s">
        <v>217</v>
      </c>
      <c r="D28" s="24"/>
      <c r="E28" s="22"/>
      <c r="F28" s="23"/>
      <c r="G28" s="22"/>
      <c r="H28" s="22"/>
      <c r="I28" s="24"/>
      <c r="J28" s="8"/>
    </row>
    <row r="29" spans="1:10" ht="17.25" customHeight="1" x14ac:dyDescent="0.15">
      <c r="A29" s="23">
        <v>302</v>
      </c>
      <c r="B29" s="23">
        <v>14</v>
      </c>
      <c r="C29" s="22" t="s">
        <v>218</v>
      </c>
      <c r="D29" s="24"/>
      <c r="E29" s="22"/>
      <c r="F29" s="23"/>
      <c r="G29" s="22"/>
      <c r="H29" s="22"/>
      <c r="I29" s="24"/>
      <c r="J29" s="8"/>
    </row>
    <row r="30" spans="1:10" ht="17.25" customHeight="1" x14ac:dyDescent="0.15">
      <c r="A30" s="23">
        <v>302</v>
      </c>
      <c r="B30" s="23">
        <v>15</v>
      </c>
      <c r="C30" s="22" t="s">
        <v>219</v>
      </c>
      <c r="D30" s="24">
        <v>0</v>
      </c>
      <c r="E30" s="22"/>
      <c r="F30" s="23"/>
      <c r="G30" s="22"/>
      <c r="H30" s="22"/>
      <c r="I30" s="24"/>
      <c r="J30" s="8"/>
    </row>
    <row r="31" spans="1:10" ht="17.25" customHeight="1" x14ac:dyDescent="0.15">
      <c r="A31" s="23">
        <v>302</v>
      </c>
      <c r="B31" s="23">
        <v>16</v>
      </c>
      <c r="C31" s="22" t="s">
        <v>220</v>
      </c>
      <c r="D31" s="24"/>
      <c r="E31" s="22"/>
      <c r="F31" s="23"/>
      <c r="G31" s="22"/>
      <c r="H31" s="22"/>
      <c r="I31" s="24"/>
      <c r="J31" s="8"/>
    </row>
    <row r="32" spans="1:10" ht="17.25" customHeight="1" x14ac:dyDescent="0.15">
      <c r="A32" s="23">
        <v>302</v>
      </c>
      <c r="B32" s="23">
        <v>17</v>
      </c>
      <c r="C32" s="22" t="s">
        <v>221</v>
      </c>
      <c r="D32" s="24">
        <v>0</v>
      </c>
      <c r="E32" s="22"/>
      <c r="F32" s="23"/>
      <c r="G32" s="23"/>
      <c r="H32" s="22"/>
      <c r="I32" s="24"/>
      <c r="J32" s="8"/>
    </row>
    <row r="33" spans="1:10" ht="17.25" customHeight="1" x14ac:dyDescent="0.15">
      <c r="A33" s="23">
        <v>302</v>
      </c>
      <c r="B33" s="23">
        <v>18</v>
      </c>
      <c r="C33" s="22" t="s">
        <v>222</v>
      </c>
      <c r="D33" s="24"/>
      <c r="E33" s="22"/>
      <c r="F33" s="23"/>
      <c r="G33" s="23"/>
      <c r="H33" s="22"/>
      <c r="I33" s="24"/>
      <c r="J33" s="8"/>
    </row>
    <row r="34" spans="1:10" ht="17.25" customHeight="1" x14ac:dyDescent="0.15">
      <c r="A34" s="23">
        <v>302</v>
      </c>
      <c r="B34" s="23">
        <v>24</v>
      </c>
      <c r="C34" s="22" t="s">
        <v>223</v>
      </c>
      <c r="D34" s="24"/>
      <c r="E34" s="22"/>
      <c r="F34" s="23"/>
      <c r="G34" s="23"/>
      <c r="H34" s="22"/>
      <c r="I34" s="24"/>
      <c r="J34" s="8"/>
    </row>
    <row r="35" spans="1:10" ht="17.25" customHeight="1" x14ac:dyDescent="0.15">
      <c r="A35" s="23">
        <v>302</v>
      </c>
      <c r="B35" s="23">
        <v>25</v>
      </c>
      <c r="C35" s="22" t="s">
        <v>224</v>
      </c>
      <c r="D35" s="24"/>
      <c r="E35" s="22"/>
      <c r="F35" s="23"/>
      <c r="G35" s="23"/>
      <c r="H35" s="22"/>
      <c r="I35" s="24"/>
      <c r="J35" s="8"/>
    </row>
    <row r="36" spans="1:10" ht="17.25" customHeight="1" x14ac:dyDescent="0.15">
      <c r="A36" s="23">
        <v>302</v>
      </c>
      <c r="B36" s="23">
        <v>26</v>
      </c>
      <c r="C36" s="22" t="s">
        <v>225</v>
      </c>
      <c r="D36" s="24"/>
      <c r="E36" s="22"/>
      <c r="F36" s="23"/>
      <c r="G36" s="23"/>
      <c r="H36" s="22"/>
      <c r="I36" s="24"/>
      <c r="J36" s="8"/>
    </row>
    <row r="37" spans="1:10" ht="17.25" customHeight="1" x14ac:dyDescent="0.15">
      <c r="A37" s="23">
        <v>302</v>
      </c>
      <c r="B37" s="23">
        <v>27</v>
      </c>
      <c r="C37" s="22" t="s">
        <v>226</v>
      </c>
      <c r="D37" s="24"/>
      <c r="E37" s="22"/>
      <c r="F37" s="23"/>
      <c r="G37" s="23"/>
      <c r="H37" s="22"/>
      <c r="I37" s="24"/>
      <c r="J37" s="8"/>
    </row>
    <row r="38" spans="1:10" ht="17.25" customHeight="1" x14ac:dyDescent="0.15">
      <c r="A38" s="23">
        <v>302</v>
      </c>
      <c r="B38" s="23">
        <v>28</v>
      </c>
      <c r="C38" s="22" t="s">
        <v>91</v>
      </c>
      <c r="D38" s="24">
        <f>SUM('2019年部门支出总体情况表3'!F12,'2019年部门支出总体情况表3'!F24,'2019年部门支出总体情况表3'!F45,'2019年部门支出总体情况表3'!F52,'2019年部门支出总体情况表3'!F65,'2019年部门支出总体情况表3'!F78,'2019年部门支出总体情况表3'!F86,'2019年部门支出总体情况表3'!F96,'2019年部门支出总体情况表3'!F112,'2019年部门支出总体情况表3'!F126,'2019年部门支出总体情况表3'!F133,'2019年部门支出总体情况表3'!F139,'2019年部门支出总体情况表3'!F158)</f>
        <v>204250</v>
      </c>
      <c r="E38" s="22"/>
      <c r="F38" s="23"/>
      <c r="G38" s="23"/>
      <c r="H38" s="22"/>
      <c r="I38" s="24"/>
      <c r="J38" s="8"/>
    </row>
    <row r="39" spans="1:10" ht="17.25" customHeight="1" x14ac:dyDescent="0.15">
      <c r="A39" s="23">
        <v>302</v>
      </c>
      <c r="B39" s="23">
        <v>29</v>
      </c>
      <c r="C39" s="22" t="s">
        <v>93</v>
      </c>
      <c r="D39" s="24">
        <f>SUM('2019年部门支出总体情况表3'!F14,'2019年部门支出总体情况表3'!F33,'2019年部门支出总体情况表3'!F38,'2019年部门支出总体情况表3'!F54,'2019年部门支出总体情况表3'!F64,'2019年部门支出总体情况表3'!F74,'2019年部门支出总体情况表3'!F84,'2019年部门支出总体情况表3'!F95,'2019年部门支出总体情况表3'!F113,'2019年部门支出总体情况表3'!F124,'2019年部门支出总体情况表3'!F132,'2019年部门支出总体情况表3'!F140,'2019年部门支出总体情况表3'!F153)</f>
        <v>224450</v>
      </c>
      <c r="E39" s="22"/>
      <c r="F39" s="22"/>
      <c r="G39" s="22"/>
      <c r="H39" s="22"/>
      <c r="I39" s="24"/>
      <c r="J39" s="8"/>
    </row>
    <row r="40" spans="1:10" ht="17.25" customHeight="1" x14ac:dyDescent="0.15">
      <c r="A40" s="23">
        <v>302</v>
      </c>
      <c r="B40" s="23">
        <v>31</v>
      </c>
      <c r="C40" s="22" t="s">
        <v>227</v>
      </c>
      <c r="D40" s="24">
        <v>90000</v>
      </c>
      <c r="E40" s="22"/>
      <c r="F40" s="22"/>
      <c r="G40" s="22"/>
      <c r="H40" s="22"/>
      <c r="I40" s="24"/>
      <c r="J40" s="8"/>
    </row>
    <row r="41" spans="1:10" ht="17.25" customHeight="1" x14ac:dyDescent="0.15">
      <c r="A41" s="23">
        <v>302</v>
      </c>
      <c r="B41" s="23">
        <v>39</v>
      </c>
      <c r="C41" s="22" t="s">
        <v>228</v>
      </c>
      <c r="D41" s="24">
        <v>0</v>
      </c>
      <c r="E41" s="22"/>
      <c r="F41" s="22"/>
      <c r="G41" s="22"/>
      <c r="H41" s="22"/>
      <c r="I41" s="24"/>
      <c r="J41" s="8"/>
    </row>
    <row r="42" spans="1:10" ht="17.25" customHeight="1" x14ac:dyDescent="0.15">
      <c r="A42" s="23">
        <v>302</v>
      </c>
      <c r="B42" s="23">
        <v>40</v>
      </c>
      <c r="C42" s="22" t="s">
        <v>229</v>
      </c>
      <c r="D42" s="24"/>
      <c r="E42" s="22"/>
      <c r="F42" s="22"/>
      <c r="G42" s="22"/>
      <c r="H42" s="22"/>
      <c r="I42" s="24"/>
      <c r="J42" s="8"/>
    </row>
    <row r="43" spans="1:10" ht="17.25" customHeight="1" x14ac:dyDescent="0.15">
      <c r="A43" s="23">
        <v>302</v>
      </c>
      <c r="B43" s="23">
        <v>99</v>
      </c>
      <c r="C43" s="22" t="s">
        <v>230</v>
      </c>
      <c r="D43" s="24">
        <v>287310</v>
      </c>
      <c r="E43" s="22"/>
      <c r="F43" s="22"/>
      <c r="G43" s="22"/>
      <c r="H43" s="22" t="s">
        <v>231</v>
      </c>
      <c r="I43" s="24">
        <f>SUM(I6,D6,D16)</f>
        <v>17870520</v>
      </c>
      <c r="J43" s="8"/>
    </row>
    <row r="44" spans="1:10" ht="7.5" customHeight="1" x14ac:dyDescent="0.15">
      <c r="A44" s="28"/>
      <c r="B44" s="28"/>
      <c r="C44" s="28"/>
      <c r="D44" s="28"/>
      <c r="E44" s="28"/>
      <c r="F44" s="28"/>
      <c r="G44" s="28"/>
      <c r="H44" s="29"/>
      <c r="I44" s="28"/>
      <c r="J44" s="8"/>
    </row>
    <row r="45" spans="1:10" ht="7.5" customHeight="1" x14ac:dyDescent="0.15">
      <c r="A45" s="8"/>
      <c r="B45" s="8"/>
      <c r="C45" s="8"/>
      <c r="D45" s="8"/>
      <c r="E45" s="8"/>
      <c r="F45" s="8"/>
      <c r="G45" s="8"/>
      <c r="H45" s="8"/>
      <c r="I45" s="8"/>
      <c r="J45" s="8"/>
    </row>
  </sheetData>
  <mergeCells count="7">
    <mergeCell ref="A1:I1"/>
    <mergeCell ref="A3:B3"/>
    <mergeCell ref="F3:G3"/>
    <mergeCell ref="C3:C4"/>
    <mergeCell ref="D3:D4"/>
    <mergeCell ref="H3:H4"/>
    <mergeCell ref="I3:I4"/>
  </mergeCells>
  <phoneticPr fontId="29" type="noConversion"/>
  <printOptions horizontalCentered="1"/>
  <pageMargins left="0" right="0" top="0" bottom="0" header="0.29861111111111099" footer="0.29861111111111099"/>
  <pageSetup paperSize="9" orientation="landscape"/>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8" sqref="A8:B8"/>
    </sheetView>
  </sheetViews>
  <sheetFormatPr defaultColWidth="9" defaultRowHeight="13.5" x14ac:dyDescent="0.15"/>
  <cols>
    <col min="1" max="1" width="12.125" customWidth="1"/>
    <col min="2" max="3" width="24.125" customWidth="1"/>
    <col min="4" max="4" width="13.375" customWidth="1"/>
    <col min="5" max="5" width="13" customWidth="1"/>
    <col min="6" max="6" width="14.25" customWidth="1"/>
    <col min="7" max="7" width="24.125" customWidth="1"/>
    <col min="8" max="8" width="14.875" customWidth="1"/>
  </cols>
  <sheetData>
    <row r="1" spans="1:8" ht="39.75" customHeight="1" x14ac:dyDescent="0.15">
      <c r="A1" s="110" t="s">
        <v>232</v>
      </c>
      <c r="B1" s="158"/>
      <c r="C1" s="159"/>
      <c r="D1" s="159"/>
      <c r="E1" s="159"/>
      <c r="F1" s="159"/>
      <c r="G1" s="159"/>
      <c r="H1" s="160"/>
    </row>
    <row r="2" spans="1:8" ht="34.5" customHeight="1" x14ac:dyDescent="0.15">
      <c r="A2" s="12"/>
      <c r="B2" s="12"/>
      <c r="C2" s="12"/>
      <c r="D2" s="12"/>
      <c r="E2" s="12"/>
      <c r="F2" s="12"/>
      <c r="G2" s="12"/>
      <c r="H2" s="10" t="s">
        <v>1</v>
      </c>
    </row>
    <row r="3" spans="1:8" ht="21.75" customHeight="1" x14ac:dyDescent="0.15">
      <c r="A3" s="143" t="s">
        <v>233</v>
      </c>
      <c r="B3" s="143" t="s">
        <v>41</v>
      </c>
      <c r="C3" s="143" t="s">
        <v>76</v>
      </c>
      <c r="D3" s="143" t="s">
        <v>234</v>
      </c>
      <c r="E3" s="161"/>
      <c r="F3" s="161"/>
      <c r="G3" s="161"/>
      <c r="H3" s="161"/>
    </row>
    <row r="4" spans="1:8" ht="21" customHeight="1" x14ac:dyDescent="0.15">
      <c r="A4" s="161"/>
      <c r="B4" s="161"/>
      <c r="C4" s="161"/>
      <c r="D4" s="143" t="s">
        <v>5</v>
      </c>
      <c r="E4" s="143" t="s">
        <v>216</v>
      </c>
      <c r="F4" s="143" t="s">
        <v>221</v>
      </c>
      <c r="G4" s="143" t="s">
        <v>235</v>
      </c>
      <c r="H4" s="161"/>
    </row>
    <row r="5" spans="1:8" ht="27" customHeight="1" x14ac:dyDescent="0.15">
      <c r="A5" s="161"/>
      <c r="B5" s="161"/>
      <c r="C5" s="161"/>
      <c r="D5" s="161"/>
      <c r="E5" s="161"/>
      <c r="F5" s="161"/>
      <c r="G5" s="2" t="s">
        <v>227</v>
      </c>
      <c r="H5" s="2" t="s">
        <v>236</v>
      </c>
    </row>
    <row r="6" spans="1:8" ht="19.5" customHeight="1" x14ac:dyDescent="0.15">
      <c r="A6" s="13">
        <v>1</v>
      </c>
      <c r="B6" s="13">
        <v>2</v>
      </c>
      <c r="C6" s="13">
        <v>3</v>
      </c>
      <c r="D6" s="13">
        <v>4</v>
      </c>
      <c r="E6" s="13">
        <v>5</v>
      </c>
      <c r="F6" s="13">
        <v>6</v>
      </c>
      <c r="G6" s="13">
        <v>7</v>
      </c>
      <c r="H6" s="13">
        <v>8</v>
      </c>
    </row>
    <row r="7" spans="1:8" ht="18" customHeight="1" x14ac:dyDescent="0.15">
      <c r="A7" s="162" t="s">
        <v>5</v>
      </c>
      <c r="B7" s="161"/>
      <c r="C7" s="161"/>
      <c r="D7" s="6">
        <v>90000</v>
      </c>
      <c r="E7" s="14"/>
      <c r="F7" s="14"/>
      <c r="G7" s="6">
        <v>90000</v>
      </c>
      <c r="H7" s="14"/>
    </row>
    <row r="8" spans="1:8" ht="18" customHeight="1" x14ac:dyDescent="0.15">
      <c r="A8" s="15" t="s">
        <v>44</v>
      </c>
      <c r="B8" s="15" t="s">
        <v>45</v>
      </c>
      <c r="C8" s="6" t="s">
        <v>87</v>
      </c>
      <c r="D8" s="6" t="s">
        <v>237</v>
      </c>
      <c r="E8" s="16" t="s">
        <v>127</v>
      </c>
      <c r="F8" s="6" t="s">
        <v>127</v>
      </c>
      <c r="G8" s="6" t="s">
        <v>237</v>
      </c>
      <c r="H8" s="6"/>
    </row>
    <row r="9" spans="1:8" ht="18" customHeight="1" x14ac:dyDescent="0.15">
      <c r="A9" s="15" t="s">
        <v>54</v>
      </c>
      <c r="B9" s="15" t="s">
        <v>55</v>
      </c>
      <c r="C9" s="6" t="s">
        <v>87</v>
      </c>
      <c r="D9" s="6">
        <v>60000</v>
      </c>
      <c r="E9" s="16" t="s">
        <v>127</v>
      </c>
      <c r="F9" s="6" t="s">
        <v>127</v>
      </c>
      <c r="G9" s="6">
        <v>60000</v>
      </c>
      <c r="H9" s="6"/>
    </row>
    <row r="10" spans="1:8" ht="7.5" customHeight="1" x14ac:dyDescent="0.15">
      <c r="A10" s="7"/>
      <c r="B10" s="7"/>
      <c r="C10" s="7"/>
      <c r="D10" s="7"/>
      <c r="E10" s="7"/>
      <c r="F10" s="7"/>
      <c r="G10" s="7"/>
      <c r="H10" s="7"/>
    </row>
  </sheetData>
  <mergeCells count="10">
    <mergeCell ref="A1:H1"/>
    <mergeCell ref="D3:H3"/>
    <mergeCell ref="G4:H4"/>
    <mergeCell ref="A7:C7"/>
    <mergeCell ref="A3:A5"/>
    <mergeCell ref="B3:B5"/>
    <mergeCell ref="C3:C5"/>
    <mergeCell ref="D4:D5"/>
    <mergeCell ref="E4:E5"/>
    <mergeCell ref="F4:F5"/>
  </mergeCells>
  <phoneticPr fontId="29" type="noConversion"/>
  <printOptions horizontalCentered="1"/>
  <pageMargins left="0" right="0" top="0" bottom="0" header="0.29861111111111099" footer="0.29861111111111099"/>
  <pageSetup paperSize="9" orientation="landscape"/>
  <headerFooter>
    <oddFooter>&amp;C第&amp;P页, 共&amp;N页</oddFooter>
  </headerFooter>
  <ignoredErrors>
    <ignoredError sqref="A8 D8 E8 F8 G8 A9 E9 F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workbookViewId="0">
      <selection activeCell="D6" sqref="D6:E6"/>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3" t="s">
        <v>238</v>
      </c>
      <c r="B1" s="164"/>
      <c r="C1" s="164"/>
      <c r="D1" s="164"/>
      <c r="E1" s="164"/>
      <c r="F1" s="164"/>
      <c r="G1" s="164"/>
      <c r="H1" s="164"/>
      <c r="I1" s="164"/>
      <c r="J1" s="164"/>
      <c r="K1" s="164"/>
      <c r="L1" s="164"/>
      <c r="M1" s="8"/>
      <c r="N1" s="8"/>
    </row>
    <row r="2" spans="1:14" ht="15.75" customHeight="1" x14ac:dyDescent="0.15">
      <c r="A2" s="1"/>
      <c r="B2" s="1"/>
      <c r="C2" s="1"/>
      <c r="D2" s="1"/>
      <c r="E2" s="1"/>
      <c r="F2" s="1"/>
      <c r="G2" s="1"/>
      <c r="H2" s="1"/>
      <c r="I2" s="9"/>
      <c r="J2" s="9"/>
      <c r="K2" s="9"/>
      <c r="L2" s="10" t="s">
        <v>1</v>
      </c>
      <c r="M2" s="8"/>
      <c r="N2" s="8"/>
    </row>
    <row r="3" spans="1:14" ht="16.5" customHeight="1" x14ac:dyDescent="0.15">
      <c r="A3" s="165" t="s">
        <v>74</v>
      </c>
      <c r="B3" s="166"/>
      <c r="C3" s="167"/>
      <c r="D3" s="143" t="s">
        <v>40</v>
      </c>
      <c r="E3" s="143" t="s">
        <v>41</v>
      </c>
      <c r="F3" s="143" t="s">
        <v>239</v>
      </c>
      <c r="G3" s="143" t="s">
        <v>158</v>
      </c>
      <c r="H3" s="165" t="s">
        <v>77</v>
      </c>
      <c r="I3" s="166"/>
      <c r="J3" s="167"/>
      <c r="K3" s="165" t="s">
        <v>78</v>
      </c>
      <c r="L3" s="167" t="s">
        <v>159</v>
      </c>
      <c r="M3" s="11"/>
      <c r="N3" s="8"/>
    </row>
    <row r="4" spans="1:14" ht="34.5" customHeight="1" x14ac:dyDescent="0.15">
      <c r="A4" s="2" t="s">
        <v>160</v>
      </c>
      <c r="B4" s="2" t="s">
        <v>161</v>
      </c>
      <c r="C4" s="2" t="s">
        <v>162</v>
      </c>
      <c r="D4" s="143"/>
      <c r="E4" s="143"/>
      <c r="F4" s="143"/>
      <c r="G4" s="143"/>
      <c r="H4" s="2" t="s">
        <v>80</v>
      </c>
      <c r="I4" s="2" t="s">
        <v>82</v>
      </c>
      <c r="J4" s="2" t="s">
        <v>164</v>
      </c>
      <c r="K4" s="165" t="s">
        <v>240</v>
      </c>
      <c r="L4" s="167" t="s">
        <v>159</v>
      </c>
      <c r="M4" s="11"/>
      <c r="N4" s="8"/>
    </row>
    <row r="5" spans="1:14" ht="22.5" customHeight="1" x14ac:dyDescent="0.15">
      <c r="A5" s="165" t="s">
        <v>5</v>
      </c>
      <c r="B5" s="166"/>
      <c r="C5" s="166"/>
      <c r="D5" s="166"/>
      <c r="E5" s="166"/>
      <c r="F5" s="167"/>
      <c r="G5" s="3">
        <v>0</v>
      </c>
      <c r="H5" s="3">
        <v>0</v>
      </c>
      <c r="I5" s="3">
        <v>0</v>
      </c>
      <c r="J5" s="3">
        <v>0</v>
      </c>
      <c r="K5" s="3">
        <v>0</v>
      </c>
      <c r="L5" s="3">
        <v>0</v>
      </c>
      <c r="M5" s="11"/>
      <c r="N5" s="8"/>
    </row>
    <row r="6" spans="1:14" ht="18" customHeight="1" x14ac:dyDescent="0.15">
      <c r="A6" s="4"/>
      <c r="B6" s="5"/>
      <c r="C6" s="5"/>
      <c r="D6" s="15" t="s">
        <v>44</v>
      </c>
      <c r="E6" s="15" t="s">
        <v>45</v>
      </c>
      <c r="F6" s="6"/>
      <c r="G6" s="6"/>
      <c r="H6" s="6"/>
      <c r="I6" s="6"/>
      <c r="J6" s="6"/>
      <c r="K6" s="6"/>
      <c r="L6" s="6"/>
      <c r="M6" s="11"/>
      <c r="N6" s="8"/>
    </row>
    <row r="7" spans="1:14" ht="7.5" customHeight="1" x14ac:dyDescent="0.15">
      <c r="A7" s="7"/>
      <c r="B7" s="7"/>
      <c r="C7" s="7"/>
      <c r="D7" s="7"/>
      <c r="E7" s="7"/>
      <c r="F7" s="7"/>
      <c r="G7" s="7"/>
      <c r="H7" s="7"/>
      <c r="I7" s="7"/>
      <c r="J7" s="7"/>
      <c r="K7" s="7"/>
      <c r="L7" s="7"/>
      <c r="M7" s="8"/>
      <c r="N7" s="8"/>
    </row>
    <row r="8" spans="1:14" ht="7.5" customHeight="1" x14ac:dyDescent="0.15">
      <c r="A8" s="8"/>
      <c r="B8" s="8"/>
      <c r="C8" s="8"/>
      <c r="D8" s="8"/>
      <c r="E8" s="8"/>
      <c r="F8" s="8"/>
      <c r="G8" s="8"/>
      <c r="H8" s="8"/>
      <c r="I8" s="8"/>
      <c r="J8" s="8"/>
      <c r="K8" s="8"/>
      <c r="L8" s="8"/>
      <c r="M8" s="8"/>
      <c r="N8" s="8"/>
    </row>
  </sheetData>
  <mergeCells count="10">
    <mergeCell ref="A1:L1"/>
    <mergeCell ref="A3:C3"/>
    <mergeCell ref="H3:J3"/>
    <mergeCell ref="A5:F5"/>
    <mergeCell ref="D3:D4"/>
    <mergeCell ref="E3:E4"/>
    <mergeCell ref="F3:F4"/>
    <mergeCell ref="G3:G4"/>
    <mergeCell ref="K3:K4"/>
    <mergeCell ref="L3:L4"/>
  </mergeCells>
  <phoneticPr fontId="29" type="noConversion"/>
  <printOptions horizontalCentered="1"/>
  <pageMargins left="0" right="0" top="0" bottom="0" header="0.29861111111111099" footer="0.29861111111111099"/>
  <pageSetup paperSize="9" scale="93"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9"/>
  <sheetViews>
    <sheetView workbookViewId="0">
      <selection activeCell="W17" sqref="W17"/>
    </sheetView>
  </sheetViews>
  <sheetFormatPr defaultRowHeight="13.5" x14ac:dyDescent="0.15"/>
  <cols>
    <col min="12" max="12" width="11.625" bestFit="1" customWidth="1"/>
    <col min="14" max="14" width="11.625" bestFit="1" customWidth="1"/>
    <col min="22" max="22" width="10.5" bestFit="1" customWidth="1"/>
  </cols>
  <sheetData>
    <row r="1" spans="1:23" x14ac:dyDescent="0.15">
      <c r="A1" s="169"/>
      <c r="B1" s="169"/>
      <c r="C1" s="169"/>
      <c r="D1" s="169"/>
      <c r="E1" s="169"/>
      <c r="F1" s="169"/>
      <c r="G1" s="169"/>
      <c r="H1" s="169"/>
      <c r="I1" s="169"/>
      <c r="J1" s="169"/>
      <c r="K1" s="169"/>
      <c r="L1" s="169"/>
      <c r="M1" s="169"/>
      <c r="N1" s="169"/>
      <c r="O1" s="169"/>
      <c r="P1" s="169"/>
      <c r="Q1" s="169"/>
      <c r="R1" s="169"/>
      <c r="S1" s="169"/>
      <c r="T1" s="169"/>
      <c r="U1" s="169"/>
      <c r="V1" s="169"/>
      <c r="W1" s="169"/>
    </row>
    <row r="2" spans="1:23" ht="24" customHeight="1" x14ac:dyDescent="0.15">
      <c r="A2" s="170" t="s">
        <v>242</v>
      </c>
      <c r="B2" s="171"/>
      <c r="C2" s="171"/>
      <c r="D2" s="171"/>
      <c r="E2" s="171"/>
      <c r="F2" s="171"/>
      <c r="G2" s="171"/>
      <c r="H2" s="171"/>
      <c r="I2" s="171"/>
      <c r="J2" s="171"/>
      <c r="K2" s="171"/>
      <c r="L2" s="171"/>
      <c r="M2" s="171"/>
      <c r="N2" s="171"/>
      <c r="O2" s="171"/>
      <c r="P2" s="171"/>
      <c r="Q2" s="171"/>
      <c r="R2" s="171"/>
      <c r="S2" s="171"/>
      <c r="T2" s="171"/>
      <c r="U2" s="171"/>
      <c r="V2" s="171"/>
      <c r="W2" s="172"/>
    </row>
    <row r="3" spans="1:23" x14ac:dyDescent="0.15">
      <c r="A3" s="173" t="s">
        <v>1</v>
      </c>
      <c r="B3" s="174"/>
      <c r="C3" s="174"/>
      <c r="D3" s="174"/>
      <c r="E3" s="174"/>
      <c r="F3" s="174"/>
      <c r="G3" s="174"/>
      <c r="H3" s="174"/>
      <c r="I3" s="174"/>
      <c r="J3" s="174"/>
      <c r="K3" s="174"/>
      <c r="L3" s="174"/>
      <c r="M3" s="174"/>
      <c r="N3" s="174"/>
      <c r="O3" s="174"/>
      <c r="P3" s="174"/>
      <c r="Q3" s="174"/>
      <c r="R3" s="174"/>
      <c r="S3" s="174"/>
      <c r="T3" s="174"/>
      <c r="U3" s="174"/>
      <c r="V3" s="174"/>
      <c r="W3" s="175"/>
    </row>
    <row r="4" spans="1:23" x14ac:dyDescent="0.15">
      <c r="A4" s="176" t="s">
        <v>40</v>
      </c>
      <c r="B4" s="176" t="s">
        <v>41</v>
      </c>
      <c r="C4" s="176" t="s">
        <v>243</v>
      </c>
      <c r="D4" s="176" t="s">
        <v>76</v>
      </c>
      <c r="E4" s="176" t="s">
        <v>74</v>
      </c>
      <c r="F4" s="176" t="s">
        <v>75</v>
      </c>
      <c r="G4" s="176" t="s">
        <v>244</v>
      </c>
      <c r="H4" s="176" t="s">
        <v>245</v>
      </c>
      <c r="I4" s="176" t="s">
        <v>246</v>
      </c>
      <c r="J4" s="176" t="s">
        <v>247</v>
      </c>
      <c r="K4" s="176" t="s">
        <v>248</v>
      </c>
      <c r="L4" s="176" t="s">
        <v>249</v>
      </c>
      <c r="M4" s="177"/>
      <c r="N4" s="177"/>
      <c r="O4" s="177"/>
      <c r="P4" s="177"/>
      <c r="Q4" s="177"/>
      <c r="R4" s="177"/>
      <c r="S4" s="177"/>
      <c r="T4" s="177"/>
      <c r="U4" s="177"/>
      <c r="V4" s="177"/>
      <c r="W4" s="176" t="s">
        <v>250</v>
      </c>
    </row>
    <row r="5" spans="1:23" ht="54" x14ac:dyDescent="0.15">
      <c r="A5" s="177"/>
      <c r="B5" s="177"/>
      <c r="C5" s="177"/>
      <c r="D5" s="177"/>
      <c r="E5" s="177"/>
      <c r="F5" s="177"/>
      <c r="G5" s="177"/>
      <c r="H5" s="177"/>
      <c r="I5" s="177"/>
      <c r="J5" s="177"/>
      <c r="K5" s="177"/>
      <c r="L5" s="178" t="s">
        <v>158</v>
      </c>
      <c r="M5" s="178" t="s">
        <v>251</v>
      </c>
      <c r="N5" s="178" t="s">
        <v>12</v>
      </c>
      <c r="O5" s="178" t="s">
        <v>13</v>
      </c>
      <c r="P5" s="178" t="s">
        <v>252</v>
      </c>
      <c r="Q5" s="178" t="s">
        <v>14</v>
      </c>
      <c r="R5" s="178" t="s">
        <v>15</v>
      </c>
      <c r="S5" s="178" t="s">
        <v>8</v>
      </c>
      <c r="T5" s="178" t="s">
        <v>9</v>
      </c>
      <c r="U5" s="178" t="s">
        <v>10</v>
      </c>
      <c r="V5" s="178" t="s">
        <v>11</v>
      </c>
      <c r="W5" s="177"/>
    </row>
    <row r="6" spans="1:23" x14ac:dyDescent="0.15">
      <c r="A6" s="179" t="s">
        <v>5</v>
      </c>
      <c r="B6" s="177"/>
      <c r="C6" s="177"/>
      <c r="D6" s="177"/>
      <c r="E6" s="177"/>
      <c r="F6" s="177"/>
      <c r="G6" s="177"/>
      <c r="H6" s="177"/>
      <c r="I6" s="177"/>
      <c r="J6" s="177"/>
      <c r="K6" s="177"/>
      <c r="L6" s="180">
        <v>18933430</v>
      </c>
      <c r="M6" s="180">
        <v>0</v>
      </c>
      <c r="N6" s="180">
        <v>17832900</v>
      </c>
      <c r="O6" s="180">
        <v>0</v>
      </c>
      <c r="P6" s="180">
        <v>0</v>
      </c>
      <c r="Q6" s="180">
        <v>0</v>
      </c>
      <c r="R6" s="180">
        <v>0</v>
      </c>
      <c r="S6" s="180">
        <v>0</v>
      </c>
      <c r="T6" s="180">
        <v>0</v>
      </c>
      <c r="U6" s="180">
        <v>0</v>
      </c>
      <c r="V6" s="180">
        <v>1100530</v>
      </c>
      <c r="W6" s="181"/>
    </row>
    <row r="7" spans="1:23" ht="54" x14ac:dyDescent="0.15">
      <c r="A7" s="182" t="s">
        <v>44</v>
      </c>
      <c r="B7" s="182" t="s">
        <v>45</v>
      </c>
      <c r="C7" s="182" t="s">
        <v>87</v>
      </c>
      <c r="D7" s="182" t="s">
        <v>87</v>
      </c>
      <c r="E7" s="182" t="s">
        <v>85</v>
      </c>
      <c r="F7" s="182" t="s">
        <v>86</v>
      </c>
      <c r="G7" s="182" t="s">
        <v>253</v>
      </c>
      <c r="H7" s="182" t="s">
        <v>254</v>
      </c>
      <c r="I7" s="182" t="s">
        <v>255</v>
      </c>
      <c r="J7" s="183" t="s">
        <v>227</v>
      </c>
      <c r="K7" s="183"/>
      <c r="L7" s="183" t="s">
        <v>237</v>
      </c>
      <c r="M7" s="183" t="s">
        <v>127</v>
      </c>
      <c r="N7" s="183" t="s">
        <v>237</v>
      </c>
      <c r="O7" s="183" t="s">
        <v>127</v>
      </c>
      <c r="P7" s="183" t="s">
        <v>127</v>
      </c>
      <c r="Q7" s="183" t="s">
        <v>127</v>
      </c>
      <c r="R7" s="183" t="s">
        <v>127</v>
      </c>
      <c r="S7" s="183" t="s">
        <v>127</v>
      </c>
      <c r="T7" s="183" t="s">
        <v>127</v>
      </c>
      <c r="U7" s="183" t="s">
        <v>127</v>
      </c>
      <c r="V7" s="183" t="s">
        <v>127</v>
      </c>
      <c r="W7" s="183"/>
    </row>
    <row r="8" spans="1:23" ht="40.5" x14ac:dyDescent="0.15">
      <c r="A8" s="182" t="s">
        <v>44</v>
      </c>
      <c r="B8" s="182" t="s">
        <v>45</v>
      </c>
      <c r="C8" s="182" t="s">
        <v>93</v>
      </c>
      <c r="D8" s="182" t="s">
        <v>93</v>
      </c>
      <c r="E8" s="182" t="s">
        <v>85</v>
      </c>
      <c r="F8" s="182" t="s">
        <v>86</v>
      </c>
      <c r="G8" s="182" t="s">
        <v>256</v>
      </c>
      <c r="H8" s="182" t="s">
        <v>257</v>
      </c>
      <c r="I8" s="182" t="s">
        <v>258</v>
      </c>
      <c r="J8" s="183" t="s">
        <v>259</v>
      </c>
      <c r="K8" s="183"/>
      <c r="L8" s="183" t="s">
        <v>260</v>
      </c>
      <c r="M8" s="183" t="s">
        <v>127</v>
      </c>
      <c r="N8" s="183" t="s">
        <v>260</v>
      </c>
      <c r="O8" s="183" t="s">
        <v>127</v>
      </c>
      <c r="P8" s="183" t="s">
        <v>127</v>
      </c>
      <c r="Q8" s="183" t="s">
        <v>127</v>
      </c>
      <c r="R8" s="183" t="s">
        <v>127</v>
      </c>
      <c r="S8" s="183" t="s">
        <v>127</v>
      </c>
      <c r="T8" s="183" t="s">
        <v>127</v>
      </c>
      <c r="U8" s="183" t="s">
        <v>127</v>
      </c>
      <c r="V8" s="183" t="s">
        <v>127</v>
      </c>
      <c r="W8" s="183"/>
    </row>
    <row r="9" spans="1:23" ht="40.5" x14ac:dyDescent="0.15">
      <c r="A9" s="182" t="s">
        <v>44</v>
      </c>
      <c r="B9" s="182" t="s">
        <v>45</v>
      </c>
      <c r="C9" s="182" t="s">
        <v>91</v>
      </c>
      <c r="D9" s="182" t="s">
        <v>91</v>
      </c>
      <c r="E9" s="182" t="s">
        <v>85</v>
      </c>
      <c r="F9" s="182" t="s">
        <v>86</v>
      </c>
      <c r="G9" s="182" t="s">
        <v>261</v>
      </c>
      <c r="H9" s="182" t="s">
        <v>262</v>
      </c>
      <c r="I9" s="182" t="s">
        <v>258</v>
      </c>
      <c r="J9" s="183" t="s">
        <v>259</v>
      </c>
      <c r="K9" s="183"/>
      <c r="L9" s="183" t="s">
        <v>263</v>
      </c>
      <c r="M9" s="183" t="s">
        <v>127</v>
      </c>
      <c r="N9" s="183" t="s">
        <v>263</v>
      </c>
      <c r="O9" s="183" t="s">
        <v>127</v>
      </c>
      <c r="P9" s="183" t="s">
        <v>127</v>
      </c>
      <c r="Q9" s="183" t="s">
        <v>127</v>
      </c>
      <c r="R9" s="183" t="s">
        <v>127</v>
      </c>
      <c r="S9" s="183" t="s">
        <v>127</v>
      </c>
      <c r="T9" s="183" t="s">
        <v>127</v>
      </c>
      <c r="U9" s="183" t="s">
        <v>127</v>
      </c>
      <c r="V9" s="183" t="s">
        <v>127</v>
      </c>
      <c r="W9" s="183"/>
    </row>
    <row r="10" spans="1:23" ht="40.5" x14ac:dyDescent="0.15">
      <c r="A10" s="182" t="s">
        <v>44</v>
      </c>
      <c r="B10" s="182" t="s">
        <v>45</v>
      </c>
      <c r="C10" s="182" t="s">
        <v>92</v>
      </c>
      <c r="D10" s="182" t="s">
        <v>92</v>
      </c>
      <c r="E10" s="182" t="s">
        <v>85</v>
      </c>
      <c r="F10" s="182" t="s">
        <v>86</v>
      </c>
      <c r="G10" s="182" t="s">
        <v>264</v>
      </c>
      <c r="H10" s="182" t="s">
        <v>265</v>
      </c>
      <c r="I10" s="182" t="s">
        <v>258</v>
      </c>
      <c r="J10" s="183" t="s">
        <v>259</v>
      </c>
      <c r="K10" s="183"/>
      <c r="L10" s="183" t="s">
        <v>266</v>
      </c>
      <c r="M10" s="183" t="s">
        <v>127</v>
      </c>
      <c r="N10" s="183" t="s">
        <v>266</v>
      </c>
      <c r="O10" s="183" t="s">
        <v>127</v>
      </c>
      <c r="P10" s="183" t="s">
        <v>127</v>
      </c>
      <c r="Q10" s="183" t="s">
        <v>127</v>
      </c>
      <c r="R10" s="183" t="s">
        <v>127</v>
      </c>
      <c r="S10" s="183" t="s">
        <v>127</v>
      </c>
      <c r="T10" s="183" t="s">
        <v>127</v>
      </c>
      <c r="U10" s="183" t="s">
        <v>127</v>
      </c>
      <c r="V10" s="183" t="s">
        <v>127</v>
      </c>
      <c r="W10" s="183"/>
    </row>
    <row r="11" spans="1:23" ht="40.5" x14ac:dyDescent="0.15">
      <c r="A11" s="182" t="s">
        <v>44</v>
      </c>
      <c r="B11" s="182" t="s">
        <v>45</v>
      </c>
      <c r="C11" s="182" t="s">
        <v>89</v>
      </c>
      <c r="D11" s="182" t="s">
        <v>89</v>
      </c>
      <c r="E11" s="182" t="s">
        <v>85</v>
      </c>
      <c r="F11" s="182" t="s">
        <v>86</v>
      </c>
      <c r="G11" s="182" t="s">
        <v>267</v>
      </c>
      <c r="H11" s="182" t="s">
        <v>268</v>
      </c>
      <c r="I11" s="182" t="s">
        <v>269</v>
      </c>
      <c r="J11" s="183" t="s">
        <v>270</v>
      </c>
      <c r="K11" s="183"/>
      <c r="L11" s="183" t="s">
        <v>271</v>
      </c>
      <c r="M11" s="183" t="s">
        <v>127</v>
      </c>
      <c r="N11" s="183" t="s">
        <v>271</v>
      </c>
      <c r="O11" s="183" t="s">
        <v>127</v>
      </c>
      <c r="P11" s="183" t="s">
        <v>127</v>
      </c>
      <c r="Q11" s="183" t="s">
        <v>127</v>
      </c>
      <c r="R11" s="183" t="s">
        <v>127</v>
      </c>
      <c r="S11" s="183" t="s">
        <v>127</v>
      </c>
      <c r="T11" s="183" t="s">
        <v>127</v>
      </c>
      <c r="U11" s="183" t="s">
        <v>127</v>
      </c>
      <c r="V11" s="183" t="s">
        <v>127</v>
      </c>
      <c r="W11" s="183"/>
    </row>
    <row r="12" spans="1:23" ht="40.5" x14ac:dyDescent="0.15">
      <c r="A12" s="182" t="s">
        <v>44</v>
      </c>
      <c r="B12" s="182" t="s">
        <v>45</v>
      </c>
      <c r="C12" s="182" t="s">
        <v>90</v>
      </c>
      <c r="D12" s="182" t="s">
        <v>90</v>
      </c>
      <c r="E12" s="182" t="s">
        <v>85</v>
      </c>
      <c r="F12" s="182" t="s">
        <v>86</v>
      </c>
      <c r="G12" s="182" t="s">
        <v>272</v>
      </c>
      <c r="H12" s="182" t="s">
        <v>273</v>
      </c>
      <c r="I12" s="182" t="s">
        <v>258</v>
      </c>
      <c r="J12" s="183" t="s">
        <v>259</v>
      </c>
      <c r="K12" s="183"/>
      <c r="L12" s="183" t="s">
        <v>274</v>
      </c>
      <c r="M12" s="183" t="s">
        <v>127</v>
      </c>
      <c r="N12" s="183" t="s">
        <v>274</v>
      </c>
      <c r="O12" s="183" t="s">
        <v>127</v>
      </c>
      <c r="P12" s="183" t="s">
        <v>127</v>
      </c>
      <c r="Q12" s="183" t="s">
        <v>127</v>
      </c>
      <c r="R12" s="183" t="s">
        <v>127</v>
      </c>
      <c r="S12" s="183" t="s">
        <v>127</v>
      </c>
      <c r="T12" s="183" t="s">
        <v>127</v>
      </c>
      <c r="U12" s="183" t="s">
        <v>127</v>
      </c>
      <c r="V12" s="183" t="s">
        <v>127</v>
      </c>
      <c r="W12" s="183"/>
    </row>
    <row r="13" spans="1:23" ht="40.5" x14ac:dyDescent="0.15">
      <c r="A13" s="182" t="s">
        <v>44</v>
      </c>
      <c r="B13" s="182" t="s">
        <v>45</v>
      </c>
      <c r="C13" s="182" t="s">
        <v>88</v>
      </c>
      <c r="D13" s="182" t="s">
        <v>88</v>
      </c>
      <c r="E13" s="182" t="s">
        <v>85</v>
      </c>
      <c r="F13" s="182" t="s">
        <v>86</v>
      </c>
      <c r="G13" s="182" t="s">
        <v>275</v>
      </c>
      <c r="H13" s="182" t="s">
        <v>178</v>
      </c>
      <c r="I13" s="182" t="s">
        <v>269</v>
      </c>
      <c r="J13" s="183" t="s">
        <v>270</v>
      </c>
      <c r="K13" s="183"/>
      <c r="L13" s="183" t="s">
        <v>276</v>
      </c>
      <c r="M13" s="183" t="s">
        <v>127</v>
      </c>
      <c r="N13" s="183" t="s">
        <v>276</v>
      </c>
      <c r="O13" s="183" t="s">
        <v>127</v>
      </c>
      <c r="P13" s="183" t="s">
        <v>127</v>
      </c>
      <c r="Q13" s="183" t="s">
        <v>127</v>
      </c>
      <c r="R13" s="183" t="s">
        <v>127</v>
      </c>
      <c r="S13" s="183" t="s">
        <v>127</v>
      </c>
      <c r="T13" s="183" t="s">
        <v>127</v>
      </c>
      <c r="U13" s="183" t="s">
        <v>127</v>
      </c>
      <c r="V13" s="183" t="s">
        <v>127</v>
      </c>
      <c r="W13" s="183"/>
    </row>
    <row r="14" spans="1:23" ht="40.5" x14ac:dyDescent="0.15">
      <c r="A14" s="182" t="s">
        <v>44</v>
      </c>
      <c r="B14" s="182" t="s">
        <v>45</v>
      </c>
      <c r="C14" s="182" t="s">
        <v>88</v>
      </c>
      <c r="D14" s="182" t="s">
        <v>88</v>
      </c>
      <c r="E14" s="182" t="s">
        <v>85</v>
      </c>
      <c r="F14" s="182" t="s">
        <v>86</v>
      </c>
      <c r="G14" s="182" t="s">
        <v>275</v>
      </c>
      <c r="H14" s="182" t="s">
        <v>277</v>
      </c>
      <c r="I14" s="182" t="s">
        <v>269</v>
      </c>
      <c r="J14" s="183" t="s">
        <v>270</v>
      </c>
      <c r="K14" s="183"/>
      <c r="L14" s="183" t="s">
        <v>278</v>
      </c>
      <c r="M14" s="183" t="s">
        <v>127</v>
      </c>
      <c r="N14" s="183" t="s">
        <v>278</v>
      </c>
      <c r="O14" s="183" t="s">
        <v>127</v>
      </c>
      <c r="P14" s="183" t="s">
        <v>127</v>
      </c>
      <c r="Q14" s="183" t="s">
        <v>127</v>
      </c>
      <c r="R14" s="183" t="s">
        <v>127</v>
      </c>
      <c r="S14" s="183" t="s">
        <v>127</v>
      </c>
      <c r="T14" s="183" t="s">
        <v>127</v>
      </c>
      <c r="U14" s="183" t="s">
        <v>127</v>
      </c>
      <c r="V14" s="183" t="s">
        <v>127</v>
      </c>
      <c r="W14" s="183"/>
    </row>
    <row r="15" spans="1:23" ht="40.5" x14ac:dyDescent="0.15">
      <c r="A15" s="182" t="s">
        <v>44</v>
      </c>
      <c r="B15" s="182" t="s">
        <v>45</v>
      </c>
      <c r="C15" s="182" t="s">
        <v>88</v>
      </c>
      <c r="D15" s="182" t="s">
        <v>88</v>
      </c>
      <c r="E15" s="182" t="s">
        <v>85</v>
      </c>
      <c r="F15" s="182" t="s">
        <v>86</v>
      </c>
      <c r="G15" s="182" t="s">
        <v>275</v>
      </c>
      <c r="H15" s="182" t="s">
        <v>279</v>
      </c>
      <c r="I15" s="182" t="s">
        <v>269</v>
      </c>
      <c r="J15" s="183" t="s">
        <v>270</v>
      </c>
      <c r="K15" s="183"/>
      <c r="L15" s="183" t="s">
        <v>280</v>
      </c>
      <c r="M15" s="183" t="s">
        <v>127</v>
      </c>
      <c r="N15" s="183" t="s">
        <v>280</v>
      </c>
      <c r="O15" s="183" t="s">
        <v>127</v>
      </c>
      <c r="P15" s="183" t="s">
        <v>127</v>
      </c>
      <c r="Q15" s="183" t="s">
        <v>127</v>
      </c>
      <c r="R15" s="183" t="s">
        <v>127</v>
      </c>
      <c r="S15" s="183" t="s">
        <v>127</v>
      </c>
      <c r="T15" s="183" t="s">
        <v>127</v>
      </c>
      <c r="U15" s="183" t="s">
        <v>127</v>
      </c>
      <c r="V15" s="183" t="s">
        <v>127</v>
      </c>
      <c r="W15" s="183"/>
    </row>
    <row r="16" spans="1:23" ht="40.5" x14ac:dyDescent="0.15">
      <c r="A16" s="182" t="s">
        <v>44</v>
      </c>
      <c r="B16" s="182" t="s">
        <v>45</v>
      </c>
      <c r="C16" s="182" t="s">
        <v>99</v>
      </c>
      <c r="D16" s="182" t="s">
        <v>99</v>
      </c>
      <c r="E16" s="182" t="s">
        <v>85</v>
      </c>
      <c r="F16" s="182" t="s">
        <v>86</v>
      </c>
      <c r="G16" s="182" t="s">
        <v>281</v>
      </c>
      <c r="H16" s="182" t="s">
        <v>282</v>
      </c>
      <c r="I16" s="182" t="s">
        <v>283</v>
      </c>
      <c r="J16" s="183" t="s">
        <v>284</v>
      </c>
      <c r="K16" s="183"/>
      <c r="L16" s="183" t="s">
        <v>285</v>
      </c>
      <c r="M16" s="183" t="s">
        <v>127</v>
      </c>
      <c r="N16" s="183" t="s">
        <v>285</v>
      </c>
      <c r="O16" s="183" t="s">
        <v>127</v>
      </c>
      <c r="P16" s="183" t="s">
        <v>127</v>
      </c>
      <c r="Q16" s="183" t="s">
        <v>127</v>
      </c>
      <c r="R16" s="183" t="s">
        <v>127</v>
      </c>
      <c r="S16" s="183" t="s">
        <v>127</v>
      </c>
      <c r="T16" s="183" t="s">
        <v>127</v>
      </c>
      <c r="U16" s="183" t="s">
        <v>127</v>
      </c>
      <c r="V16" s="183" t="s">
        <v>127</v>
      </c>
      <c r="W16" s="183"/>
    </row>
    <row r="17" spans="1:23" ht="40.5" x14ac:dyDescent="0.15">
      <c r="A17" s="182" t="s">
        <v>44</v>
      </c>
      <c r="B17" s="182" t="s">
        <v>45</v>
      </c>
      <c r="C17" s="182" t="s">
        <v>97</v>
      </c>
      <c r="D17" s="182" t="s">
        <v>97</v>
      </c>
      <c r="E17" s="182" t="s">
        <v>85</v>
      </c>
      <c r="F17" s="182" t="s">
        <v>86</v>
      </c>
      <c r="G17" s="182" t="s">
        <v>286</v>
      </c>
      <c r="H17" s="182" t="s">
        <v>287</v>
      </c>
      <c r="I17" s="182" t="s">
        <v>288</v>
      </c>
      <c r="J17" s="183" t="s">
        <v>96</v>
      </c>
      <c r="K17" s="183"/>
      <c r="L17" s="183" t="s">
        <v>289</v>
      </c>
      <c r="M17" s="183" t="s">
        <v>127</v>
      </c>
      <c r="N17" s="183" t="s">
        <v>289</v>
      </c>
      <c r="O17" s="183" t="s">
        <v>127</v>
      </c>
      <c r="P17" s="183" t="s">
        <v>127</v>
      </c>
      <c r="Q17" s="183" t="s">
        <v>127</v>
      </c>
      <c r="R17" s="183" t="s">
        <v>127</v>
      </c>
      <c r="S17" s="183" t="s">
        <v>127</v>
      </c>
      <c r="T17" s="183" t="s">
        <v>127</v>
      </c>
      <c r="U17" s="183" t="s">
        <v>127</v>
      </c>
      <c r="V17" s="183" t="s">
        <v>127</v>
      </c>
      <c r="W17" s="183"/>
    </row>
    <row r="18" spans="1:23" ht="40.5" x14ac:dyDescent="0.15">
      <c r="A18" s="182" t="s">
        <v>44</v>
      </c>
      <c r="B18" s="182" t="s">
        <v>45</v>
      </c>
      <c r="C18" s="182" t="s">
        <v>97</v>
      </c>
      <c r="D18" s="182" t="s">
        <v>97</v>
      </c>
      <c r="E18" s="182" t="s">
        <v>85</v>
      </c>
      <c r="F18" s="182" t="s">
        <v>86</v>
      </c>
      <c r="G18" s="182" t="s">
        <v>286</v>
      </c>
      <c r="H18" s="182" t="s">
        <v>290</v>
      </c>
      <c r="I18" s="182" t="s">
        <v>288</v>
      </c>
      <c r="J18" s="183" t="s">
        <v>96</v>
      </c>
      <c r="K18" s="183"/>
      <c r="L18" s="183" t="s">
        <v>291</v>
      </c>
      <c r="M18" s="183" t="s">
        <v>127</v>
      </c>
      <c r="N18" s="183" t="s">
        <v>291</v>
      </c>
      <c r="O18" s="183" t="s">
        <v>127</v>
      </c>
      <c r="P18" s="183" t="s">
        <v>127</v>
      </c>
      <c r="Q18" s="183" t="s">
        <v>127</v>
      </c>
      <c r="R18" s="183" t="s">
        <v>127</v>
      </c>
      <c r="S18" s="183" t="s">
        <v>127</v>
      </c>
      <c r="T18" s="183" t="s">
        <v>127</v>
      </c>
      <c r="U18" s="183" t="s">
        <v>127</v>
      </c>
      <c r="V18" s="183" t="s">
        <v>127</v>
      </c>
      <c r="W18" s="183"/>
    </row>
    <row r="19" spans="1:23" ht="40.5" x14ac:dyDescent="0.15">
      <c r="A19" s="182" t="s">
        <v>44</v>
      </c>
      <c r="B19" s="182" t="s">
        <v>45</v>
      </c>
      <c r="C19" s="182" t="s">
        <v>98</v>
      </c>
      <c r="D19" s="182" t="s">
        <v>98</v>
      </c>
      <c r="E19" s="182" t="s">
        <v>85</v>
      </c>
      <c r="F19" s="182" t="s">
        <v>86</v>
      </c>
      <c r="G19" s="182" t="s">
        <v>292</v>
      </c>
      <c r="H19" s="182" t="s">
        <v>293</v>
      </c>
      <c r="I19" s="182" t="s">
        <v>258</v>
      </c>
      <c r="J19" s="183" t="s">
        <v>259</v>
      </c>
      <c r="K19" s="183"/>
      <c r="L19" s="183" t="s">
        <v>294</v>
      </c>
      <c r="M19" s="183" t="s">
        <v>127</v>
      </c>
      <c r="N19" s="183" t="s">
        <v>294</v>
      </c>
      <c r="O19" s="183" t="s">
        <v>127</v>
      </c>
      <c r="P19" s="183" t="s">
        <v>127</v>
      </c>
      <c r="Q19" s="183" t="s">
        <v>127</v>
      </c>
      <c r="R19" s="183" t="s">
        <v>127</v>
      </c>
      <c r="S19" s="183" t="s">
        <v>127</v>
      </c>
      <c r="T19" s="183" t="s">
        <v>127</v>
      </c>
      <c r="U19" s="183" t="s">
        <v>127</v>
      </c>
      <c r="V19" s="183" t="s">
        <v>127</v>
      </c>
      <c r="W19" s="183"/>
    </row>
    <row r="20" spans="1:23" ht="67.5" x14ac:dyDescent="0.15">
      <c r="A20" s="182" t="s">
        <v>44</v>
      </c>
      <c r="B20" s="182" t="s">
        <v>45</v>
      </c>
      <c r="C20" s="182" t="s">
        <v>96</v>
      </c>
      <c r="D20" s="182" t="s">
        <v>96</v>
      </c>
      <c r="E20" s="182" t="s">
        <v>85</v>
      </c>
      <c r="F20" s="182" t="s">
        <v>86</v>
      </c>
      <c r="G20" s="182" t="s">
        <v>295</v>
      </c>
      <c r="H20" s="182" t="s">
        <v>296</v>
      </c>
      <c r="I20" s="182" t="s">
        <v>288</v>
      </c>
      <c r="J20" s="183" t="s">
        <v>96</v>
      </c>
      <c r="K20" s="183"/>
      <c r="L20" s="183" t="s">
        <v>297</v>
      </c>
      <c r="M20" s="183" t="s">
        <v>127</v>
      </c>
      <c r="N20" s="183" t="s">
        <v>297</v>
      </c>
      <c r="O20" s="183" t="s">
        <v>127</v>
      </c>
      <c r="P20" s="183" t="s">
        <v>127</v>
      </c>
      <c r="Q20" s="183" t="s">
        <v>127</v>
      </c>
      <c r="R20" s="183" t="s">
        <v>127</v>
      </c>
      <c r="S20" s="183" t="s">
        <v>127</v>
      </c>
      <c r="T20" s="183" t="s">
        <v>127</v>
      </c>
      <c r="U20" s="183" t="s">
        <v>127</v>
      </c>
      <c r="V20" s="183" t="s">
        <v>127</v>
      </c>
      <c r="W20" s="183"/>
    </row>
    <row r="21" spans="1:23" ht="54" x14ac:dyDescent="0.15">
      <c r="A21" s="182" t="s">
        <v>44</v>
      </c>
      <c r="B21" s="182" t="s">
        <v>45</v>
      </c>
      <c r="C21" s="182" t="s">
        <v>96</v>
      </c>
      <c r="D21" s="182" t="s">
        <v>96</v>
      </c>
      <c r="E21" s="182" t="s">
        <v>85</v>
      </c>
      <c r="F21" s="182" t="s">
        <v>86</v>
      </c>
      <c r="G21" s="182" t="s">
        <v>298</v>
      </c>
      <c r="H21" s="182" t="s">
        <v>299</v>
      </c>
      <c r="I21" s="182" t="s">
        <v>288</v>
      </c>
      <c r="J21" s="183" t="s">
        <v>96</v>
      </c>
      <c r="K21" s="183"/>
      <c r="L21" s="183" t="s">
        <v>300</v>
      </c>
      <c r="M21" s="183" t="s">
        <v>127</v>
      </c>
      <c r="N21" s="183" t="s">
        <v>300</v>
      </c>
      <c r="O21" s="183" t="s">
        <v>127</v>
      </c>
      <c r="P21" s="183" t="s">
        <v>127</v>
      </c>
      <c r="Q21" s="183" t="s">
        <v>127</v>
      </c>
      <c r="R21" s="183" t="s">
        <v>127</v>
      </c>
      <c r="S21" s="183" t="s">
        <v>127</v>
      </c>
      <c r="T21" s="183" t="s">
        <v>127</v>
      </c>
      <c r="U21" s="183" t="s">
        <v>127</v>
      </c>
      <c r="V21" s="183" t="s">
        <v>127</v>
      </c>
      <c r="W21" s="183"/>
    </row>
    <row r="22" spans="1:23" ht="40.5" x14ac:dyDescent="0.15">
      <c r="A22" s="182" t="s">
        <v>44</v>
      </c>
      <c r="B22" s="182" t="s">
        <v>45</v>
      </c>
      <c r="C22" s="182" t="s">
        <v>94</v>
      </c>
      <c r="D22" s="182" t="s">
        <v>94</v>
      </c>
      <c r="E22" s="182" t="s">
        <v>85</v>
      </c>
      <c r="F22" s="182" t="s">
        <v>86</v>
      </c>
      <c r="G22" s="182" t="s">
        <v>301</v>
      </c>
      <c r="H22" s="182" t="s">
        <v>302</v>
      </c>
      <c r="I22" s="182" t="s">
        <v>303</v>
      </c>
      <c r="J22" s="183" t="s">
        <v>304</v>
      </c>
      <c r="K22" s="183"/>
      <c r="L22" s="183" t="s">
        <v>305</v>
      </c>
      <c r="M22" s="183" t="s">
        <v>127</v>
      </c>
      <c r="N22" s="183" t="s">
        <v>305</v>
      </c>
      <c r="O22" s="183" t="s">
        <v>127</v>
      </c>
      <c r="P22" s="183" t="s">
        <v>127</v>
      </c>
      <c r="Q22" s="183" t="s">
        <v>127</v>
      </c>
      <c r="R22" s="183" t="s">
        <v>127</v>
      </c>
      <c r="S22" s="183" t="s">
        <v>127</v>
      </c>
      <c r="T22" s="183" t="s">
        <v>127</v>
      </c>
      <c r="U22" s="183" t="s">
        <v>127</v>
      </c>
      <c r="V22" s="183" t="s">
        <v>127</v>
      </c>
      <c r="W22" s="183"/>
    </row>
    <row r="23" spans="1:23" ht="40.5" x14ac:dyDescent="0.15">
      <c r="A23" s="182" t="s">
        <v>44</v>
      </c>
      <c r="B23" s="182" t="s">
        <v>45</v>
      </c>
      <c r="C23" s="182" t="s">
        <v>95</v>
      </c>
      <c r="D23" s="182" t="s">
        <v>95</v>
      </c>
      <c r="E23" s="182" t="s">
        <v>85</v>
      </c>
      <c r="F23" s="182" t="s">
        <v>86</v>
      </c>
      <c r="G23" s="182" t="s">
        <v>306</v>
      </c>
      <c r="H23" s="182" t="s">
        <v>307</v>
      </c>
      <c r="I23" s="182" t="s">
        <v>308</v>
      </c>
      <c r="J23" s="183" t="s">
        <v>95</v>
      </c>
      <c r="K23" s="183" t="s">
        <v>309</v>
      </c>
      <c r="L23" s="183" t="s">
        <v>310</v>
      </c>
      <c r="M23" s="183" t="s">
        <v>127</v>
      </c>
      <c r="N23" s="183" t="s">
        <v>310</v>
      </c>
      <c r="O23" s="183" t="s">
        <v>127</v>
      </c>
      <c r="P23" s="183" t="s">
        <v>127</v>
      </c>
      <c r="Q23" s="183" t="s">
        <v>127</v>
      </c>
      <c r="R23" s="183" t="s">
        <v>127</v>
      </c>
      <c r="S23" s="183" t="s">
        <v>127</v>
      </c>
      <c r="T23" s="183" t="s">
        <v>127</v>
      </c>
      <c r="U23" s="183" t="s">
        <v>127</v>
      </c>
      <c r="V23" s="183" t="s">
        <v>127</v>
      </c>
      <c r="W23" s="183"/>
    </row>
    <row r="24" spans="1:23" ht="40.5" x14ac:dyDescent="0.15">
      <c r="A24" s="182" t="s">
        <v>44</v>
      </c>
      <c r="B24" s="182" t="s">
        <v>45</v>
      </c>
      <c r="C24" s="182" t="s">
        <v>102</v>
      </c>
      <c r="D24" s="182" t="s">
        <v>102</v>
      </c>
      <c r="E24" s="182" t="s">
        <v>100</v>
      </c>
      <c r="F24" s="182" t="s">
        <v>101</v>
      </c>
      <c r="G24" s="182" t="s">
        <v>311</v>
      </c>
      <c r="H24" s="182" t="s">
        <v>312</v>
      </c>
      <c r="I24" s="182" t="s">
        <v>283</v>
      </c>
      <c r="J24" s="183" t="s">
        <v>284</v>
      </c>
      <c r="K24" s="183"/>
      <c r="L24" s="183" t="s">
        <v>313</v>
      </c>
      <c r="M24" s="183" t="s">
        <v>127</v>
      </c>
      <c r="N24" s="183" t="s">
        <v>313</v>
      </c>
      <c r="O24" s="183" t="s">
        <v>127</v>
      </c>
      <c r="P24" s="183" t="s">
        <v>127</v>
      </c>
      <c r="Q24" s="183" t="s">
        <v>127</v>
      </c>
      <c r="R24" s="183" t="s">
        <v>127</v>
      </c>
      <c r="S24" s="183" t="s">
        <v>127</v>
      </c>
      <c r="T24" s="183" t="s">
        <v>127</v>
      </c>
      <c r="U24" s="183" t="s">
        <v>127</v>
      </c>
      <c r="V24" s="183" t="s">
        <v>127</v>
      </c>
      <c r="W24" s="183"/>
    </row>
    <row r="25" spans="1:23" ht="40.5" x14ac:dyDescent="0.15">
      <c r="A25" s="182" t="s">
        <v>46</v>
      </c>
      <c r="B25" s="182" t="s">
        <v>47</v>
      </c>
      <c r="C25" s="182" t="s">
        <v>88</v>
      </c>
      <c r="D25" s="182" t="s">
        <v>88</v>
      </c>
      <c r="E25" s="182" t="s">
        <v>103</v>
      </c>
      <c r="F25" s="182" t="s">
        <v>104</v>
      </c>
      <c r="G25" s="182" t="s">
        <v>275</v>
      </c>
      <c r="H25" s="182" t="s">
        <v>178</v>
      </c>
      <c r="I25" s="182" t="s">
        <v>269</v>
      </c>
      <c r="J25" s="183" t="s">
        <v>270</v>
      </c>
      <c r="K25" s="183"/>
      <c r="L25" s="183" t="s">
        <v>314</v>
      </c>
      <c r="M25" s="183" t="s">
        <v>127</v>
      </c>
      <c r="N25" s="183" t="s">
        <v>314</v>
      </c>
      <c r="O25" s="183" t="s">
        <v>127</v>
      </c>
      <c r="P25" s="183" t="s">
        <v>127</v>
      </c>
      <c r="Q25" s="183" t="s">
        <v>127</v>
      </c>
      <c r="R25" s="183" t="s">
        <v>127</v>
      </c>
      <c r="S25" s="183" t="s">
        <v>127</v>
      </c>
      <c r="T25" s="183" t="s">
        <v>127</v>
      </c>
      <c r="U25" s="183" t="s">
        <v>127</v>
      </c>
      <c r="V25" s="183" t="s">
        <v>127</v>
      </c>
      <c r="W25" s="183"/>
    </row>
    <row r="26" spans="1:23" ht="40.5" x14ac:dyDescent="0.15">
      <c r="A26" s="182" t="s">
        <v>46</v>
      </c>
      <c r="B26" s="182" t="s">
        <v>47</v>
      </c>
      <c r="C26" s="182" t="s">
        <v>88</v>
      </c>
      <c r="D26" s="182" t="s">
        <v>88</v>
      </c>
      <c r="E26" s="182" t="s">
        <v>103</v>
      </c>
      <c r="F26" s="182" t="s">
        <v>104</v>
      </c>
      <c r="G26" s="182" t="s">
        <v>275</v>
      </c>
      <c r="H26" s="182" t="s">
        <v>315</v>
      </c>
      <c r="I26" s="182" t="s">
        <v>316</v>
      </c>
      <c r="J26" s="183" t="s">
        <v>80</v>
      </c>
      <c r="K26" s="183"/>
      <c r="L26" s="183" t="s">
        <v>317</v>
      </c>
      <c r="M26" s="183" t="s">
        <v>127</v>
      </c>
      <c r="N26" s="183" t="s">
        <v>317</v>
      </c>
      <c r="O26" s="183" t="s">
        <v>127</v>
      </c>
      <c r="P26" s="183" t="s">
        <v>127</v>
      </c>
      <c r="Q26" s="183" t="s">
        <v>127</v>
      </c>
      <c r="R26" s="183" t="s">
        <v>127</v>
      </c>
      <c r="S26" s="183" t="s">
        <v>127</v>
      </c>
      <c r="T26" s="183" t="s">
        <v>127</v>
      </c>
      <c r="U26" s="183" t="s">
        <v>127</v>
      </c>
      <c r="V26" s="183" t="s">
        <v>127</v>
      </c>
      <c r="W26" s="183"/>
    </row>
    <row r="27" spans="1:23" ht="40.5" x14ac:dyDescent="0.15">
      <c r="A27" s="182" t="s">
        <v>46</v>
      </c>
      <c r="B27" s="182" t="s">
        <v>47</v>
      </c>
      <c r="C27" s="182" t="s">
        <v>93</v>
      </c>
      <c r="D27" s="182" t="s">
        <v>93</v>
      </c>
      <c r="E27" s="182" t="s">
        <v>100</v>
      </c>
      <c r="F27" s="182" t="s">
        <v>101</v>
      </c>
      <c r="G27" s="182" t="s">
        <v>256</v>
      </c>
      <c r="H27" s="182" t="s">
        <v>318</v>
      </c>
      <c r="I27" s="182" t="s">
        <v>319</v>
      </c>
      <c r="J27" s="183" t="s">
        <v>82</v>
      </c>
      <c r="K27" s="183"/>
      <c r="L27" s="183" t="s">
        <v>320</v>
      </c>
      <c r="M27" s="183" t="s">
        <v>127</v>
      </c>
      <c r="N27" s="183" t="s">
        <v>320</v>
      </c>
      <c r="O27" s="183" t="s">
        <v>127</v>
      </c>
      <c r="P27" s="183" t="s">
        <v>127</v>
      </c>
      <c r="Q27" s="183" t="s">
        <v>127</v>
      </c>
      <c r="R27" s="183" t="s">
        <v>127</v>
      </c>
      <c r="S27" s="183" t="s">
        <v>127</v>
      </c>
      <c r="T27" s="183" t="s">
        <v>127</v>
      </c>
      <c r="U27" s="183" t="s">
        <v>127</v>
      </c>
      <c r="V27" s="183" t="s">
        <v>127</v>
      </c>
      <c r="W27" s="183"/>
    </row>
    <row r="28" spans="1:23" ht="40.5" x14ac:dyDescent="0.15">
      <c r="A28" s="182" t="s">
        <v>46</v>
      </c>
      <c r="B28" s="182" t="s">
        <v>47</v>
      </c>
      <c r="C28" s="182" t="s">
        <v>91</v>
      </c>
      <c r="D28" s="182" t="s">
        <v>91</v>
      </c>
      <c r="E28" s="182" t="s">
        <v>100</v>
      </c>
      <c r="F28" s="182" t="s">
        <v>101</v>
      </c>
      <c r="G28" s="182" t="s">
        <v>261</v>
      </c>
      <c r="H28" s="182" t="s">
        <v>321</v>
      </c>
      <c r="I28" s="182" t="s">
        <v>319</v>
      </c>
      <c r="J28" s="183" t="s">
        <v>82</v>
      </c>
      <c r="K28" s="183"/>
      <c r="L28" s="183" t="s">
        <v>322</v>
      </c>
      <c r="M28" s="183" t="s">
        <v>127</v>
      </c>
      <c r="N28" s="183" t="s">
        <v>322</v>
      </c>
      <c r="O28" s="183" t="s">
        <v>127</v>
      </c>
      <c r="P28" s="183" t="s">
        <v>127</v>
      </c>
      <c r="Q28" s="183" t="s">
        <v>127</v>
      </c>
      <c r="R28" s="183" t="s">
        <v>127</v>
      </c>
      <c r="S28" s="183" t="s">
        <v>127</v>
      </c>
      <c r="T28" s="183" t="s">
        <v>127</v>
      </c>
      <c r="U28" s="183" t="s">
        <v>127</v>
      </c>
      <c r="V28" s="183" t="s">
        <v>127</v>
      </c>
      <c r="W28" s="183"/>
    </row>
    <row r="29" spans="1:23" ht="40.5" x14ac:dyDescent="0.15">
      <c r="A29" s="182" t="s">
        <v>46</v>
      </c>
      <c r="B29" s="182" t="s">
        <v>47</v>
      </c>
      <c r="C29" s="182" t="s">
        <v>89</v>
      </c>
      <c r="D29" s="182" t="s">
        <v>89</v>
      </c>
      <c r="E29" s="182" t="s">
        <v>100</v>
      </c>
      <c r="F29" s="182" t="s">
        <v>101</v>
      </c>
      <c r="G29" s="182" t="s">
        <v>267</v>
      </c>
      <c r="H29" s="182" t="s">
        <v>323</v>
      </c>
      <c r="I29" s="182" t="s">
        <v>316</v>
      </c>
      <c r="J29" s="183" t="s">
        <v>80</v>
      </c>
      <c r="K29" s="183"/>
      <c r="L29" s="183" t="s">
        <v>324</v>
      </c>
      <c r="M29" s="183" t="s">
        <v>127</v>
      </c>
      <c r="N29" s="183" t="s">
        <v>324</v>
      </c>
      <c r="O29" s="183" t="s">
        <v>127</v>
      </c>
      <c r="P29" s="183" t="s">
        <v>127</v>
      </c>
      <c r="Q29" s="183" t="s">
        <v>127</v>
      </c>
      <c r="R29" s="183" t="s">
        <v>127</v>
      </c>
      <c r="S29" s="183" t="s">
        <v>127</v>
      </c>
      <c r="T29" s="183" t="s">
        <v>127</v>
      </c>
      <c r="U29" s="183" t="s">
        <v>127</v>
      </c>
      <c r="V29" s="183" t="s">
        <v>127</v>
      </c>
      <c r="W29" s="183"/>
    </row>
    <row r="30" spans="1:23" ht="40.5" x14ac:dyDescent="0.15">
      <c r="A30" s="182" t="s">
        <v>46</v>
      </c>
      <c r="B30" s="182" t="s">
        <v>47</v>
      </c>
      <c r="C30" s="182" t="s">
        <v>113</v>
      </c>
      <c r="D30" s="182" t="s">
        <v>105</v>
      </c>
      <c r="E30" s="182" t="s">
        <v>100</v>
      </c>
      <c r="F30" s="182" t="s">
        <v>101</v>
      </c>
      <c r="G30" s="182" t="s">
        <v>325</v>
      </c>
      <c r="H30" s="182" t="s">
        <v>326</v>
      </c>
      <c r="I30" s="182" t="s">
        <v>316</v>
      </c>
      <c r="J30" s="183" t="s">
        <v>80</v>
      </c>
      <c r="K30" s="183"/>
      <c r="L30" s="183" t="s">
        <v>327</v>
      </c>
      <c r="M30" s="183" t="s">
        <v>127</v>
      </c>
      <c r="N30" s="183" t="s">
        <v>327</v>
      </c>
      <c r="O30" s="183" t="s">
        <v>127</v>
      </c>
      <c r="P30" s="183" t="s">
        <v>127</v>
      </c>
      <c r="Q30" s="183" t="s">
        <v>127</v>
      </c>
      <c r="R30" s="183" t="s">
        <v>127</v>
      </c>
      <c r="S30" s="183" t="s">
        <v>127</v>
      </c>
      <c r="T30" s="183" t="s">
        <v>127</v>
      </c>
      <c r="U30" s="183" t="s">
        <v>127</v>
      </c>
      <c r="V30" s="183" t="s">
        <v>127</v>
      </c>
      <c r="W30" s="183"/>
    </row>
    <row r="31" spans="1:23" ht="40.5" x14ac:dyDescent="0.15">
      <c r="A31" s="182" t="s">
        <v>46</v>
      </c>
      <c r="B31" s="182" t="s">
        <v>47</v>
      </c>
      <c r="C31" s="182" t="s">
        <v>90</v>
      </c>
      <c r="D31" s="182" t="s">
        <v>90</v>
      </c>
      <c r="E31" s="182" t="s">
        <v>100</v>
      </c>
      <c r="F31" s="182" t="s">
        <v>101</v>
      </c>
      <c r="G31" s="182" t="s">
        <v>272</v>
      </c>
      <c r="H31" s="182" t="s">
        <v>328</v>
      </c>
      <c r="I31" s="182" t="s">
        <v>319</v>
      </c>
      <c r="J31" s="183" t="s">
        <v>82</v>
      </c>
      <c r="K31" s="183"/>
      <c r="L31" s="183" t="s">
        <v>329</v>
      </c>
      <c r="M31" s="183" t="s">
        <v>127</v>
      </c>
      <c r="N31" s="183" t="s">
        <v>329</v>
      </c>
      <c r="O31" s="183" t="s">
        <v>127</v>
      </c>
      <c r="P31" s="183" t="s">
        <v>127</v>
      </c>
      <c r="Q31" s="183" t="s">
        <v>127</v>
      </c>
      <c r="R31" s="183" t="s">
        <v>127</v>
      </c>
      <c r="S31" s="183" t="s">
        <v>127</v>
      </c>
      <c r="T31" s="183" t="s">
        <v>127</v>
      </c>
      <c r="U31" s="183" t="s">
        <v>127</v>
      </c>
      <c r="V31" s="183" t="s">
        <v>127</v>
      </c>
      <c r="W31" s="183"/>
    </row>
    <row r="32" spans="1:23" ht="40.5" x14ac:dyDescent="0.15">
      <c r="A32" s="182" t="s">
        <v>46</v>
      </c>
      <c r="B32" s="182" t="s">
        <v>47</v>
      </c>
      <c r="C32" s="182" t="s">
        <v>97</v>
      </c>
      <c r="D32" s="182" t="s">
        <v>97</v>
      </c>
      <c r="E32" s="182" t="s">
        <v>100</v>
      </c>
      <c r="F32" s="182" t="s">
        <v>101</v>
      </c>
      <c r="G32" s="182" t="s">
        <v>286</v>
      </c>
      <c r="H32" s="182" t="s">
        <v>330</v>
      </c>
      <c r="I32" s="182" t="s">
        <v>316</v>
      </c>
      <c r="J32" s="183" t="s">
        <v>80</v>
      </c>
      <c r="K32" s="183"/>
      <c r="L32" s="183" t="s">
        <v>331</v>
      </c>
      <c r="M32" s="183" t="s">
        <v>127</v>
      </c>
      <c r="N32" s="183" t="s">
        <v>331</v>
      </c>
      <c r="O32" s="183" t="s">
        <v>127</v>
      </c>
      <c r="P32" s="183" t="s">
        <v>127</v>
      </c>
      <c r="Q32" s="183" t="s">
        <v>127</v>
      </c>
      <c r="R32" s="183" t="s">
        <v>127</v>
      </c>
      <c r="S32" s="183" t="s">
        <v>127</v>
      </c>
      <c r="T32" s="183" t="s">
        <v>127</v>
      </c>
      <c r="U32" s="183" t="s">
        <v>127</v>
      </c>
      <c r="V32" s="183" t="s">
        <v>127</v>
      </c>
      <c r="W32" s="183"/>
    </row>
    <row r="33" spans="1:23" ht="40.5" x14ac:dyDescent="0.15">
      <c r="A33" s="182" t="s">
        <v>46</v>
      </c>
      <c r="B33" s="182" t="s">
        <v>47</v>
      </c>
      <c r="C33" s="182" t="s">
        <v>97</v>
      </c>
      <c r="D33" s="182" t="s">
        <v>97</v>
      </c>
      <c r="E33" s="182" t="s">
        <v>100</v>
      </c>
      <c r="F33" s="182" t="s">
        <v>101</v>
      </c>
      <c r="G33" s="182" t="s">
        <v>286</v>
      </c>
      <c r="H33" s="182" t="s">
        <v>332</v>
      </c>
      <c r="I33" s="182" t="s">
        <v>316</v>
      </c>
      <c r="J33" s="183" t="s">
        <v>80</v>
      </c>
      <c r="K33" s="183"/>
      <c r="L33" s="183" t="s">
        <v>333</v>
      </c>
      <c r="M33" s="183" t="s">
        <v>127</v>
      </c>
      <c r="N33" s="183" t="s">
        <v>333</v>
      </c>
      <c r="O33" s="183" t="s">
        <v>127</v>
      </c>
      <c r="P33" s="183" t="s">
        <v>127</v>
      </c>
      <c r="Q33" s="183" t="s">
        <v>127</v>
      </c>
      <c r="R33" s="183" t="s">
        <v>127</v>
      </c>
      <c r="S33" s="183" t="s">
        <v>127</v>
      </c>
      <c r="T33" s="183" t="s">
        <v>127</v>
      </c>
      <c r="U33" s="183" t="s">
        <v>127</v>
      </c>
      <c r="V33" s="183" t="s">
        <v>127</v>
      </c>
      <c r="W33" s="183"/>
    </row>
    <row r="34" spans="1:23" ht="40.5" x14ac:dyDescent="0.15">
      <c r="A34" s="182" t="s">
        <v>46</v>
      </c>
      <c r="B34" s="182" t="s">
        <v>47</v>
      </c>
      <c r="C34" s="182" t="s">
        <v>97</v>
      </c>
      <c r="D34" s="182" t="s">
        <v>97</v>
      </c>
      <c r="E34" s="182" t="s">
        <v>100</v>
      </c>
      <c r="F34" s="182" t="s">
        <v>101</v>
      </c>
      <c r="G34" s="182" t="s">
        <v>286</v>
      </c>
      <c r="H34" s="182" t="s">
        <v>334</v>
      </c>
      <c r="I34" s="182" t="s">
        <v>316</v>
      </c>
      <c r="J34" s="183" t="s">
        <v>80</v>
      </c>
      <c r="K34" s="183"/>
      <c r="L34" s="183" t="s">
        <v>335</v>
      </c>
      <c r="M34" s="183" t="s">
        <v>127</v>
      </c>
      <c r="N34" s="183" t="s">
        <v>335</v>
      </c>
      <c r="O34" s="183" t="s">
        <v>127</v>
      </c>
      <c r="P34" s="183" t="s">
        <v>127</v>
      </c>
      <c r="Q34" s="183" t="s">
        <v>127</v>
      </c>
      <c r="R34" s="183" t="s">
        <v>127</v>
      </c>
      <c r="S34" s="183" t="s">
        <v>127</v>
      </c>
      <c r="T34" s="183" t="s">
        <v>127</v>
      </c>
      <c r="U34" s="183" t="s">
        <v>127</v>
      </c>
      <c r="V34" s="183" t="s">
        <v>127</v>
      </c>
      <c r="W34" s="183"/>
    </row>
    <row r="35" spans="1:23" ht="40.5" x14ac:dyDescent="0.15">
      <c r="A35" s="182" t="s">
        <v>46</v>
      </c>
      <c r="B35" s="182" t="s">
        <v>47</v>
      </c>
      <c r="C35" s="182" t="s">
        <v>98</v>
      </c>
      <c r="D35" s="182" t="s">
        <v>98</v>
      </c>
      <c r="E35" s="182" t="s">
        <v>100</v>
      </c>
      <c r="F35" s="182" t="s">
        <v>101</v>
      </c>
      <c r="G35" s="182" t="s">
        <v>292</v>
      </c>
      <c r="H35" s="182" t="s">
        <v>336</v>
      </c>
      <c r="I35" s="182" t="s">
        <v>319</v>
      </c>
      <c r="J35" s="183" t="s">
        <v>82</v>
      </c>
      <c r="K35" s="183"/>
      <c r="L35" s="183" t="s">
        <v>337</v>
      </c>
      <c r="M35" s="183" t="s">
        <v>127</v>
      </c>
      <c r="N35" s="183" t="s">
        <v>337</v>
      </c>
      <c r="O35" s="183" t="s">
        <v>127</v>
      </c>
      <c r="P35" s="183" t="s">
        <v>127</v>
      </c>
      <c r="Q35" s="183" t="s">
        <v>127</v>
      </c>
      <c r="R35" s="183" t="s">
        <v>127</v>
      </c>
      <c r="S35" s="183" t="s">
        <v>127</v>
      </c>
      <c r="T35" s="183" t="s">
        <v>127</v>
      </c>
      <c r="U35" s="183" t="s">
        <v>127</v>
      </c>
      <c r="V35" s="183" t="s">
        <v>127</v>
      </c>
      <c r="W35" s="183"/>
    </row>
    <row r="36" spans="1:23" ht="67.5" x14ac:dyDescent="0.15">
      <c r="A36" s="182" t="s">
        <v>46</v>
      </c>
      <c r="B36" s="182" t="s">
        <v>47</v>
      </c>
      <c r="C36" s="182" t="s">
        <v>96</v>
      </c>
      <c r="D36" s="182" t="s">
        <v>96</v>
      </c>
      <c r="E36" s="182" t="s">
        <v>100</v>
      </c>
      <c r="F36" s="182" t="s">
        <v>101</v>
      </c>
      <c r="G36" s="182" t="s">
        <v>295</v>
      </c>
      <c r="H36" s="182" t="s">
        <v>338</v>
      </c>
      <c r="I36" s="182" t="s">
        <v>316</v>
      </c>
      <c r="J36" s="183" t="s">
        <v>80</v>
      </c>
      <c r="K36" s="183"/>
      <c r="L36" s="183" t="s">
        <v>339</v>
      </c>
      <c r="M36" s="183" t="s">
        <v>127</v>
      </c>
      <c r="N36" s="183" t="s">
        <v>339</v>
      </c>
      <c r="O36" s="183" t="s">
        <v>127</v>
      </c>
      <c r="P36" s="183" t="s">
        <v>127</v>
      </c>
      <c r="Q36" s="183" t="s">
        <v>127</v>
      </c>
      <c r="R36" s="183" t="s">
        <v>127</v>
      </c>
      <c r="S36" s="183" t="s">
        <v>127</v>
      </c>
      <c r="T36" s="183" t="s">
        <v>127</v>
      </c>
      <c r="U36" s="183" t="s">
        <v>127</v>
      </c>
      <c r="V36" s="183" t="s">
        <v>127</v>
      </c>
      <c r="W36" s="183"/>
    </row>
    <row r="37" spans="1:23" ht="54" x14ac:dyDescent="0.15">
      <c r="A37" s="182" t="s">
        <v>46</v>
      </c>
      <c r="B37" s="182" t="s">
        <v>47</v>
      </c>
      <c r="C37" s="182" t="s">
        <v>96</v>
      </c>
      <c r="D37" s="182" t="s">
        <v>96</v>
      </c>
      <c r="E37" s="182" t="s">
        <v>100</v>
      </c>
      <c r="F37" s="182" t="s">
        <v>101</v>
      </c>
      <c r="G37" s="182" t="s">
        <v>298</v>
      </c>
      <c r="H37" s="182" t="s">
        <v>340</v>
      </c>
      <c r="I37" s="182" t="s">
        <v>316</v>
      </c>
      <c r="J37" s="183" t="s">
        <v>80</v>
      </c>
      <c r="K37" s="183"/>
      <c r="L37" s="183" t="s">
        <v>341</v>
      </c>
      <c r="M37" s="183" t="s">
        <v>127</v>
      </c>
      <c r="N37" s="183" t="s">
        <v>341</v>
      </c>
      <c r="O37" s="183" t="s">
        <v>127</v>
      </c>
      <c r="P37" s="183" t="s">
        <v>127</v>
      </c>
      <c r="Q37" s="183" t="s">
        <v>127</v>
      </c>
      <c r="R37" s="183" t="s">
        <v>127</v>
      </c>
      <c r="S37" s="183" t="s">
        <v>127</v>
      </c>
      <c r="T37" s="183" t="s">
        <v>127</v>
      </c>
      <c r="U37" s="183" t="s">
        <v>127</v>
      </c>
      <c r="V37" s="183" t="s">
        <v>127</v>
      </c>
      <c r="W37" s="183"/>
    </row>
    <row r="38" spans="1:23" ht="40.5" x14ac:dyDescent="0.15">
      <c r="A38" s="182" t="s">
        <v>46</v>
      </c>
      <c r="B38" s="182" t="s">
        <v>47</v>
      </c>
      <c r="C38" s="182" t="s">
        <v>102</v>
      </c>
      <c r="D38" s="182" t="s">
        <v>102</v>
      </c>
      <c r="E38" s="182" t="s">
        <v>100</v>
      </c>
      <c r="F38" s="182" t="s">
        <v>101</v>
      </c>
      <c r="G38" s="182" t="s">
        <v>342</v>
      </c>
      <c r="H38" s="182" t="s">
        <v>343</v>
      </c>
      <c r="I38" s="182" t="s">
        <v>303</v>
      </c>
      <c r="J38" s="183" t="s">
        <v>304</v>
      </c>
      <c r="K38" s="183"/>
      <c r="L38" s="183" t="s">
        <v>344</v>
      </c>
      <c r="M38" s="183" t="s">
        <v>127</v>
      </c>
      <c r="N38" s="183" t="s">
        <v>344</v>
      </c>
      <c r="O38" s="183" t="s">
        <v>127</v>
      </c>
      <c r="P38" s="183" t="s">
        <v>127</v>
      </c>
      <c r="Q38" s="183" t="s">
        <v>127</v>
      </c>
      <c r="R38" s="183" t="s">
        <v>127</v>
      </c>
      <c r="S38" s="183" t="s">
        <v>127</v>
      </c>
      <c r="T38" s="183" t="s">
        <v>127</v>
      </c>
      <c r="U38" s="183" t="s">
        <v>127</v>
      </c>
      <c r="V38" s="183" t="s">
        <v>127</v>
      </c>
      <c r="W38" s="183"/>
    </row>
    <row r="39" spans="1:23" ht="40.5" x14ac:dyDescent="0.15">
      <c r="A39" s="182" t="s">
        <v>46</v>
      </c>
      <c r="B39" s="182" t="s">
        <v>47</v>
      </c>
      <c r="C39" s="182" t="s">
        <v>95</v>
      </c>
      <c r="D39" s="182" t="s">
        <v>95</v>
      </c>
      <c r="E39" s="182" t="s">
        <v>100</v>
      </c>
      <c r="F39" s="182" t="s">
        <v>101</v>
      </c>
      <c r="G39" s="182" t="s">
        <v>306</v>
      </c>
      <c r="H39" s="182" t="s">
        <v>345</v>
      </c>
      <c r="I39" s="182" t="s">
        <v>316</v>
      </c>
      <c r="J39" s="183" t="s">
        <v>80</v>
      </c>
      <c r="K39" s="183" t="s">
        <v>309</v>
      </c>
      <c r="L39" s="183" t="s">
        <v>346</v>
      </c>
      <c r="M39" s="183" t="s">
        <v>127</v>
      </c>
      <c r="N39" s="183" t="s">
        <v>346</v>
      </c>
      <c r="O39" s="183" t="s">
        <v>127</v>
      </c>
      <c r="P39" s="183" t="s">
        <v>127</v>
      </c>
      <c r="Q39" s="183" t="s">
        <v>127</v>
      </c>
      <c r="R39" s="183" t="s">
        <v>127</v>
      </c>
      <c r="S39" s="183" t="s">
        <v>127</v>
      </c>
      <c r="T39" s="183" t="s">
        <v>127</v>
      </c>
      <c r="U39" s="183" t="s">
        <v>127</v>
      </c>
      <c r="V39" s="183" t="s">
        <v>127</v>
      </c>
      <c r="W39" s="183"/>
    </row>
    <row r="40" spans="1:23" ht="40.5" x14ac:dyDescent="0.15">
      <c r="A40" s="182" t="s">
        <v>48</v>
      </c>
      <c r="B40" s="182" t="s">
        <v>49</v>
      </c>
      <c r="C40" s="182" t="s">
        <v>93</v>
      </c>
      <c r="D40" s="182" t="s">
        <v>93</v>
      </c>
      <c r="E40" s="182" t="s">
        <v>100</v>
      </c>
      <c r="F40" s="182" t="s">
        <v>101</v>
      </c>
      <c r="G40" s="182" t="s">
        <v>256</v>
      </c>
      <c r="H40" s="182" t="s">
        <v>318</v>
      </c>
      <c r="I40" s="182" t="s">
        <v>319</v>
      </c>
      <c r="J40" s="183" t="s">
        <v>82</v>
      </c>
      <c r="K40" s="183"/>
      <c r="L40" s="183" t="s">
        <v>347</v>
      </c>
      <c r="M40" s="183" t="s">
        <v>127</v>
      </c>
      <c r="N40" s="183" t="s">
        <v>347</v>
      </c>
      <c r="O40" s="183" t="s">
        <v>127</v>
      </c>
      <c r="P40" s="183" t="s">
        <v>127</v>
      </c>
      <c r="Q40" s="183" t="s">
        <v>127</v>
      </c>
      <c r="R40" s="183" t="s">
        <v>127</v>
      </c>
      <c r="S40" s="183" t="s">
        <v>127</v>
      </c>
      <c r="T40" s="183" t="s">
        <v>127</v>
      </c>
      <c r="U40" s="183" t="s">
        <v>127</v>
      </c>
      <c r="V40" s="183" t="s">
        <v>127</v>
      </c>
      <c r="W40" s="183"/>
    </row>
    <row r="41" spans="1:23" ht="40.5" x14ac:dyDescent="0.15">
      <c r="A41" s="182" t="s">
        <v>48</v>
      </c>
      <c r="B41" s="182" t="s">
        <v>49</v>
      </c>
      <c r="C41" s="182" t="s">
        <v>91</v>
      </c>
      <c r="D41" s="182" t="s">
        <v>91</v>
      </c>
      <c r="E41" s="182" t="s">
        <v>100</v>
      </c>
      <c r="F41" s="182" t="s">
        <v>101</v>
      </c>
      <c r="G41" s="182" t="s">
        <v>261</v>
      </c>
      <c r="H41" s="182" t="s">
        <v>321</v>
      </c>
      <c r="I41" s="182" t="s">
        <v>319</v>
      </c>
      <c r="J41" s="183" t="s">
        <v>82</v>
      </c>
      <c r="K41" s="183"/>
      <c r="L41" s="183" t="s">
        <v>348</v>
      </c>
      <c r="M41" s="183" t="s">
        <v>127</v>
      </c>
      <c r="N41" s="183" t="s">
        <v>348</v>
      </c>
      <c r="O41" s="183" t="s">
        <v>127</v>
      </c>
      <c r="P41" s="183" t="s">
        <v>127</v>
      </c>
      <c r="Q41" s="183" t="s">
        <v>127</v>
      </c>
      <c r="R41" s="183" t="s">
        <v>127</v>
      </c>
      <c r="S41" s="183" t="s">
        <v>127</v>
      </c>
      <c r="T41" s="183" t="s">
        <v>127</v>
      </c>
      <c r="U41" s="183" t="s">
        <v>127</v>
      </c>
      <c r="V41" s="183" t="s">
        <v>127</v>
      </c>
      <c r="W41" s="183"/>
    </row>
    <row r="42" spans="1:23" ht="40.5" x14ac:dyDescent="0.15">
      <c r="A42" s="182" t="s">
        <v>48</v>
      </c>
      <c r="B42" s="182" t="s">
        <v>49</v>
      </c>
      <c r="C42" s="182" t="s">
        <v>89</v>
      </c>
      <c r="D42" s="182" t="s">
        <v>89</v>
      </c>
      <c r="E42" s="182" t="s">
        <v>100</v>
      </c>
      <c r="F42" s="182" t="s">
        <v>101</v>
      </c>
      <c r="G42" s="182" t="s">
        <v>267</v>
      </c>
      <c r="H42" s="182" t="s">
        <v>323</v>
      </c>
      <c r="I42" s="182" t="s">
        <v>316</v>
      </c>
      <c r="J42" s="183" t="s">
        <v>80</v>
      </c>
      <c r="K42" s="183"/>
      <c r="L42" s="183" t="s">
        <v>349</v>
      </c>
      <c r="M42" s="183" t="s">
        <v>127</v>
      </c>
      <c r="N42" s="183" t="s">
        <v>349</v>
      </c>
      <c r="O42" s="183" t="s">
        <v>127</v>
      </c>
      <c r="P42" s="183" t="s">
        <v>127</v>
      </c>
      <c r="Q42" s="183" t="s">
        <v>127</v>
      </c>
      <c r="R42" s="183" t="s">
        <v>127</v>
      </c>
      <c r="S42" s="183" t="s">
        <v>127</v>
      </c>
      <c r="T42" s="183" t="s">
        <v>127</v>
      </c>
      <c r="U42" s="183" t="s">
        <v>127</v>
      </c>
      <c r="V42" s="183" t="s">
        <v>127</v>
      </c>
      <c r="W42" s="183"/>
    </row>
    <row r="43" spans="1:23" ht="40.5" x14ac:dyDescent="0.15">
      <c r="A43" s="182" t="s">
        <v>48</v>
      </c>
      <c r="B43" s="182" t="s">
        <v>49</v>
      </c>
      <c r="C43" s="182" t="s">
        <v>113</v>
      </c>
      <c r="D43" s="182" t="s">
        <v>105</v>
      </c>
      <c r="E43" s="182" t="s">
        <v>100</v>
      </c>
      <c r="F43" s="182" t="s">
        <v>101</v>
      </c>
      <c r="G43" s="182" t="s">
        <v>325</v>
      </c>
      <c r="H43" s="182" t="s">
        <v>326</v>
      </c>
      <c r="I43" s="182" t="s">
        <v>316</v>
      </c>
      <c r="J43" s="183" t="s">
        <v>80</v>
      </c>
      <c r="K43" s="183"/>
      <c r="L43" s="183" t="s">
        <v>350</v>
      </c>
      <c r="M43" s="183" t="s">
        <v>127</v>
      </c>
      <c r="N43" s="183" t="s">
        <v>350</v>
      </c>
      <c r="O43" s="183" t="s">
        <v>127</v>
      </c>
      <c r="P43" s="183" t="s">
        <v>127</v>
      </c>
      <c r="Q43" s="183" t="s">
        <v>127</v>
      </c>
      <c r="R43" s="183" t="s">
        <v>127</v>
      </c>
      <c r="S43" s="183" t="s">
        <v>127</v>
      </c>
      <c r="T43" s="183" t="s">
        <v>127</v>
      </c>
      <c r="U43" s="183" t="s">
        <v>127</v>
      </c>
      <c r="V43" s="183" t="s">
        <v>127</v>
      </c>
      <c r="W43" s="183"/>
    </row>
    <row r="44" spans="1:23" ht="40.5" x14ac:dyDescent="0.15">
      <c r="A44" s="182" t="s">
        <v>48</v>
      </c>
      <c r="B44" s="182" t="s">
        <v>49</v>
      </c>
      <c r="C44" s="182" t="s">
        <v>90</v>
      </c>
      <c r="D44" s="182" t="s">
        <v>90</v>
      </c>
      <c r="E44" s="182" t="s">
        <v>100</v>
      </c>
      <c r="F44" s="182" t="s">
        <v>101</v>
      </c>
      <c r="G44" s="182" t="s">
        <v>272</v>
      </c>
      <c r="H44" s="182" t="s">
        <v>328</v>
      </c>
      <c r="I44" s="182" t="s">
        <v>319</v>
      </c>
      <c r="J44" s="183" t="s">
        <v>82</v>
      </c>
      <c r="K44" s="183"/>
      <c r="L44" s="183" t="s">
        <v>351</v>
      </c>
      <c r="M44" s="183" t="s">
        <v>127</v>
      </c>
      <c r="N44" s="183" t="s">
        <v>351</v>
      </c>
      <c r="O44" s="183" t="s">
        <v>127</v>
      </c>
      <c r="P44" s="183" t="s">
        <v>127</v>
      </c>
      <c r="Q44" s="183" t="s">
        <v>127</v>
      </c>
      <c r="R44" s="183" t="s">
        <v>127</v>
      </c>
      <c r="S44" s="183" t="s">
        <v>127</v>
      </c>
      <c r="T44" s="183" t="s">
        <v>127</v>
      </c>
      <c r="U44" s="183" t="s">
        <v>127</v>
      </c>
      <c r="V44" s="183" t="s">
        <v>127</v>
      </c>
      <c r="W44" s="183"/>
    </row>
    <row r="45" spans="1:23" ht="40.5" x14ac:dyDescent="0.15">
      <c r="A45" s="182" t="s">
        <v>48</v>
      </c>
      <c r="B45" s="182" t="s">
        <v>49</v>
      </c>
      <c r="C45" s="182" t="s">
        <v>88</v>
      </c>
      <c r="D45" s="182" t="s">
        <v>106</v>
      </c>
      <c r="E45" s="182" t="s">
        <v>100</v>
      </c>
      <c r="F45" s="182" t="s">
        <v>101</v>
      </c>
      <c r="G45" s="182" t="s">
        <v>275</v>
      </c>
      <c r="H45" s="182" t="s">
        <v>352</v>
      </c>
      <c r="I45" s="182" t="s">
        <v>269</v>
      </c>
      <c r="J45" s="183" t="s">
        <v>270</v>
      </c>
      <c r="K45" s="183"/>
      <c r="L45" s="183" t="s">
        <v>353</v>
      </c>
      <c r="M45" s="183" t="s">
        <v>127</v>
      </c>
      <c r="N45" s="183" t="s">
        <v>353</v>
      </c>
      <c r="O45" s="183" t="s">
        <v>127</v>
      </c>
      <c r="P45" s="183" t="s">
        <v>127</v>
      </c>
      <c r="Q45" s="183" t="s">
        <v>127</v>
      </c>
      <c r="R45" s="183" t="s">
        <v>127</v>
      </c>
      <c r="S45" s="183" t="s">
        <v>127</v>
      </c>
      <c r="T45" s="183" t="s">
        <v>127</v>
      </c>
      <c r="U45" s="183" t="s">
        <v>127</v>
      </c>
      <c r="V45" s="183" t="s">
        <v>127</v>
      </c>
      <c r="W45" s="183"/>
    </row>
    <row r="46" spans="1:23" ht="40.5" x14ac:dyDescent="0.15">
      <c r="A46" s="182" t="s">
        <v>48</v>
      </c>
      <c r="B46" s="182" t="s">
        <v>49</v>
      </c>
      <c r="C46" s="182" t="s">
        <v>88</v>
      </c>
      <c r="D46" s="182" t="s">
        <v>106</v>
      </c>
      <c r="E46" s="182" t="s">
        <v>100</v>
      </c>
      <c r="F46" s="182" t="s">
        <v>101</v>
      </c>
      <c r="G46" s="182" t="s">
        <v>275</v>
      </c>
      <c r="H46" s="182" t="s">
        <v>354</v>
      </c>
      <c r="I46" s="182" t="s">
        <v>316</v>
      </c>
      <c r="J46" s="183" t="s">
        <v>80</v>
      </c>
      <c r="K46" s="183"/>
      <c r="L46" s="183" t="s">
        <v>355</v>
      </c>
      <c r="M46" s="183" t="s">
        <v>127</v>
      </c>
      <c r="N46" s="183" t="s">
        <v>355</v>
      </c>
      <c r="O46" s="183" t="s">
        <v>127</v>
      </c>
      <c r="P46" s="183" t="s">
        <v>127</v>
      </c>
      <c r="Q46" s="183" t="s">
        <v>127</v>
      </c>
      <c r="R46" s="183" t="s">
        <v>127</v>
      </c>
      <c r="S46" s="183" t="s">
        <v>127</v>
      </c>
      <c r="T46" s="183" t="s">
        <v>127</v>
      </c>
      <c r="U46" s="183" t="s">
        <v>127</v>
      </c>
      <c r="V46" s="183" t="s">
        <v>127</v>
      </c>
      <c r="W46" s="183"/>
    </row>
    <row r="47" spans="1:23" ht="40.5" x14ac:dyDescent="0.15">
      <c r="A47" s="182" t="s">
        <v>48</v>
      </c>
      <c r="B47" s="182" t="s">
        <v>49</v>
      </c>
      <c r="C47" s="182" t="s">
        <v>88</v>
      </c>
      <c r="D47" s="182" t="s">
        <v>106</v>
      </c>
      <c r="E47" s="182" t="s">
        <v>100</v>
      </c>
      <c r="F47" s="182" t="s">
        <v>101</v>
      </c>
      <c r="G47" s="182" t="s">
        <v>275</v>
      </c>
      <c r="H47" s="182" t="s">
        <v>315</v>
      </c>
      <c r="I47" s="182" t="s">
        <v>316</v>
      </c>
      <c r="J47" s="183" t="s">
        <v>80</v>
      </c>
      <c r="K47" s="183"/>
      <c r="L47" s="183" t="s">
        <v>356</v>
      </c>
      <c r="M47" s="183" t="s">
        <v>127</v>
      </c>
      <c r="N47" s="183" t="s">
        <v>356</v>
      </c>
      <c r="O47" s="183" t="s">
        <v>127</v>
      </c>
      <c r="P47" s="183" t="s">
        <v>127</v>
      </c>
      <c r="Q47" s="183" t="s">
        <v>127</v>
      </c>
      <c r="R47" s="183" t="s">
        <v>127</v>
      </c>
      <c r="S47" s="183" t="s">
        <v>127</v>
      </c>
      <c r="T47" s="183" t="s">
        <v>127</v>
      </c>
      <c r="U47" s="183" t="s">
        <v>127</v>
      </c>
      <c r="V47" s="183" t="s">
        <v>127</v>
      </c>
      <c r="W47" s="183"/>
    </row>
    <row r="48" spans="1:23" ht="40.5" x14ac:dyDescent="0.15">
      <c r="A48" s="182" t="s">
        <v>48</v>
      </c>
      <c r="B48" s="182" t="s">
        <v>49</v>
      </c>
      <c r="C48" s="182" t="s">
        <v>97</v>
      </c>
      <c r="D48" s="182" t="s">
        <v>97</v>
      </c>
      <c r="E48" s="182" t="s">
        <v>100</v>
      </c>
      <c r="F48" s="182" t="s">
        <v>101</v>
      </c>
      <c r="G48" s="182" t="s">
        <v>286</v>
      </c>
      <c r="H48" s="182" t="s">
        <v>330</v>
      </c>
      <c r="I48" s="182" t="s">
        <v>316</v>
      </c>
      <c r="J48" s="183" t="s">
        <v>80</v>
      </c>
      <c r="K48" s="183"/>
      <c r="L48" s="183" t="s">
        <v>357</v>
      </c>
      <c r="M48" s="183" t="s">
        <v>127</v>
      </c>
      <c r="N48" s="183" t="s">
        <v>357</v>
      </c>
      <c r="O48" s="183" t="s">
        <v>127</v>
      </c>
      <c r="P48" s="183" t="s">
        <v>127</v>
      </c>
      <c r="Q48" s="183" t="s">
        <v>127</v>
      </c>
      <c r="R48" s="183" t="s">
        <v>127</v>
      </c>
      <c r="S48" s="183" t="s">
        <v>127</v>
      </c>
      <c r="T48" s="183" t="s">
        <v>127</v>
      </c>
      <c r="U48" s="183" t="s">
        <v>127</v>
      </c>
      <c r="V48" s="183" t="s">
        <v>127</v>
      </c>
      <c r="W48" s="183"/>
    </row>
    <row r="49" spans="1:23" ht="40.5" x14ac:dyDescent="0.15">
      <c r="A49" s="182" t="s">
        <v>48</v>
      </c>
      <c r="B49" s="182" t="s">
        <v>49</v>
      </c>
      <c r="C49" s="182" t="s">
        <v>97</v>
      </c>
      <c r="D49" s="182" t="s">
        <v>97</v>
      </c>
      <c r="E49" s="182" t="s">
        <v>100</v>
      </c>
      <c r="F49" s="182" t="s">
        <v>101</v>
      </c>
      <c r="G49" s="182" t="s">
        <v>286</v>
      </c>
      <c r="H49" s="182" t="s">
        <v>332</v>
      </c>
      <c r="I49" s="182" t="s">
        <v>316</v>
      </c>
      <c r="J49" s="183" t="s">
        <v>80</v>
      </c>
      <c r="K49" s="183"/>
      <c r="L49" s="183" t="s">
        <v>358</v>
      </c>
      <c r="M49" s="183" t="s">
        <v>127</v>
      </c>
      <c r="N49" s="183" t="s">
        <v>358</v>
      </c>
      <c r="O49" s="183" t="s">
        <v>127</v>
      </c>
      <c r="P49" s="183" t="s">
        <v>127</v>
      </c>
      <c r="Q49" s="183" t="s">
        <v>127</v>
      </c>
      <c r="R49" s="183" t="s">
        <v>127</v>
      </c>
      <c r="S49" s="183" t="s">
        <v>127</v>
      </c>
      <c r="T49" s="183" t="s">
        <v>127</v>
      </c>
      <c r="U49" s="183" t="s">
        <v>127</v>
      </c>
      <c r="V49" s="183" t="s">
        <v>127</v>
      </c>
      <c r="W49" s="183"/>
    </row>
    <row r="50" spans="1:23" ht="40.5" x14ac:dyDescent="0.15">
      <c r="A50" s="182" t="s">
        <v>48</v>
      </c>
      <c r="B50" s="182" t="s">
        <v>49</v>
      </c>
      <c r="C50" s="182" t="s">
        <v>97</v>
      </c>
      <c r="D50" s="182" t="s">
        <v>97</v>
      </c>
      <c r="E50" s="182" t="s">
        <v>100</v>
      </c>
      <c r="F50" s="182" t="s">
        <v>101</v>
      </c>
      <c r="G50" s="182" t="s">
        <v>286</v>
      </c>
      <c r="H50" s="182" t="s">
        <v>334</v>
      </c>
      <c r="I50" s="182" t="s">
        <v>316</v>
      </c>
      <c r="J50" s="183" t="s">
        <v>80</v>
      </c>
      <c r="K50" s="183"/>
      <c r="L50" s="183" t="s">
        <v>359</v>
      </c>
      <c r="M50" s="183" t="s">
        <v>127</v>
      </c>
      <c r="N50" s="183" t="s">
        <v>359</v>
      </c>
      <c r="O50" s="183" t="s">
        <v>127</v>
      </c>
      <c r="P50" s="183" t="s">
        <v>127</v>
      </c>
      <c r="Q50" s="183" t="s">
        <v>127</v>
      </c>
      <c r="R50" s="183" t="s">
        <v>127</v>
      </c>
      <c r="S50" s="183" t="s">
        <v>127</v>
      </c>
      <c r="T50" s="183" t="s">
        <v>127</v>
      </c>
      <c r="U50" s="183" t="s">
        <v>127</v>
      </c>
      <c r="V50" s="183" t="s">
        <v>127</v>
      </c>
      <c r="W50" s="183"/>
    </row>
    <row r="51" spans="1:23" ht="40.5" x14ac:dyDescent="0.15">
      <c r="A51" s="182" t="s">
        <v>48</v>
      </c>
      <c r="B51" s="182" t="s">
        <v>49</v>
      </c>
      <c r="C51" s="182" t="s">
        <v>98</v>
      </c>
      <c r="D51" s="182" t="s">
        <v>98</v>
      </c>
      <c r="E51" s="182" t="s">
        <v>100</v>
      </c>
      <c r="F51" s="182" t="s">
        <v>101</v>
      </c>
      <c r="G51" s="182" t="s">
        <v>292</v>
      </c>
      <c r="H51" s="182" t="s">
        <v>336</v>
      </c>
      <c r="I51" s="182" t="s">
        <v>319</v>
      </c>
      <c r="J51" s="183" t="s">
        <v>82</v>
      </c>
      <c r="K51" s="183"/>
      <c r="L51" s="183" t="s">
        <v>360</v>
      </c>
      <c r="M51" s="183" t="s">
        <v>127</v>
      </c>
      <c r="N51" s="183" t="s">
        <v>360</v>
      </c>
      <c r="O51" s="183" t="s">
        <v>127</v>
      </c>
      <c r="P51" s="183" t="s">
        <v>127</v>
      </c>
      <c r="Q51" s="183" t="s">
        <v>127</v>
      </c>
      <c r="R51" s="183" t="s">
        <v>127</v>
      </c>
      <c r="S51" s="183" t="s">
        <v>127</v>
      </c>
      <c r="T51" s="183" t="s">
        <v>127</v>
      </c>
      <c r="U51" s="183" t="s">
        <v>127</v>
      </c>
      <c r="V51" s="183" t="s">
        <v>127</v>
      </c>
      <c r="W51" s="183"/>
    </row>
    <row r="52" spans="1:23" ht="67.5" x14ac:dyDescent="0.15">
      <c r="A52" s="182" t="s">
        <v>48</v>
      </c>
      <c r="B52" s="182" t="s">
        <v>49</v>
      </c>
      <c r="C52" s="182" t="s">
        <v>96</v>
      </c>
      <c r="D52" s="182" t="s">
        <v>96</v>
      </c>
      <c r="E52" s="182" t="s">
        <v>100</v>
      </c>
      <c r="F52" s="182" t="s">
        <v>101</v>
      </c>
      <c r="G52" s="182" t="s">
        <v>295</v>
      </c>
      <c r="H52" s="182" t="s">
        <v>338</v>
      </c>
      <c r="I52" s="182" t="s">
        <v>316</v>
      </c>
      <c r="J52" s="183" t="s">
        <v>80</v>
      </c>
      <c r="K52" s="183"/>
      <c r="L52" s="183" t="s">
        <v>361</v>
      </c>
      <c r="M52" s="183" t="s">
        <v>127</v>
      </c>
      <c r="N52" s="183" t="s">
        <v>361</v>
      </c>
      <c r="O52" s="183" t="s">
        <v>127</v>
      </c>
      <c r="P52" s="183" t="s">
        <v>127</v>
      </c>
      <c r="Q52" s="183" t="s">
        <v>127</v>
      </c>
      <c r="R52" s="183" t="s">
        <v>127</v>
      </c>
      <c r="S52" s="183" t="s">
        <v>127</v>
      </c>
      <c r="T52" s="183" t="s">
        <v>127</v>
      </c>
      <c r="U52" s="183" t="s">
        <v>127</v>
      </c>
      <c r="V52" s="183" t="s">
        <v>127</v>
      </c>
      <c r="W52" s="183"/>
    </row>
    <row r="53" spans="1:23" ht="54" x14ac:dyDescent="0.15">
      <c r="A53" s="182" t="s">
        <v>48</v>
      </c>
      <c r="B53" s="182" t="s">
        <v>49</v>
      </c>
      <c r="C53" s="182" t="s">
        <v>96</v>
      </c>
      <c r="D53" s="182" t="s">
        <v>96</v>
      </c>
      <c r="E53" s="182" t="s">
        <v>100</v>
      </c>
      <c r="F53" s="182" t="s">
        <v>101</v>
      </c>
      <c r="G53" s="182" t="s">
        <v>298</v>
      </c>
      <c r="H53" s="182" t="s">
        <v>340</v>
      </c>
      <c r="I53" s="182" t="s">
        <v>316</v>
      </c>
      <c r="J53" s="183" t="s">
        <v>80</v>
      </c>
      <c r="K53" s="183"/>
      <c r="L53" s="183" t="s">
        <v>362</v>
      </c>
      <c r="M53" s="183" t="s">
        <v>127</v>
      </c>
      <c r="N53" s="183" t="s">
        <v>362</v>
      </c>
      <c r="O53" s="183" t="s">
        <v>127</v>
      </c>
      <c r="P53" s="183" t="s">
        <v>127</v>
      </c>
      <c r="Q53" s="183" t="s">
        <v>127</v>
      </c>
      <c r="R53" s="183" t="s">
        <v>127</v>
      </c>
      <c r="S53" s="183" t="s">
        <v>127</v>
      </c>
      <c r="T53" s="183" t="s">
        <v>127</v>
      </c>
      <c r="U53" s="183" t="s">
        <v>127</v>
      </c>
      <c r="V53" s="183" t="s">
        <v>127</v>
      </c>
      <c r="W53" s="183"/>
    </row>
    <row r="54" spans="1:23" ht="40.5" x14ac:dyDescent="0.15">
      <c r="A54" s="182" t="s">
        <v>48</v>
      </c>
      <c r="B54" s="182" t="s">
        <v>49</v>
      </c>
      <c r="C54" s="182" t="s">
        <v>102</v>
      </c>
      <c r="D54" s="182" t="s">
        <v>102</v>
      </c>
      <c r="E54" s="182" t="s">
        <v>100</v>
      </c>
      <c r="F54" s="182" t="s">
        <v>101</v>
      </c>
      <c r="G54" s="182" t="s">
        <v>342</v>
      </c>
      <c r="H54" s="182" t="s">
        <v>343</v>
      </c>
      <c r="I54" s="182" t="s">
        <v>303</v>
      </c>
      <c r="J54" s="183" t="s">
        <v>304</v>
      </c>
      <c r="K54" s="183"/>
      <c r="L54" s="183" t="s">
        <v>363</v>
      </c>
      <c r="M54" s="183" t="s">
        <v>127</v>
      </c>
      <c r="N54" s="183" t="s">
        <v>363</v>
      </c>
      <c r="O54" s="183" t="s">
        <v>127</v>
      </c>
      <c r="P54" s="183" t="s">
        <v>127</v>
      </c>
      <c r="Q54" s="183" t="s">
        <v>127</v>
      </c>
      <c r="R54" s="183" t="s">
        <v>127</v>
      </c>
      <c r="S54" s="183" t="s">
        <v>127</v>
      </c>
      <c r="T54" s="183" t="s">
        <v>127</v>
      </c>
      <c r="U54" s="183" t="s">
        <v>127</v>
      </c>
      <c r="V54" s="183" t="s">
        <v>127</v>
      </c>
      <c r="W54" s="183"/>
    </row>
    <row r="55" spans="1:23" ht="40.5" x14ac:dyDescent="0.15">
      <c r="A55" s="182" t="s">
        <v>48</v>
      </c>
      <c r="B55" s="182" t="s">
        <v>49</v>
      </c>
      <c r="C55" s="182" t="s">
        <v>95</v>
      </c>
      <c r="D55" s="182" t="s">
        <v>95</v>
      </c>
      <c r="E55" s="182" t="s">
        <v>100</v>
      </c>
      <c r="F55" s="182" t="s">
        <v>101</v>
      </c>
      <c r="G55" s="182" t="s">
        <v>306</v>
      </c>
      <c r="H55" s="182" t="s">
        <v>345</v>
      </c>
      <c r="I55" s="182" t="s">
        <v>316</v>
      </c>
      <c r="J55" s="183" t="s">
        <v>80</v>
      </c>
      <c r="K55" s="183" t="s">
        <v>309</v>
      </c>
      <c r="L55" s="183" t="s">
        <v>364</v>
      </c>
      <c r="M55" s="183" t="s">
        <v>127</v>
      </c>
      <c r="N55" s="183" t="s">
        <v>364</v>
      </c>
      <c r="O55" s="183" t="s">
        <v>127</v>
      </c>
      <c r="P55" s="183" t="s">
        <v>127</v>
      </c>
      <c r="Q55" s="183" t="s">
        <v>127</v>
      </c>
      <c r="R55" s="183" t="s">
        <v>127</v>
      </c>
      <c r="S55" s="183" t="s">
        <v>127</v>
      </c>
      <c r="T55" s="183" t="s">
        <v>127</v>
      </c>
      <c r="U55" s="183" t="s">
        <v>127</v>
      </c>
      <c r="V55" s="183" t="s">
        <v>127</v>
      </c>
      <c r="W55" s="183"/>
    </row>
    <row r="56" spans="1:23" ht="67.5" x14ac:dyDescent="0.15">
      <c r="A56" s="182" t="s">
        <v>50</v>
      </c>
      <c r="B56" s="182" t="s">
        <v>51</v>
      </c>
      <c r="C56" s="182" t="s">
        <v>96</v>
      </c>
      <c r="D56" s="182" t="s">
        <v>96</v>
      </c>
      <c r="E56" s="182" t="s">
        <v>107</v>
      </c>
      <c r="F56" s="182" t="s">
        <v>108</v>
      </c>
      <c r="G56" s="182" t="s">
        <v>295</v>
      </c>
      <c r="H56" s="182" t="s">
        <v>338</v>
      </c>
      <c r="I56" s="182" t="s">
        <v>316</v>
      </c>
      <c r="J56" s="183" t="s">
        <v>80</v>
      </c>
      <c r="K56" s="183"/>
      <c r="L56" s="183" t="s">
        <v>365</v>
      </c>
      <c r="M56" s="183" t="s">
        <v>127</v>
      </c>
      <c r="N56" s="183" t="s">
        <v>365</v>
      </c>
      <c r="O56" s="183" t="s">
        <v>127</v>
      </c>
      <c r="P56" s="183" t="s">
        <v>127</v>
      </c>
      <c r="Q56" s="183" t="s">
        <v>127</v>
      </c>
      <c r="R56" s="183" t="s">
        <v>127</v>
      </c>
      <c r="S56" s="183" t="s">
        <v>127</v>
      </c>
      <c r="T56" s="183" t="s">
        <v>127</v>
      </c>
      <c r="U56" s="183" t="s">
        <v>127</v>
      </c>
      <c r="V56" s="183" t="s">
        <v>127</v>
      </c>
      <c r="W56" s="183"/>
    </row>
    <row r="57" spans="1:23" ht="54" x14ac:dyDescent="0.15">
      <c r="A57" s="182" t="s">
        <v>50</v>
      </c>
      <c r="B57" s="182" t="s">
        <v>51</v>
      </c>
      <c r="C57" s="182" t="s">
        <v>96</v>
      </c>
      <c r="D57" s="182" t="s">
        <v>96</v>
      </c>
      <c r="E57" s="182" t="s">
        <v>109</v>
      </c>
      <c r="F57" s="182" t="s">
        <v>110</v>
      </c>
      <c r="G57" s="182" t="s">
        <v>298</v>
      </c>
      <c r="H57" s="182" t="s">
        <v>340</v>
      </c>
      <c r="I57" s="182" t="s">
        <v>316</v>
      </c>
      <c r="J57" s="183" t="s">
        <v>80</v>
      </c>
      <c r="K57" s="183"/>
      <c r="L57" s="183" t="s">
        <v>366</v>
      </c>
      <c r="M57" s="183" t="s">
        <v>127</v>
      </c>
      <c r="N57" s="183" t="s">
        <v>366</v>
      </c>
      <c r="O57" s="183" t="s">
        <v>127</v>
      </c>
      <c r="P57" s="183" t="s">
        <v>127</v>
      </c>
      <c r="Q57" s="183" t="s">
        <v>127</v>
      </c>
      <c r="R57" s="183" t="s">
        <v>127</v>
      </c>
      <c r="S57" s="183" t="s">
        <v>127</v>
      </c>
      <c r="T57" s="183" t="s">
        <v>127</v>
      </c>
      <c r="U57" s="183" t="s">
        <v>127</v>
      </c>
      <c r="V57" s="183" t="s">
        <v>127</v>
      </c>
      <c r="W57" s="183"/>
    </row>
    <row r="58" spans="1:23" ht="54" x14ac:dyDescent="0.15">
      <c r="A58" s="182" t="s">
        <v>50</v>
      </c>
      <c r="B58" s="182" t="s">
        <v>51</v>
      </c>
      <c r="C58" s="182" t="s">
        <v>91</v>
      </c>
      <c r="D58" s="182" t="s">
        <v>91</v>
      </c>
      <c r="E58" s="182" t="s">
        <v>103</v>
      </c>
      <c r="F58" s="182" t="s">
        <v>104</v>
      </c>
      <c r="G58" s="182" t="s">
        <v>261</v>
      </c>
      <c r="H58" s="182" t="s">
        <v>321</v>
      </c>
      <c r="I58" s="182" t="s">
        <v>319</v>
      </c>
      <c r="J58" s="183" t="s">
        <v>82</v>
      </c>
      <c r="K58" s="183"/>
      <c r="L58" s="183" t="s">
        <v>367</v>
      </c>
      <c r="M58" s="183" t="s">
        <v>127</v>
      </c>
      <c r="N58" s="183" t="s">
        <v>367</v>
      </c>
      <c r="O58" s="183" t="s">
        <v>127</v>
      </c>
      <c r="P58" s="183" t="s">
        <v>127</v>
      </c>
      <c r="Q58" s="183" t="s">
        <v>127</v>
      </c>
      <c r="R58" s="183" t="s">
        <v>127</v>
      </c>
      <c r="S58" s="183" t="s">
        <v>127</v>
      </c>
      <c r="T58" s="183" t="s">
        <v>127</v>
      </c>
      <c r="U58" s="183" t="s">
        <v>127</v>
      </c>
      <c r="V58" s="183" t="s">
        <v>127</v>
      </c>
      <c r="W58" s="183"/>
    </row>
    <row r="59" spans="1:23" ht="54" x14ac:dyDescent="0.15">
      <c r="A59" s="182" t="s">
        <v>50</v>
      </c>
      <c r="B59" s="182" t="s">
        <v>51</v>
      </c>
      <c r="C59" s="182" t="s">
        <v>113</v>
      </c>
      <c r="D59" s="182" t="s">
        <v>111</v>
      </c>
      <c r="E59" s="182" t="s">
        <v>103</v>
      </c>
      <c r="F59" s="182" t="s">
        <v>104</v>
      </c>
      <c r="G59" s="182" t="s">
        <v>325</v>
      </c>
      <c r="H59" s="182" t="s">
        <v>326</v>
      </c>
      <c r="I59" s="182" t="s">
        <v>316</v>
      </c>
      <c r="J59" s="183" t="s">
        <v>80</v>
      </c>
      <c r="K59" s="183"/>
      <c r="L59" s="183" t="s">
        <v>313</v>
      </c>
      <c r="M59" s="183" t="s">
        <v>127</v>
      </c>
      <c r="N59" s="183" t="s">
        <v>313</v>
      </c>
      <c r="O59" s="183" t="s">
        <v>127</v>
      </c>
      <c r="P59" s="183" t="s">
        <v>127</v>
      </c>
      <c r="Q59" s="183" t="s">
        <v>127</v>
      </c>
      <c r="R59" s="183" t="s">
        <v>127</v>
      </c>
      <c r="S59" s="183" t="s">
        <v>127</v>
      </c>
      <c r="T59" s="183" t="s">
        <v>127</v>
      </c>
      <c r="U59" s="183" t="s">
        <v>127</v>
      </c>
      <c r="V59" s="183" t="s">
        <v>127</v>
      </c>
      <c r="W59" s="183"/>
    </row>
    <row r="60" spans="1:23" ht="54" x14ac:dyDescent="0.15">
      <c r="A60" s="182" t="s">
        <v>50</v>
      </c>
      <c r="B60" s="182" t="s">
        <v>51</v>
      </c>
      <c r="C60" s="182" t="s">
        <v>90</v>
      </c>
      <c r="D60" s="182" t="s">
        <v>90</v>
      </c>
      <c r="E60" s="182" t="s">
        <v>103</v>
      </c>
      <c r="F60" s="182" t="s">
        <v>104</v>
      </c>
      <c r="G60" s="182" t="s">
        <v>272</v>
      </c>
      <c r="H60" s="182" t="s">
        <v>328</v>
      </c>
      <c r="I60" s="182" t="s">
        <v>319</v>
      </c>
      <c r="J60" s="183" t="s">
        <v>82</v>
      </c>
      <c r="K60" s="183"/>
      <c r="L60" s="183" t="s">
        <v>368</v>
      </c>
      <c r="M60" s="183" t="s">
        <v>127</v>
      </c>
      <c r="N60" s="183" t="s">
        <v>368</v>
      </c>
      <c r="O60" s="183" t="s">
        <v>127</v>
      </c>
      <c r="P60" s="183" t="s">
        <v>127</v>
      </c>
      <c r="Q60" s="183" t="s">
        <v>127</v>
      </c>
      <c r="R60" s="183" t="s">
        <v>127</v>
      </c>
      <c r="S60" s="183" t="s">
        <v>127</v>
      </c>
      <c r="T60" s="183" t="s">
        <v>127</v>
      </c>
      <c r="U60" s="183" t="s">
        <v>127</v>
      </c>
      <c r="V60" s="183" t="s">
        <v>127</v>
      </c>
      <c r="W60" s="183"/>
    </row>
    <row r="61" spans="1:23" ht="54" x14ac:dyDescent="0.15">
      <c r="A61" s="182" t="s">
        <v>50</v>
      </c>
      <c r="B61" s="182" t="s">
        <v>51</v>
      </c>
      <c r="C61" s="182" t="s">
        <v>98</v>
      </c>
      <c r="D61" s="182" t="s">
        <v>98</v>
      </c>
      <c r="E61" s="182" t="s">
        <v>103</v>
      </c>
      <c r="F61" s="182" t="s">
        <v>104</v>
      </c>
      <c r="G61" s="182" t="s">
        <v>292</v>
      </c>
      <c r="H61" s="182" t="s">
        <v>336</v>
      </c>
      <c r="I61" s="182" t="s">
        <v>319</v>
      </c>
      <c r="J61" s="183" t="s">
        <v>82</v>
      </c>
      <c r="K61" s="183"/>
      <c r="L61" s="183" t="s">
        <v>237</v>
      </c>
      <c r="M61" s="183" t="s">
        <v>127</v>
      </c>
      <c r="N61" s="183" t="s">
        <v>237</v>
      </c>
      <c r="O61" s="183" t="s">
        <v>127</v>
      </c>
      <c r="P61" s="183" t="s">
        <v>127</v>
      </c>
      <c r="Q61" s="183" t="s">
        <v>127</v>
      </c>
      <c r="R61" s="183" t="s">
        <v>127</v>
      </c>
      <c r="S61" s="183" t="s">
        <v>127</v>
      </c>
      <c r="T61" s="183" t="s">
        <v>127</v>
      </c>
      <c r="U61" s="183" t="s">
        <v>127</v>
      </c>
      <c r="V61" s="183" t="s">
        <v>127</v>
      </c>
      <c r="W61" s="183"/>
    </row>
    <row r="62" spans="1:23" ht="54" x14ac:dyDescent="0.15">
      <c r="A62" s="182" t="s">
        <v>50</v>
      </c>
      <c r="B62" s="182" t="s">
        <v>51</v>
      </c>
      <c r="C62" s="182" t="s">
        <v>93</v>
      </c>
      <c r="D62" s="182" t="s">
        <v>93</v>
      </c>
      <c r="E62" s="182" t="s">
        <v>100</v>
      </c>
      <c r="F62" s="182" t="s">
        <v>101</v>
      </c>
      <c r="G62" s="182" t="s">
        <v>256</v>
      </c>
      <c r="H62" s="182" t="s">
        <v>318</v>
      </c>
      <c r="I62" s="182" t="s">
        <v>319</v>
      </c>
      <c r="J62" s="183" t="s">
        <v>82</v>
      </c>
      <c r="K62" s="183"/>
      <c r="L62" s="183" t="s">
        <v>369</v>
      </c>
      <c r="M62" s="183" t="s">
        <v>127</v>
      </c>
      <c r="N62" s="183" t="s">
        <v>369</v>
      </c>
      <c r="O62" s="183" t="s">
        <v>127</v>
      </c>
      <c r="P62" s="183" t="s">
        <v>127</v>
      </c>
      <c r="Q62" s="183" t="s">
        <v>127</v>
      </c>
      <c r="R62" s="183" t="s">
        <v>127</v>
      </c>
      <c r="S62" s="183" t="s">
        <v>127</v>
      </c>
      <c r="T62" s="183" t="s">
        <v>127</v>
      </c>
      <c r="U62" s="183" t="s">
        <v>127</v>
      </c>
      <c r="V62" s="183" t="s">
        <v>127</v>
      </c>
      <c r="W62" s="183"/>
    </row>
    <row r="63" spans="1:23" ht="54" x14ac:dyDescent="0.15">
      <c r="A63" s="182" t="s">
        <v>50</v>
      </c>
      <c r="B63" s="182" t="s">
        <v>51</v>
      </c>
      <c r="C63" s="182" t="s">
        <v>89</v>
      </c>
      <c r="D63" s="182" t="s">
        <v>89</v>
      </c>
      <c r="E63" s="182" t="s">
        <v>100</v>
      </c>
      <c r="F63" s="182" t="s">
        <v>101</v>
      </c>
      <c r="G63" s="182" t="s">
        <v>267</v>
      </c>
      <c r="H63" s="182" t="s">
        <v>323</v>
      </c>
      <c r="I63" s="182" t="s">
        <v>316</v>
      </c>
      <c r="J63" s="183" t="s">
        <v>80</v>
      </c>
      <c r="K63" s="183"/>
      <c r="L63" s="183" t="s">
        <v>370</v>
      </c>
      <c r="M63" s="183" t="s">
        <v>127</v>
      </c>
      <c r="N63" s="183" t="s">
        <v>370</v>
      </c>
      <c r="O63" s="183" t="s">
        <v>127</v>
      </c>
      <c r="P63" s="183" t="s">
        <v>127</v>
      </c>
      <c r="Q63" s="183" t="s">
        <v>127</v>
      </c>
      <c r="R63" s="183" t="s">
        <v>127</v>
      </c>
      <c r="S63" s="183" t="s">
        <v>127</v>
      </c>
      <c r="T63" s="183" t="s">
        <v>127</v>
      </c>
      <c r="U63" s="183" t="s">
        <v>127</v>
      </c>
      <c r="V63" s="183" t="s">
        <v>127</v>
      </c>
      <c r="W63" s="183"/>
    </row>
    <row r="64" spans="1:23" ht="54" x14ac:dyDescent="0.15">
      <c r="A64" s="182" t="s">
        <v>50</v>
      </c>
      <c r="B64" s="182" t="s">
        <v>51</v>
      </c>
      <c r="C64" s="182" t="s">
        <v>88</v>
      </c>
      <c r="D64" s="182" t="s">
        <v>88</v>
      </c>
      <c r="E64" s="182" t="s">
        <v>100</v>
      </c>
      <c r="F64" s="182" t="s">
        <v>101</v>
      </c>
      <c r="G64" s="182" t="s">
        <v>275</v>
      </c>
      <c r="H64" s="182" t="s">
        <v>352</v>
      </c>
      <c r="I64" s="182" t="s">
        <v>269</v>
      </c>
      <c r="J64" s="183" t="s">
        <v>270</v>
      </c>
      <c r="K64" s="183"/>
      <c r="L64" s="183" t="s">
        <v>371</v>
      </c>
      <c r="M64" s="183" t="s">
        <v>127</v>
      </c>
      <c r="N64" s="183" t="s">
        <v>371</v>
      </c>
      <c r="O64" s="183" t="s">
        <v>127</v>
      </c>
      <c r="P64" s="183" t="s">
        <v>127</v>
      </c>
      <c r="Q64" s="183" t="s">
        <v>127</v>
      </c>
      <c r="R64" s="183" t="s">
        <v>127</v>
      </c>
      <c r="S64" s="183" t="s">
        <v>127</v>
      </c>
      <c r="T64" s="183" t="s">
        <v>127</v>
      </c>
      <c r="U64" s="183" t="s">
        <v>127</v>
      </c>
      <c r="V64" s="183" t="s">
        <v>127</v>
      </c>
      <c r="W64" s="183"/>
    </row>
    <row r="65" spans="1:23" ht="54" x14ac:dyDescent="0.15">
      <c r="A65" s="182" t="s">
        <v>50</v>
      </c>
      <c r="B65" s="182" t="s">
        <v>51</v>
      </c>
      <c r="C65" s="182" t="s">
        <v>88</v>
      </c>
      <c r="D65" s="182" t="s">
        <v>88</v>
      </c>
      <c r="E65" s="182" t="s">
        <v>100</v>
      </c>
      <c r="F65" s="182" t="s">
        <v>101</v>
      </c>
      <c r="G65" s="182" t="s">
        <v>275</v>
      </c>
      <c r="H65" s="182" t="s">
        <v>354</v>
      </c>
      <c r="I65" s="182" t="s">
        <v>316</v>
      </c>
      <c r="J65" s="183" t="s">
        <v>80</v>
      </c>
      <c r="K65" s="183"/>
      <c r="L65" s="183" t="s">
        <v>372</v>
      </c>
      <c r="M65" s="183" t="s">
        <v>127</v>
      </c>
      <c r="N65" s="183" t="s">
        <v>372</v>
      </c>
      <c r="O65" s="183" t="s">
        <v>127</v>
      </c>
      <c r="P65" s="183" t="s">
        <v>127</v>
      </c>
      <c r="Q65" s="183" t="s">
        <v>127</v>
      </c>
      <c r="R65" s="183" t="s">
        <v>127</v>
      </c>
      <c r="S65" s="183" t="s">
        <v>127</v>
      </c>
      <c r="T65" s="183" t="s">
        <v>127</v>
      </c>
      <c r="U65" s="183" t="s">
        <v>127</v>
      </c>
      <c r="V65" s="183" t="s">
        <v>127</v>
      </c>
      <c r="W65" s="183"/>
    </row>
    <row r="66" spans="1:23" ht="54" x14ac:dyDescent="0.15">
      <c r="A66" s="182" t="s">
        <v>50</v>
      </c>
      <c r="B66" s="182" t="s">
        <v>51</v>
      </c>
      <c r="C66" s="182" t="s">
        <v>88</v>
      </c>
      <c r="D66" s="182" t="s">
        <v>88</v>
      </c>
      <c r="E66" s="182" t="s">
        <v>100</v>
      </c>
      <c r="F66" s="182" t="s">
        <v>101</v>
      </c>
      <c r="G66" s="182" t="s">
        <v>275</v>
      </c>
      <c r="H66" s="182" t="s">
        <v>315</v>
      </c>
      <c r="I66" s="182" t="s">
        <v>316</v>
      </c>
      <c r="J66" s="183" t="s">
        <v>80</v>
      </c>
      <c r="K66" s="183"/>
      <c r="L66" s="183" t="s">
        <v>373</v>
      </c>
      <c r="M66" s="183" t="s">
        <v>127</v>
      </c>
      <c r="N66" s="183" t="s">
        <v>373</v>
      </c>
      <c r="O66" s="183" t="s">
        <v>127</v>
      </c>
      <c r="P66" s="183" t="s">
        <v>127</v>
      </c>
      <c r="Q66" s="183" t="s">
        <v>127</v>
      </c>
      <c r="R66" s="183" t="s">
        <v>127</v>
      </c>
      <c r="S66" s="183" t="s">
        <v>127</v>
      </c>
      <c r="T66" s="183" t="s">
        <v>127</v>
      </c>
      <c r="U66" s="183" t="s">
        <v>127</v>
      </c>
      <c r="V66" s="183" t="s">
        <v>127</v>
      </c>
      <c r="W66" s="183"/>
    </row>
    <row r="67" spans="1:23" ht="54" x14ac:dyDescent="0.15">
      <c r="A67" s="182" t="s">
        <v>50</v>
      </c>
      <c r="B67" s="182" t="s">
        <v>51</v>
      </c>
      <c r="C67" s="182" t="s">
        <v>97</v>
      </c>
      <c r="D67" s="182" t="s">
        <v>97</v>
      </c>
      <c r="E67" s="182" t="s">
        <v>100</v>
      </c>
      <c r="F67" s="182" t="s">
        <v>101</v>
      </c>
      <c r="G67" s="182" t="s">
        <v>286</v>
      </c>
      <c r="H67" s="182" t="s">
        <v>330</v>
      </c>
      <c r="I67" s="182" t="s">
        <v>316</v>
      </c>
      <c r="J67" s="183" t="s">
        <v>80</v>
      </c>
      <c r="K67" s="183"/>
      <c r="L67" s="183" t="s">
        <v>374</v>
      </c>
      <c r="M67" s="183" t="s">
        <v>127</v>
      </c>
      <c r="N67" s="183" t="s">
        <v>374</v>
      </c>
      <c r="O67" s="183" t="s">
        <v>127</v>
      </c>
      <c r="P67" s="183" t="s">
        <v>127</v>
      </c>
      <c r="Q67" s="183" t="s">
        <v>127</v>
      </c>
      <c r="R67" s="183" t="s">
        <v>127</v>
      </c>
      <c r="S67" s="183" t="s">
        <v>127</v>
      </c>
      <c r="T67" s="183" t="s">
        <v>127</v>
      </c>
      <c r="U67" s="183" t="s">
        <v>127</v>
      </c>
      <c r="V67" s="183" t="s">
        <v>127</v>
      </c>
      <c r="W67" s="183"/>
    </row>
    <row r="68" spans="1:23" ht="54" x14ac:dyDescent="0.15">
      <c r="A68" s="182" t="s">
        <v>50</v>
      </c>
      <c r="B68" s="182" t="s">
        <v>51</v>
      </c>
      <c r="C68" s="182" t="s">
        <v>97</v>
      </c>
      <c r="D68" s="182" t="s">
        <v>97</v>
      </c>
      <c r="E68" s="182" t="s">
        <v>100</v>
      </c>
      <c r="F68" s="182" t="s">
        <v>101</v>
      </c>
      <c r="G68" s="182" t="s">
        <v>286</v>
      </c>
      <c r="H68" s="182" t="s">
        <v>332</v>
      </c>
      <c r="I68" s="182" t="s">
        <v>316</v>
      </c>
      <c r="J68" s="183" t="s">
        <v>80</v>
      </c>
      <c r="K68" s="183"/>
      <c r="L68" s="183" t="s">
        <v>375</v>
      </c>
      <c r="M68" s="183" t="s">
        <v>127</v>
      </c>
      <c r="N68" s="183" t="s">
        <v>375</v>
      </c>
      <c r="O68" s="183" t="s">
        <v>127</v>
      </c>
      <c r="P68" s="183" t="s">
        <v>127</v>
      </c>
      <c r="Q68" s="183" t="s">
        <v>127</v>
      </c>
      <c r="R68" s="183" t="s">
        <v>127</v>
      </c>
      <c r="S68" s="183" t="s">
        <v>127</v>
      </c>
      <c r="T68" s="183" t="s">
        <v>127</v>
      </c>
      <c r="U68" s="183" t="s">
        <v>127</v>
      </c>
      <c r="V68" s="183" t="s">
        <v>127</v>
      </c>
      <c r="W68" s="183"/>
    </row>
    <row r="69" spans="1:23" ht="54" x14ac:dyDescent="0.15">
      <c r="A69" s="182" t="s">
        <v>50</v>
      </c>
      <c r="B69" s="182" t="s">
        <v>51</v>
      </c>
      <c r="C69" s="182" t="s">
        <v>97</v>
      </c>
      <c r="D69" s="182" t="s">
        <v>97</v>
      </c>
      <c r="E69" s="182" t="s">
        <v>100</v>
      </c>
      <c r="F69" s="182" t="s">
        <v>101</v>
      </c>
      <c r="G69" s="182" t="s">
        <v>286</v>
      </c>
      <c r="H69" s="182" t="s">
        <v>334</v>
      </c>
      <c r="I69" s="182" t="s">
        <v>316</v>
      </c>
      <c r="J69" s="183" t="s">
        <v>80</v>
      </c>
      <c r="K69" s="183"/>
      <c r="L69" s="183" t="s">
        <v>376</v>
      </c>
      <c r="M69" s="183" t="s">
        <v>127</v>
      </c>
      <c r="N69" s="183" t="s">
        <v>376</v>
      </c>
      <c r="O69" s="183" t="s">
        <v>127</v>
      </c>
      <c r="P69" s="183" t="s">
        <v>127</v>
      </c>
      <c r="Q69" s="183" t="s">
        <v>127</v>
      </c>
      <c r="R69" s="183" t="s">
        <v>127</v>
      </c>
      <c r="S69" s="183" t="s">
        <v>127</v>
      </c>
      <c r="T69" s="183" t="s">
        <v>127</v>
      </c>
      <c r="U69" s="183" t="s">
        <v>127</v>
      </c>
      <c r="V69" s="183" t="s">
        <v>127</v>
      </c>
      <c r="W69" s="183"/>
    </row>
    <row r="70" spans="1:23" ht="54" x14ac:dyDescent="0.15">
      <c r="A70" s="182" t="s">
        <v>50</v>
      </c>
      <c r="B70" s="182" t="s">
        <v>51</v>
      </c>
      <c r="C70" s="182" t="s">
        <v>95</v>
      </c>
      <c r="D70" s="182" t="s">
        <v>95</v>
      </c>
      <c r="E70" s="182" t="s">
        <v>112</v>
      </c>
      <c r="F70" s="182" t="s">
        <v>95</v>
      </c>
      <c r="G70" s="182" t="s">
        <v>306</v>
      </c>
      <c r="H70" s="182" t="s">
        <v>345</v>
      </c>
      <c r="I70" s="182" t="s">
        <v>316</v>
      </c>
      <c r="J70" s="183" t="s">
        <v>80</v>
      </c>
      <c r="K70" s="183" t="s">
        <v>309</v>
      </c>
      <c r="L70" s="183" t="s">
        <v>377</v>
      </c>
      <c r="M70" s="183" t="s">
        <v>127</v>
      </c>
      <c r="N70" s="183" t="s">
        <v>377</v>
      </c>
      <c r="O70" s="183" t="s">
        <v>127</v>
      </c>
      <c r="P70" s="183" t="s">
        <v>127</v>
      </c>
      <c r="Q70" s="183" t="s">
        <v>127</v>
      </c>
      <c r="R70" s="183" t="s">
        <v>127</v>
      </c>
      <c r="S70" s="183" t="s">
        <v>127</v>
      </c>
      <c r="T70" s="183" t="s">
        <v>127</v>
      </c>
      <c r="U70" s="183" t="s">
        <v>127</v>
      </c>
      <c r="V70" s="183" t="s">
        <v>127</v>
      </c>
      <c r="W70" s="183"/>
    </row>
    <row r="71" spans="1:23" ht="40.5" x14ac:dyDescent="0.15">
      <c r="A71" s="182" t="s">
        <v>52</v>
      </c>
      <c r="B71" s="182" t="s">
        <v>53</v>
      </c>
      <c r="C71" s="182" t="s">
        <v>90</v>
      </c>
      <c r="D71" s="182" t="s">
        <v>90</v>
      </c>
      <c r="E71" s="182" t="s">
        <v>103</v>
      </c>
      <c r="F71" s="182" t="s">
        <v>104</v>
      </c>
      <c r="G71" s="182" t="s">
        <v>272</v>
      </c>
      <c r="H71" s="182" t="s">
        <v>328</v>
      </c>
      <c r="I71" s="182" t="s">
        <v>319</v>
      </c>
      <c r="J71" s="183" t="s">
        <v>82</v>
      </c>
      <c r="K71" s="183"/>
      <c r="L71" s="183" t="s">
        <v>378</v>
      </c>
      <c r="M71" s="183" t="s">
        <v>127</v>
      </c>
      <c r="N71" s="183" t="s">
        <v>379</v>
      </c>
      <c r="O71" s="183" t="s">
        <v>127</v>
      </c>
      <c r="P71" s="183" t="s">
        <v>127</v>
      </c>
      <c r="Q71" s="183" t="s">
        <v>127</v>
      </c>
      <c r="R71" s="183" t="s">
        <v>127</v>
      </c>
      <c r="S71" s="183" t="s">
        <v>127</v>
      </c>
      <c r="T71" s="183" t="s">
        <v>127</v>
      </c>
      <c r="U71" s="183" t="s">
        <v>127</v>
      </c>
      <c r="V71" s="183" t="s">
        <v>380</v>
      </c>
      <c r="W71" s="183"/>
    </row>
    <row r="72" spans="1:23" ht="40.5" x14ac:dyDescent="0.15">
      <c r="A72" s="182" t="s">
        <v>52</v>
      </c>
      <c r="B72" s="182" t="s">
        <v>53</v>
      </c>
      <c r="C72" s="182" t="s">
        <v>93</v>
      </c>
      <c r="D72" s="182" t="s">
        <v>93</v>
      </c>
      <c r="E72" s="182" t="s">
        <v>100</v>
      </c>
      <c r="F72" s="182" t="s">
        <v>101</v>
      </c>
      <c r="G72" s="182" t="s">
        <v>256</v>
      </c>
      <c r="H72" s="182" t="s">
        <v>318</v>
      </c>
      <c r="I72" s="182" t="s">
        <v>319</v>
      </c>
      <c r="J72" s="183" t="s">
        <v>82</v>
      </c>
      <c r="K72" s="183"/>
      <c r="L72" s="183" t="s">
        <v>381</v>
      </c>
      <c r="M72" s="183" t="s">
        <v>127</v>
      </c>
      <c r="N72" s="183" t="s">
        <v>382</v>
      </c>
      <c r="O72" s="183" t="s">
        <v>127</v>
      </c>
      <c r="P72" s="183" t="s">
        <v>127</v>
      </c>
      <c r="Q72" s="183" t="s">
        <v>127</v>
      </c>
      <c r="R72" s="183" t="s">
        <v>127</v>
      </c>
      <c r="S72" s="183" t="s">
        <v>127</v>
      </c>
      <c r="T72" s="183" t="s">
        <v>127</v>
      </c>
      <c r="U72" s="183" t="s">
        <v>127</v>
      </c>
      <c r="V72" s="183" t="s">
        <v>383</v>
      </c>
      <c r="W72" s="183"/>
    </row>
    <row r="73" spans="1:23" ht="40.5" x14ac:dyDescent="0.15">
      <c r="A73" s="182" t="s">
        <v>52</v>
      </c>
      <c r="B73" s="182" t="s">
        <v>53</v>
      </c>
      <c r="C73" s="182" t="s">
        <v>91</v>
      </c>
      <c r="D73" s="182" t="s">
        <v>91</v>
      </c>
      <c r="E73" s="182" t="s">
        <v>100</v>
      </c>
      <c r="F73" s="182" t="s">
        <v>101</v>
      </c>
      <c r="G73" s="182" t="s">
        <v>261</v>
      </c>
      <c r="H73" s="182" t="s">
        <v>321</v>
      </c>
      <c r="I73" s="182" t="s">
        <v>319</v>
      </c>
      <c r="J73" s="183" t="s">
        <v>82</v>
      </c>
      <c r="K73" s="183"/>
      <c r="L73" s="183" t="s">
        <v>384</v>
      </c>
      <c r="M73" s="183" t="s">
        <v>127</v>
      </c>
      <c r="N73" s="183" t="s">
        <v>385</v>
      </c>
      <c r="O73" s="183" t="s">
        <v>127</v>
      </c>
      <c r="P73" s="183" t="s">
        <v>127</v>
      </c>
      <c r="Q73" s="183" t="s">
        <v>127</v>
      </c>
      <c r="R73" s="183" t="s">
        <v>127</v>
      </c>
      <c r="S73" s="183" t="s">
        <v>127</v>
      </c>
      <c r="T73" s="183" t="s">
        <v>127</v>
      </c>
      <c r="U73" s="183" t="s">
        <v>127</v>
      </c>
      <c r="V73" s="183" t="s">
        <v>386</v>
      </c>
      <c r="W73" s="183"/>
    </row>
    <row r="74" spans="1:23" ht="40.5" x14ac:dyDescent="0.15">
      <c r="A74" s="182" t="s">
        <v>52</v>
      </c>
      <c r="B74" s="182" t="s">
        <v>53</v>
      </c>
      <c r="C74" s="182" t="s">
        <v>89</v>
      </c>
      <c r="D74" s="182" t="s">
        <v>89</v>
      </c>
      <c r="E74" s="182" t="s">
        <v>100</v>
      </c>
      <c r="F74" s="182" t="s">
        <v>101</v>
      </c>
      <c r="G74" s="182" t="s">
        <v>267</v>
      </c>
      <c r="H74" s="182" t="s">
        <v>323</v>
      </c>
      <c r="I74" s="182" t="s">
        <v>316</v>
      </c>
      <c r="J74" s="183" t="s">
        <v>80</v>
      </c>
      <c r="K74" s="183"/>
      <c r="L74" s="183" t="s">
        <v>387</v>
      </c>
      <c r="M74" s="183" t="s">
        <v>127</v>
      </c>
      <c r="N74" s="183" t="s">
        <v>388</v>
      </c>
      <c r="O74" s="183" t="s">
        <v>127</v>
      </c>
      <c r="P74" s="183" t="s">
        <v>127</v>
      </c>
      <c r="Q74" s="183" t="s">
        <v>127</v>
      </c>
      <c r="R74" s="183" t="s">
        <v>127</v>
      </c>
      <c r="S74" s="183" t="s">
        <v>127</v>
      </c>
      <c r="T74" s="183" t="s">
        <v>127</v>
      </c>
      <c r="U74" s="183" t="s">
        <v>127</v>
      </c>
      <c r="V74" s="183" t="s">
        <v>389</v>
      </c>
      <c r="W74" s="183"/>
    </row>
    <row r="75" spans="1:23" ht="40.5" x14ac:dyDescent="0.15">
      <c r="A75" s="182" t="s">
        <v>52</v>
      </c>
      <c r="B75" s="182" t="s">
        <v>53</v>
      </c>
      <c r="C75" s="182" t="s">
        <v>88</v>
      </c>
      <c r="D75" s="182" t="s">
        <v>88</v>
      </c>
      <c r="E75" s="182" t="s">
        <v>100</v>
      </c>
      <c r="F75" s="182" t="s">
        <v>101</v>
      </c>
      <c r="G75" s="182" t="s">
        <v>275</v>
      </c>
      <c r="H75" s="182" t="s">
        <v>352</v>
      </c>
      <c r="I75" s="182" t="s">
        <v>269</v>
      </c>
      <c r="J75" s="183" t="s">
        <v>270</v>
      </c>
      <c r="K75" s="183"/>
      <c r="L75" s="183" t="s">
        <v>390</v>
      </c>
      <c r="M75" s="183" t="s">
        <v>127</v>
      </c>
      <c r="N75" s="183" t="s">
        <v>391</v>
      </c>
      <c r="O75" s="183" t="s">
        <v>127</v>
      </c>
      <c r="P75" s="183" t="s">
        <v>127</v>
      </c>
      <c r="Q75" s="183" t="s">
        <v>127</v>
      </c>
      <c r="R75" s="183" t="s">
        <v>127</v>
      </c>
      <c r="S75" s="183" t="s">
        <v>127</v>
      </c>
      <c r="T75" s="183" t="s">
        <v>127</v>
      </c>
      <c r="U75" s="183" t="s">
        <v>127</v>
      </c>
      <c r="V75" s="183" t="s">
        <v>392</v>
      </c>
      <c r="W75" s="183"/>
    </row>
    <row r="76" spans="1:23" ht="40.5" x14ac:dyDescent="0.15">
      <c r="A76" s="182" t="s">
        <v>52</v>
      </c>
      <c r="B76" s="182" t="s">
        <v>53</v>
      </c>
      <c r="C76" s="182" t="s">
        <v>88</v>
      </c>
      <c r="D76" s="182" t="s">
        <v>88</v>
      </c>
      <c r="E76" s="182" t="s">
        <v>100</v>
      </c>
      <c r="F76" s="182" t="s">
        <v>101</v>
      </c>
      <c r="G76" s="182" t="s">
        <v>275</v>
      </c>
      <c r="H76" s="182" t="s">
        <v>354</v>
      </c>
      <c r="I76" s="182" t="s">
        <v>316</v>
      </c>
      <c r="J76" s="183" t="s">
        <v>80</v>
      </c>
      <c r="K76" s="183"/>
      <c r="L76" s="183" t="s">
        <v>393</v>
      </c>
      <c r="M76" s="183" t="s">
        <v>127</v>
      </c>
      <c r="N76" s="183" t="s">
        <v>394</v>
      </c>
      <c r="O76" s="183" t="s">
        <v>127</v>
      </c>
      <c r="P76" s="183" t="s">
        <v>127</v>
      </c>
      <c r="Q76" s="183" t="s">
        <v>127</v>
      </c>
      <c r="R76" s="183" t="s">
        <v>127</v>
      </c>
      <c r="S76" s="183" t="s">
        <v>127</v>
      </c>
      <c r="T76" s="183" t="s">
        <v>127</v>
      </c>
      <c r="U76" s="183" t="s">
        <v>127</v>
      </c>
      <c r="V76" s="183" t="s">
        <v>395</v>
      </c>
      <c r="W76" s="183"/>
    </row>
    <row r="77" spans="1:23" ht="40.5" x14ac:dyDescent="0.15">
      <c r="A77" s="182" t="s">
        <v>52</v>
      </c>
      <c r="B77" s="182" t="s">
        <v>53</v>
      </c>
      <c r="C77" s="182" t="s">
        <v>88</v>
      </c>
      <c r="D77" s="182" t="s">
        <v>88</v>
      </c>
      <c r="E77" s="182" t="s">
        <v>100</v>
      </c>
      <c r="F77" s="182" t="s">
        <v>101</v>
      </c>
      <c r="G77" s="182" t="s">
        <v>275</v>
      </c>
      <c r="H77" s="182" t="s">
        <v>315</v>
      </c>
      <c r="I77" s="182" t="s">
        <v>316</v>
      </c>
      <c r="J77" s="183" t="s">
        <v>80</v>
      </c>
      <c r="K77" s="183"/>
      <c r="L77" s="183" t="s">
        <v>396</v>
      </c>
      <c r="M77" s="183" t="s">
        <v>127</v>
      </c>
      <c r="N77" s="183" t="s">
        <v>397</v>
      </c>
      <c r="O77" s="183" t="s">
        <v>127</v>
      </c>
      <c r="P77" s="183" t="s">
        <v>127</v>
      </c>
      <c r="Q77" s="183" t="s">
        <v>127</v>
      </c>
      <c r="R77" s="183" t="s">
        <v>127</v>
      </c>
      <c r="S77" s="183" t="s">
        <v>127</v>
      </c>
      <c r="T77" s="183" t="s">
        <v>127</v>
      </c>
      <c r="U77" s="183" t="s">
        <v>127</v>
      </c>
      <c r="V77" s="183" t="s">
        <v>398</v>
      </c>
      <c r="W77" s="183"/>
    </row>
    <row r="78" spans="1:23" ht="40.5" x14ac:dyDescent="0.15">
      <c r="A78" s="182" t="s">
        <v>52</v>
      </c>
      <c r="B78" s="182" t="s">
        <v>53</v>
      </c>
      <c r="C78" s="182" t="s">
        <v>97</v>
      </c>
      <c r="D78" s="182" t="s">
        <v>97</v>
      </c>
      <c r="E78" s="182" t="s">
        <v>100</v>
      </c>
      <c r="F78" s="182" t="s">
        <v>101</v>
      </c>
      <c r="G78" s="182" t="s">
        <v>286</v>
      </c>
      <c r="H78" s="182" t="s">
        <v>330</v>
      </c>
      <c r="I78" s="182" t="s">
        <v>316</v>
      </c>
      <c r="J78" s="183" t="s">
        <v>80</v>
      </c>
      <c r="K78" s="183"/>
      <c r="L78" s="183" t="s">
        <v>399</v>
      </c>
      <c r="M78" s="183" t="s">
        <v>127</v>
      </c>
      <c r="N78" s="183" t="s">
        <v>400</v>
      </c>
      <c r="O78" s="183" t="s">
        <v>127</v>
      </c>
      <c r="P78" s="183" t="s">
        <v>127</v>
      </c>
      <c r="Q78" s="183" t="s">
        <v>127</v>
      </c>
      <c r="R78" s="183" t="s">
        <v>127</v>
      </c>
      <c r="S78" s="183" t="s">
        <v>127</v>
      </c>
      <c r="T78" s="183" t="s">
        <v>127</v>
      </c>
      <c r="U78" s="183" t="s">
        <v>127</v>
      </c>
      <c r="V78" s="183" t="s">
        <v>401</v>
      </c>
      <c r="W78" s="183"/>
    </row>
    <row r="79" spans="1:23" ht="40.5" x14ac:dyDescent="0.15">
      <c r="A79" s="182" t="s">
        <v>52</v>
      </c>
      <c r="B79" s="182" t="s">
        <v>53</v>
      </c>
      <c r="C79" s="182" t="s">
        <v>97</v>
      </c>
      <c r="D79" s="182" t="s">
        <v>97</v>
      </c>
      <c r="E79" s="182" t="s">
        <v>100</v>
      </c>
      <c r="F79" s="182" t="s">
        <v>101</v>
      </c>
      <c r="G79" s="182" t="s">
        <v>286</v>
      </c>
      <c r="H79" s="182" t="s">
        <v>332</v>
      </c>
      <c r="I79" s="182" t="s">
        <v>316</v>
      </c>
      <c r="J79" s="183" t="s">
        <v>80</v>
      </c>
      <c r="K79" s="183"/>
      <c r="L79" s="183" t="s">
        <v>402</v>
      </c>
      <c r="M79" s="183" t="s">
        <v>127</v>
      </c>
      <c r="N79" s="183" t="s">
        <v>403</v>
      </c>
      <c r="O79" s="183" t="s">
        <v>127</v>
      </c>
      <c r="P79" s="183" t="s">
        <v>127</v>
      </c>
      <c r="Q79" s="183" t="s">
        <v>127</v>
      </c>
      <c r="R79" s="183" t="s">
        <v>127</v>
      </c>
      <c r="S79" s="183" t="s">
        <v>127</v>
      </c>
      <c r="T79" s="183" t="s">
        <v>127</v>
      </c>
      <c r="U79" s="183" t="s">
        <v>127</v>
      </c>
      <c r="V79" s="183" t="s">
        <v>404</v>
      </c>
      <c r="W79" s="183"/>
    </row>
    <row r="80" spans="1:23" ht="40.5" x14ac:dyDescent="0.15">
      <c r="A80" s="182" t="s">
        <v>52</v>
      </c>
      <c r="B80" s="182" t="s">
        <v>53</v>
      </c>
      <c r="C80" s="182" t="s">
        <v>97</v>
      </c>
      <c r="D80" s="182" t="s">
        <v>97</v>
      </c>
      <c r="E80" s="182" t="s">
        <v>100</v>
      </c>
      <c r="F80" s="182" t="s">
        <v>101</v>
      </c>
      <c r="G80" s="182" t="s">
        <v>286</v>
      </c>
      <c r="H80" s="182" t="s">
        <v>334</v>
      </c>
      <c r="I80" s="182" t="s">
        <v>316</v>
      </c>
      <c r="J80" s="183" t="s">
        <v>80</v>
      </c>
      <c r="K80" s="183"/>
      <c r="L80" s="183" t="s">
        <v>405</v>
      </c>
      <c r="M80" s="183" t="s">
        <v>127</v>
      </c>
      <c r="N80" s="183" t="s">
        <v>406</v>
      </c>
      <c r="O80" s="183" t="s">
        <v>127</v>
      </c>
      <c r="P80" s="183" t="s">
        <v>127</v>
      </c>
      <c r="Q80" s="183" t="s">
        <v>127</v>
      </c>
      <c r="R80" s="183" t="s">
        <v>127</v>
      </c>
      <c r="S80" s="183" t="s">
        <v>127</v>
      </c>
      <c r="T80" s="183" t="s">
        <v>127</v>
      </c>
      <c r="U80" s="183" t="s">
        <v>127</v>
      </c>
      <c r="V80" s="183" t="s">
        <v>407</v>
      </c>
      <c r="W80" s="183"/>
    </row>
    <row r="81" spans="1:23" ht="40.5" x14ac:dyDescent="0.15">
      <c r="A81" s="182" t="s">
        <v>52</v>
      </c>
      <c r="B81" s="182" t="s">
        <v>53</v>
      </c>
      <c r="C81" s="182" t="s">
        <v>98</v>
      </c>
      <c r="D81" s="182" t="s">
        <v>98</v>
      </c>
      <c r="E81" s="182" t="s">
        <v>100</v>
      </c>
      <c r="F81" s="182" t="s">
        <v>101</v>
      </c>
      <c r="G81" s="182" t="s">
        <v>292</v>
      </c>
      <c r="H81" s="182" t="s">
        <v>336</v>
      </c>
      <c r="I81" s="182" t="s">
        <v>319</v>
      </c>
      <c r="J81" s="183" t="s">
        <v>82</v>
      </c>
      <c r="K81" s="183"/>
      <c r="L81" s="183" t="s">
        <v>408</v>
      </c>
      <c r="M81" s="183" t="s">
        <v>127</v>
      </c>
      <c r="N81" s="183" t="s">
        <v>409</v>
      </c>
      <c r="O81" s="183" t="s">
        <v>127</v>
      </c>
      <c r="P81" s="183" t="s">
        <v>127</v>
      </c>
      <c r="Q81" s="183" t="s">
        <v>127</v>
      </c>
      <c r="R81" s="183" t="s">
        <v>127</v>
      </c>
      <c r="S81" s="183" t="s">
        <v>127</v>
      </c>
      <c r="T81" s="183" t="s">
        <v>127</v>
      </c>
      <c r="U81" s="183" t="s">
        <v>127</v>
      </c>
      <c r="V81" s="183" t="s">
        <v>410</v>
      </c>
      <c r="W81" s="183"/>
    </row>
    <row r="82" spans="1:23" ht="67.5" x14ac:dyDescent="0.15">
      <c r="A82" s="182" t="s">
        <v>52</v>
      </c>
      <c r="B82" s="182" t="s">
        <v>53</v>
      </c>
      <c r="C82" s="182" t="s">
        <v>96</v>
      </c>
      <c r="D82" s="182" t="s">
        <v>96</v>
      </c>
      <c r="E82" s="182" t="s">
        <v>100</v>
      </c>
      <c r="F82" s="182" t="s">
        <v>101</v>
      </c>
      <c r="G82" s="182" t="s">
        <v>295</v>
      </c>
      <c r="H82" s="182" t="s">
        <v>338</v>
      </c>
      <c r="I82" s="182" t="s">
        <v>316</v>
      </c>
      <c r="J82" s="183" t="s">
        <v>80</v>
      </c>
      <c r="K82" s="183"/>
      <c r="L82" s="183" t="s">
        <v>411</v>
      </c>
      <c r="M82" s="183" t="s">
        <v>127</v>
      </c>
      <c r="N82" s="183" t="s">
        <v>412</v>
      </c>
      <c r="O82" s="183" t="s">
        <v>127</v>
      </c>
      <c r="P82" s="183" t="s">
        <v>127</v>
      </c>
      <c r="Q82" s="183" t="s">
        <v>127</v>
      </c>
      <c r="R82" s="183" t="s">
        <v>127</v>
      </c>
      <c r="S82" s="183" t="s">
        <v>127</v>
      </c>
      <c r="T82" s="183" t="s">
        <v>127</v>
      </c>
      <c r="U82" s="183" t="s">
        <v>127</v>
      </c>
      <c r="V82" s="183" t="s">
        <v>413</v>
      </c>
      <c r="W82" s="183"/>
    </row>
    <row r="83" spans="1:23" ht="54" x14ac:dyDescent="0.15">
      <c r="A83" s="182" t="s">
        <v>52</v>
      </c>
      <c r="B83" s="182" t="s">
        <v>53</v>
      </c>
      <c r="C83" s="182" t="s">
        <v>96</v>
      </c>
      <c r="D83" s="182" t="s">
        <v>96</v>
      </c>
      <c r="E83" s="182" t="s">
        <v>100</v>
      </c>
      <c r="F83" s="182" t="s">
        <v>101</v>
      </c>
      <c r="G83" s="182" t="s">
        <v>298</v>
      </c>
      <c r="H83" s="182" t="s">
        <v>340</v>
      </c>
      <c r="I83" s="182" t="s">
        <v>316</v>
      </c>
      <c r="J83" s="183" t="s">
        <v>80</v>
      </c>
      <c r="K83" s="183"/>
      <c r="L83" s="183" t="s">
        <v>414</v>
      </c>
      <c r="M83" s="183" t="s">
        <v>127</v>
      </c>
      <c r="N83" s="183" t="s">
        <v>415</v>
      </c>
      <c r="O83" s="183" t="s">
        <v>127</v>
      </c>
      <c r="P83" s="183" t="s">
        <v>127</v>
      </c>
      <c r="Q83" s="183" t="s">
        <v>127</v>
      </c>
      <c r="R83" s="183" t="s">
        <v>127</v>
      </c>
      <c r="S83" s="183" t="s">
        <v>127</v>
      </c>
      <c r="T83" s="183" t="s">
        <v>127</v>
      </c>
      <c r="U83" s="183" t="s">
        <v>127</v>
      </c>
      <c r="V83" s="183" t="s">
        <v>416</v>
      </c>
      <c r="W83" s="183"/>
    </row>
    <row r="84" spans="1:23" ht="40.5" x14ac:dyDescent="0.15">
      <c r="A84" s="182" t="s">
        <v>52</v>
      </c>
      <c r="B84" s="182" t="s">
        <v>53</v>
      </c>
      <c r="C84" s="182" t="s">
        <v>94</v>
      </c>
      <c r="D84" s="182" t="s">
        <v>94</v>
      </c>
      <c r="E84" s="182" t="s">
        <v>100</v>
      </c>
      <c r="F84" s="182" t="s">
        <v>101</v>
      </c>
      <c r="G84" s="182" t="s">
        <v>301</v>
      </c>
      <c r="H84" s="182" t="s">
        <v>302</v>
      </c>
      <c r="I84" s="182" t="s">
        <v>303</v>
      </c>
      <c r="J84" s="183" t="s">
        <v>304</v>
      </c>
      <c r="K84" s="183"/>
      <c r="L84" s="183" t="s">
        <v>417</v>
      </c>
      <c r="M84" s="183" t="s">
        <v>127</v>
      </c>
      <c r="N84" s="183" t="s">
        <v>418</v>
      </c>
      <c r="O84" s="183" t="s">
        <v>127</v>
      </c>
      <c r="P84" s="183" t="s">
        <v>127</v>
      </c>
      <c r="Q84" s="183" t="s">
        <v>127</v>
      </c>
      <c r="R84" s="183" t="s">
        <v>127</v>
      </c>
      <c r="S84" s="183" t="s">
        <v>127</v>
      </c>
      <c r="T84" s="183" t="s">
        <v>127</v>
      </c>
      <c r="U84" s="183" t="s">
        <v>127</v>
      </c>
      <c r="V84" s="183" t="s">
        <v>419</v>
      </c>
      <c r="W84" s="183"/>
    </row>
    <row r="85" spans="1:23" ht="40.5" x14ac:dyDescent="0.15">
      <c r="A85" s="182" t="s">
        <v>52</v>
      </c>
      <c r="B85" s="182" t="s">
        <v>53</v>
      </c>
      <c r="C85" s="182" t="s">
        <v>95</v>
      </c>
      <c r="D85" s="182" t="s">
        <v>95</v>
      </c>
      <c r="E85" s="182" t="s">
        <v>100</v>
      </c>
      <c r="F85" s="182" t="s">
        <v>101</v>
      </c>
      <c r="G85" s="182" t="s">
        <v>306</v>
      </c>
      <c r="H85" s="182" t="s">
        <v>345</v>
      </c>
      <c r="I85" s="182" t="s">
        <v>316</v>
      </c>
      <c r="J85" s="183" t="s">
        <v>80</v>
      </c>
      <c r="K85" s="183" t="s">
        <v>309</v>
      </c>
      <c r="L85" s="183" t="s">
        <v>420</v>
      </c>
      <c r="M85" s="183" t="s">
        <v>127</v>
      </c>
      <c r="N85" s="183" t="s">
        <v>421</v>
      </c>
      <c r="O85" s="183" t="s">
        <v>127</v>
      </c>
      <c r="P85" s="183" t="s">
        <v>127</v>
      </c>
      <c r="Q85" s="183" t="s">
        <v>127</v>
      </c>
      <c r="R85" s="183" t="s">
        <v>127</v>
      </c>
      <c r="S85" s="183" t="s">
        <v>127</v>
      </c>
      <c r="T85" s="183" t="s">
        <v>127</v>
      </c>
      <c r="U85" s="183" t="s">
        <v>127</v>
      </c>
      <c r="V85" s="183" t="s">
        <v>414</v>
      </c>
      <c r="W85" s="183"/>
    </row>
    <row r="86" spans="1:23" ht="54" x14ac:dyDescent="0.15">
      <c r="A86" s="182" t="s">
        <v>54</v>
      </c>
      <c r="B86" s="182" t="s">
        <v>55</v>
      </c>
      <c r="C86" s="182" t="s">
        <v>87</v>
      </c>
      <c r="D86" s="182" t="s">
        <v>87</v>
      </c>
      <c r="E86" s="182" t="s">
        <v>100</v>
      </c>
      <c r="F86" s="182" t="s">
        <v>101</v>
      </c>
      <c r="G86" s="182" t="s">
        <v>253</v>
      </c>
      <c r="H86" s="182" t="s">
        <v>422</v>
      </c>
      <c r="I86" s="182" t="s">
        <v>319</v>
      </c>
      <c r="J86" s="183" t="s">
        <v>82</v>
      </c>
      <c r="K86" s="183"/>
      <c r="L86" s="183" t="s">
        <v>423</v>
      </c>
      <c r="M86" s="183" t="s">
        <v>127</v>
      </c>
      <c r="N86" s="183" t="s">
        <v>423</v>
      </c>
      <c r="O86" s="183" t="s">
        <v>127</v>
      </c>
      <c r="P86" s="183" t="s">
        <v>127</v>
      </c>
      <c r="Q86" s="183" t="s">
        <v>127</v>
      </c>
      <c r="R86" s="183" t="s">
        <v>127</v>
      </c>
      <c r="S86" s="183" t="s">
        <v>127</v>
      </c>
      <c r="T86" s="183" t="s">
        <v>127</v>
      </c>
      <c r="U86" s="183" t="s">
        <v>127</v>
      </c>
      <c r="V86" s="183" t="s">
        <v>127</v>
      </c>
      <c r="W86" s="183"/>
    </row>
    <row r="87" spans="1:23" ht="40.5" x14ac:dyDescent="0.15">
      <c r="A87" s="182" t="s">
        <v>54</v>
      </c>
      <c r="B87" s="182" t="s">
        <v>55</v>
      </c>
      <c r="C87" s="182" t="s">
        <v>93</v>
      </c>
      <c r="D87" s="182" t="s">
        <v>93</v>
      </c>
      <c r="E87" s="182" t="s">
        <v>100</v>
      </c>
      <c r="F87" s="182" t="s">
        <v>101</v>
      </c>
      <c r="G87" s="182" t="s">
        <v>256</v>
      </c>
      <c r="H87" s="182" t="s">
        <v>318</v>
      </c>
      <c r="I87" s="182" t="s">
        <v>319</v>
      </c>
      <c r="J87" s="183" t="s">
        <v>82</v>
      </c>
      <c r="K87" s="183"/>
      <c r="L87" s="183" t="s">
        <v>424</v>
      </c>
      <c r="M87" s="183" t="s">
        <v>127</v>
      </c>
      <c r="N87" s="183" t="s">
        <v>424</v>
      </c>
      <c r="O87" s="183" t="s">
        <v>127</v>
      </c>
      <c r="P87" s="183" t="s">
        <v>127</v>
      </c>
      <c r="Q87" s="183" t="s">
        <v>127</v>
      </c>
      <c r="R87" s="183" t="s">
        <v>127</v>
      </c>
      <c r="S87" s="183" t="s">
        <v>127</v>
      </c>
      <c r="T87" s="183" t="s">
        <v>127</v>
      </c>
      <c r="U87" s="183" t="s">
        <v>127</v>
      </c>
      <c r="V87" s="183" t="s">
        <v>127</v>
      </c>
      <c r="W87" s="183"/>
    </row>
    <row r="88" spans="1:23" ht="40.5" x14ac:dyDescent="0.15">
      <c r="A88" s="182" t="s">
        <v>54</v>
      </c>
      <c r="B88" s="182" t="s">
        <v>55</v>
      </c>
      <c r="C88" s="182" t="s">
        <v>91</v>
      </c>
      <c r="D88" s="182" t="s">
        <v>91</v>
      </c>
      <c r="E88" s="182" t="s">
        <v>100</v>
      </c>
      <c r="F88" s="182" t="s">
        <v>101</v>
      </c>
      <c r="G88" s="182" t="s">
        <v>261</v>
      </c>
      <c r="H88" s="182" t="s">
        <v>321</v>
      </c>
      <c r="I88" s="182" t="s">
        <v>319</v>
      </c>
      <c r="J88" s="183" t="s">
        <v>82</v>
      </c>
      <c r="K88" s="183"/>
      <c r="L88" s="183" t="s">
        <v>425</v>
      </c>
      <c r="M88" s="183" t="s">
        <v>127</v>
      </c>
      <c r="N88" s="183" t="s">
        <v>425</v>
      </c>
      <c r="O88" s="183" t="s">
        <v>127</v>
      </c>
      <c r="P88" s="183" t="s">
        <v>127</v>
      </c>
      <c r="Q88" s="183" t="s">
        <v>127</v>
      </c>
      <c r="R88" s="183" t="s">
        <v>127</v>
      </c>
      <c r="S88" s="183" t="s">
        <v>127</v>
      </c>
      <c r="T88" s="183" t="s">
        <v>127</v>
      </c>
      <c r="U88" s="183" t="s">
        <v>127</v>
      </c>
      <c r="V88" s="183" t="s">
        <v>127</v>
      </c>
      <c r="W88" s="183"/>
    </row>
    <row r="89" spans="1:23" ht="40.5" x14ac:dyDescent="0.15">
      <c r="A89" s="182" t="s">
        <v>54</v>
      </c>
      <c r="B89" s="182" t="s">
        <v>55</v>
      </c>
      <c r="C89" s="182" t="s">
        <v>89</v>
      </c>
      <c r="D89" s="182" t="s">
        <v>89</v>
      </c>
      <c r="E89" s="182" t="s">
        <v>100</v>
      </c>
      <c r="F89" s="182" t="s">
        <v>101</v>
      </c>
      <c r="G89" s="182" t="s">
        <v>267</v>
      </c>
      <c r="H89" s="182" t="s">
        <v>323</v>
      </c>
      <c r="I89" s="182" t="s">
        <v>316</v>
      </c>
      <c r="J89" s="183" t="s">
        <v>80</v>
      </c>
      <c r="K89" s="183"/>
      <c r="L89" s="183" t="s">
        <v>426</v>
      </c>
      <c r="M89" s="183" t="s">
        <v>127</v>
      </c>
      <c r="N89" s="183" t="s">
        <v>426</v>
      </c>
      <c r="O89" s="183" t="s">
        <v>127</v>
      </c>
      <c r="P89" s="183" t="s">
        <v>127</v>
      </c>
      <c r="Q89" s="183" t="s">
        <v>127</v>
      </c>
      <c r="R89" s="183" t="s">
        <v>127</v>
      </c>
      <c r="S89" s="183" t="s">
        <v>127</v>
      </c>
      <c r="T89" s="183" t="s">
        <v>127</v>
      </c>
      <c r="U89" s="183" t="s">
        <v>127</v>
      </c>
      <c r="V89" s="183" t="s">
        <v>127</v>
      </c>
      <c r="W89" s="183"/>
    </row>
    <row r="90" spans="1:23" ht="40.5" x14ac:dyDescent="0.15">
      <c r="A90" s="182" t="s">
        <v>54</v>
      </c>
      <c r="B90" s="182" t="s">
        <v>55</v>
      </c>
      <c r="C90" s="182" t="s">
        <v>113</v>
      </c>
      <c r="D90" s="182" t="s">
        <v>113</v>
      </c>
      <c r="E90" s="182" t="s">
        <v>100</v>
      </c>
      <c r="F90" s="182" t="s">
        <v>101</v>
      </c>
      <c r="G90" s="182" t="s">
        <v>325</v>
      </c>
      <c r="H90" s="182" t="s">
        <v>326</v>
      </c>
      <c r="I90" s="182" t="s">
        <v>316</v>
      </c>
      <c r="J90" s="183" t="s">
        <v>80</v>
      </c>
      <c r="K90" s="183"/>
      <c r="L90" s="183" t="s">
        <v>427</v>
      </c>
      <c r="M90" s="183" t="s">
        <v>127</v>
      </c>
      <c r="N90" s="183" t="s">
        <v>427</v>
      </c>
      <c r="O90" s="183" t="s">
        <v>127</v>
      </c>
      <c r="P90" s="183" t="s">
        <v>127</v>
      </c>
      <c r="Q90" s="183" t="s">
        <v>127</v>
      </c>
      <c r="R90" s="183" t="s">
        <v>127</v>
      </c>
      <c r="S90" s="183" t="s">
        <v>127</v>
      </c>
      <c r="T90" s="183" t="s">
        <v>127</v>
      </c>
      <c r="U90" s="183" t="s">
        <v>127</v>
      </c>
      <c r="V90" s="183" t="s">
        <v>127</v>
      </c>
      <c r="W90" s="183"/>
    </row>
    <row r="91" spans="1:23" ht="40.5" x14ac:dyDescent="0.15">
      <c r="A91" s="182" t="s">
        <v>54</v>
      </c>
      <c r="B91" s="182" t="s">
        <v>55</v>
      </c>
      <c r="C91" s="182" t="s">
        <v>90</v>
      </c>
      <c r="D91" s="182" t="s">
        <v>90</v>
      </c>
      <c r="E91" s="182" t="s">
        <v>100</v>
      </c>
      <c r="F91" s="182" t="s">
        <v>101</v>
      </c>
      <c r="G91" s="182" t="s">
        <v>272</v>
      </c>
      <c r="H91" s="182" t="s">
        <v>328</v>
      </c>
      <c r="I91" s="182" t="s">
        <v>319</v>
      </c>
      <c r="J91" s="183" t="s">
        <v>82</v>
      </c>
      <c r="K91" s="183"/>
      <c r="L91" s="183" t="s">
        <v>428</v>
      </c>
      <c r="M91" s="183" t="s">
        <v>127</v>
      </c>
      <c r="N91" s="183" t="s">
        <v>428</v>
      </c>
      <c r="O91" s="183" t="s">
        <v>127</v>
      </c>
      <c r="P91" s="183" t="s">
        <v>127</v>
      </c>
      <c r="Q91" s="183" t="s">
        <v>127</v>
      </c>
      <c r="R91" s="183" t="s">
        <v>127</v>
      </c>
      <c r="S91" s="183" t="s">
        <v>127</v>
      </c>
      <c r="T91" s="183" t="s">
        <v>127</v>
      </c>
      <c r="U91" s="183" t="s">
        <v>127</v>
      </c>
      <c r="V91" s="183" t="s">
        <v>127</v>
      </c>
      <c r="W91" s="183"/>
    </row>
    <row r="92" spans="1:23" ht="40.5" x14ac:dyDescent="0.15">
      <c r="A92" s="182" t="s">
        <v>54</v>
      </c>
      <c r="B92" s="182" t="s">
        <v>55</v>
      </c>
      <c r="C92" s="182" t="s">
        <v>88</v>
      </c>
      <c r="D92" s="182" t="s">
        <v>88</v>
      </c>
      <c r="E92" s="182" t="s">
        <v>100</v>
      </c>
      <c r="F92" s="182" t="s">
        <v>101</v>
      </c>
      <c r="G92" s="182" t="s">
        <v>275</v>
      </c>
      <c r="H92" s="182" t="s">
        <v>352</v>
      </c>
      <c r="I92" s="182" t="s">
        <v>269</v>
      </c>
      <c r="J92" s="183" t="s">
        <v>270</v>
      </c>
      <c r="K92" s="183"/>
      <c r="L92" s="183" t="s">
        <v>429</v>
      </c>
      <c r="M92" s="183" t="s">
        <v>127</v>
      </c>
      <c r="N92" s="183" t="s">
        <v>429</v>
      </c>
      <c r="O92" s="183" t="s">
        <v>127</v>
      </c>
      <c r="P92" s="183" t="s">
        <v>127</v>
      </c>
      <c r="Q92" s="183" t="s">
        <v>127</v>
      </c>
      <c r="R92" s="183" t="s">
        <v>127</v>
      </c>
      <c r="S92" s="183" t="s">
        <v>127</v>
      </c>
      <c r="T92" s="183" t="s">
        <v>127</v>
      </c>
      <c r="U92" s="183" t="s">
        <v>127</v>
      </c>
      <c r="V92" s="183" t="s">
        <v>127</v>
      </c>
      <c r="W92" s="183"/>
    </row>
    <row r="93" spans="1:23" ht="40.5" x14ac:dyDescent="0.15">
      <c r="A93" s="182" t="s">
        <v>54</v>
      </c>
      <c r="B93" s="182" t="s">
        <v>55</v>
      </c>
      <c r="C93" s="182" t="s">
        <v>88</v>
      </c>
      <c r="D93" s="182" t="s">
        <v>88</v>
      </c>
      <c r="E93" s="182" t="s">
        <v>100</v>
      </c>
      <c r="F93" s="182" t="s">
        <v>101</v>
      </c>
      <c r="G93" s="182" t="s">
        <v>275</v>
      </c>
      <c r="H93" s="182" t="s">
        <v>354</v>
      </c>
      <c r="I93" s="182" t="s">
        <v>316</v>
      </c>
      <c r="J93" s="183" t="s">
        <v>80</v>
      </c>
      <c r="K93" s="183"/>
      <c r="L93" s="183" t="s">
        <v>430</v>
      </c>
      <c r="M93" s="183" t="s">
        <v>127</v>
      </c>
      <c r="N93" s="183" t="s">
        <v>430</v>
      </c>
      <c r="O93" s="183" t="s">
        <v>127</v>
      </c>
      <c r="P93" s="183" t="s">
        <v>127</v>
      </c>
      <c r="Q93" s="183" t="s">
        <v>127</v>
      </c>
      <c r="R93" s="183" t="s">
        <v>127</v>
      </c>
      <c r="S93" s="183" t="s">
        <v>127</v>
      </c>
      <c r="T93" s="183" t="s">
        <v>127</v>
      </c>
      <c r="U93" s="183" t="s">
        <v>127</v>
      </c>
      <c r="V93" s="183" t="s">
        <v>127</v>
      </c>
      <c r="W93" s="183"/>
    </row>
    <row r="94" spans="1:23" ht="40.5" x14ac:dyDescent="0.15">
      <c r="A94" s="182" t="s">
        <v>54</v>
      </c>
      <c r="B94" s="182" t="s">
        <v>55</v>
      </c>
      <c r="C94" s="182" t="s">
        <v>88</v>
      </c>
      <c r="D94" s="182" t="s">
        <v>88</v>
      </c>
      <c r="E94" s="182" t="s">
        <v>100</v>
      </c>
      <c r="F94" s="182" t="s">
        <v>101</v>
      </c>
      <c r="G94" s="182" t="s">
        <v>275</v>
      </c>
      <c r="H94" s="182" t="s">
        <v>315</v>
      </c>
      <c r="I94" s="182" t="s">
        <v>316</v>
      </c>
      <c r="J94" s="183" t="s">
        <v>80</v>
      </c>
      <c r="K94" s="183"/>
      <c r="L94" s="183" t="s">
        <v>431</v>
      </c>
      <c r="M94" s="183" t="s">
        <v>127</v>
      </c>
      <c r="N94" s="183" t="s">
        <v>431</v>
      </c>
      <c r="O94" s="183" t="s">
        <v>127</v>
      </c>
      <c r="P94" s="183" t="s">
        <v>127</v>
      </c>
      <c r="Q94" s="183" t="s">
        <v>127</v>
      </c>
      <c r="R94" s="183" t="s">
        <v>127</v>
      </c>
      <c r="S94" s="183" t="s">
        <v>127</v>
      </c>
      <c r="T94" s="183" t="s">
        <v>127</v>
      </c>
      <c r="U94" s="183" t="s">
        <v>127</v>
      </c>
      <c r="V94" s="183" t="s">
        <v>127</v>
      </c>
      <c r="W94" s="183"/>
    </row>
    <row r="95" spans="1:23" ht="40.5" x14ac:dyDescent="0.15">
      <c r="A95" s="182" t="s">
        <v>54</v>
      </c>
      <c r="B95" s="182" t="s">
        <v>55</v>
      </c>
      <c r="C95" s="182" t="s">
        <v>97</v>
      </c>
      <c r="D95" s="182" t="s">
        <v>97</v>
      </c>
      <c r="E95" s="182" t="s">
        <v>100</v>
      </c>
      <c r="F95" s="182" t="s">
        <v>101</v>
      </c>
      <c r="G95" s="182" t="s">
        <v>286</v>
      </c>
      <c r="H95" s="182" t="s">
        <v>330</v>
      </c>
      <c r="I95" s="182" t="s">
        <v>316</v>
      </c>
      <c r="J95" s="183" t="s">
        <v>80</v>
      </c>
      <c r="K95" s="183"/>
      <c r="L95" s="183" t="s">
        <v>432</v>
      </c>
      <c r="M95" s="183" t="s">
        <v>127</v>
      </c>
      <c r="N95" s="183" t="s">
        <v>432</v>
      </c>
      <c r="O95" s="183" t="s">
        <v>127</v>
      </c>
      <c r="P95" s="183" t="s">
        <v>127</v>
      </c>
      <c r="Q95" s="183" t="s">
        <v>127</v>
      </c>
      <c r="R95" s="183" t="s">
        <v>127</v>
      </c>
      <c r="S95" s="183" t="s">
        <v>127</v>
      </c>
      <c r="T95" s="183" t="s">
        <v>127</v>
      </c>
      <c r="U95" s="183" t="s">
        <v>127</v>
      </c>
      <c r="V95" s="183" t="s">
        <v>127</v>
      </c>
      <c r="W95" s="183"/>
    </row>
    <row r="96" spans="1:23" ht="40.5" x14ac:dyDescent="0.15">
      <c r="A96" s="182" t="s">
        <v>54</v>
      </c>
      <c r="B96" s="182" t="s">
        <v>55</v>
      </c>
      <c r="C96" s="182" t="s">
        <v>97</v>
      </c>
      <c r="D96" s="182" t="s">
        <v>97</v>
      </c>
      <c r="E96" s="182" t="s">
        <v>100</v>
      </c>
      <c r="F96" s="182" t="s">
        <v>101</v>
      </c>
      <c r="G96" s="182" t="s">
        <v>286</v>
      </c>
      <c r="H96" s="182" t="s">
        <v>332</v>
      </c>
      <c r="I96" s="182" t="s">
        <v>316</v>
      </c>
      <c r="J96" s="183" t="s">
        <v>80</v>
      </c>
      <c r="K96" s="183"/>
      <c r="L96" s="183" t="s">
        <v>433</v>
      </c>
      <c r="M96" s="183" t="s">
        <v>127</v>
      </c>
      <c r="N96" s="183" t="s">
        <v>433</v>
      </c>
      <c r="O96" s="183" t="s">
        <v>127</v>
      </c>
      <c r="P96" s="183" t="s">
        <v>127</v>
      </c>
      <c r="Q96" s="183" t="s">
        <v>127</v>
      </c>
      <c r="R96" s="183" t="s">
        <v>127</v>
      </c>
      <c r="S96" s="183" t="s">
        <v>127</v>
      </c>
      <c r="T96" s="183" t="s">
        <v>127</v>
      </c>
      <c r="U96" s="183" t="s">
        <v>127</v>
      </c>
      <c r="V96" s="183" t="s">
        <v>127</v>
      </c>
      <c r="W96" s="183"/>
    </row>
    <row r="97" spans="1:23" ht="40.5" x14ac:dyDescent="0.15">
      <c r="A97" s="182" t="s">
        <v>54</v>
      </c>
      <c r="B97" s="182" t="s">
        <v>55</v>
      </c>
      <c r="C97" s="182" t="s">
        <v>97</v>
      </c>
      <c r="D97" s="182" t="s">
        <v>97</v>
      </c>
      <c r="E97" s="182" t="s">
        <v>100</v>
      </c>
      <c r="F97" s="182" t="s">
        <v>101</v>
      </c>
      <c r="G97" s="182" t="s">
        <v>286</v>
      </c>
      <c r="H97" s="182" t="s">
        <v>334</v>
      </c>
      <c r="I97" s="182" t="s">
        <v>316</v>
      </c>
      <c r="J97" s="183" t="s">
        <v>80</v>
      </c>
      <c r="K97" s="183"/>
      <c r="L97" s="183" t="s">
        <v>434</v>
      </c>
      <c r="M97" s="183" t="s">
        <v>127</v>
      </c>
      <c r="N97" s="183" t="s">
        <v>434</v>
      </c>
      <c r="O97" s="183" t="s">
        <v>127</v>
      </c>
      <c r="P97" s="183" t="s">
        <v>127</v>
      </c>
      <c r="Q97" s="183" t="s">
        <v>127</v>
      </c>
      <c r="R97" s="183" t="s">
        <v>127</v>
      </c>
      <c r="S97" s="183" t="s">
        <v>127</v>
      </c>
      <c r="T97" s="183" t="s">
        <v>127</v>
      </c>
      <c r="U97" s="183" t="s">
        <v>127</v>
      </c>
      <c r="V97" s="183" t="s">
        <v>127</v>
      </c>
      <c r="W97" s="183"/>
    </row>
    <row r="98" spans="1:23" ht="40.5" x14ac:dyDescent="0.15">
      <c r="A98" s="182" t="s">
        <v>54</v>
      </c>
      <c r="B98" s="182" t="s">
        <v>55</v>
      </c>
      <c r="C98" s="182" t="s">
        <v>98</v>
      </c>
      <c r="D98" s="182" t="s">
        <v>98</v>
      </c>
      <c r="E98" s="182" t="s">
        <v>100</v>
      </c>
      <c r="F98" s="182" t="s">
        <v>101</v>
      </c>
      <c r="G98" s="182" t="s">
        <v>292</v>
      </c>
      <c r="H98" s="182" t="s">
        <v>336</v>
      </c>
      <c r="I98" s="182" t="s">
        <v>319</v>
      </c>
      <c r="J98" s="183" t="s">
        <v>82</v>
      </c>
      <c r="K98" s="183"/>
      <c r="L98" s="183" t="s">
        <v>435</v>
      </c>
      <c r="M98" s="183" t="s">
        <v>127</v>
      </c>
      <c r="N98" s="183" t="s">
        <v>435</v>
      </c>
      <c r="O98" s="183" t="s">
        <v>127</v>
      </c>
      <c r="P98" s="183" t="s">
        <v>127</v>
      </c>
      <c r="Q98" s="183" t="s">
        <v>127</v>
      </c>
      <c r="R98" s="183" t="s">
        <v>127</v>
      </c>
      <c r="S98" s="183" t="s">
        <v>127</v>
      </c>
      <c r="T98" s="183" t="s">
        <v>127</v>
      </c>
      <c r="U98" s="183" t="s">
        <v>127</v>
      </c>
      <c r="V98" s="183" t="s">
        <v>127</v>
      </c>
      <c r="W98" s="183"/>
    </row>
    <row r="99" spans="1:23" ht="67.5" x14ac:dyDescent="0.15">
      <c r="A99" s="182" t="s">
        <v>54</v>
      </c>
      <c r="B99" s="182" t="s">
        <v>55</v>
      </c>
      <c r="C99" s="182" t="s">
        <v>96</v>
      </c>
      <c r="D99" s="182" t="s">
        <v>96</v>
      </c>
      <c r="E99" s="182" t="s">
        <v>100</v>
      </c>
      <c r="F99" s="182" t="s">
        <v>101</v>
      </c>
      <c r="G99" s="182" t="s">
        <v>295</v>
      </c>
      <c r="H99" s="182" t="s">
        <v>338</v>
      </c>
      <c r="I99" s="182" t="s">
        <v>316</v>
      </c>
      <c r="J99" s="183" t="s">
        <v>80</v>
      </c>
      <c r="K99" s="183"/>
      <c r="L99" s="183" t="s">
        <v>436</v>
      </c>
      <c r="M99" s="183" t="s">
        <v>127</v>
      </c>
      <c r="N99" s="183" t="s">
        <v>436</v>
      </c>
      <c r="O99" s="183" t="s">
        <v>127</v>
      </c>
      <c r="P99" s="183" t="s">
        <v>127</v>
      </c>
      <c r="Q99" s="183" t="s">
        <v>127</v>
      </c>
      <c r="R99" s="183" t="s">
        <v>127</v>
      </c>
      <c r="S99" s="183" t="s">
        <v>127</v>
      </c>
      <c r="T99" s="183" t="s">
        <v>127</v>
      </c>
      <c r="U99" s="183" t="s">
        <v>127</v>
      </c>
      <c r="V99" s="183" t="s">
        <v>127</v>
      </c>
      <c r="W99" s="183"/>
    </row>
    <row r="100" spans="1:23" ht="54" x14ac:dyDescent="0.15">
      <c r="A100" s="182" t="s">
        <v>54</v>
      </c>
      <c r="B100" s="182" t="s">
        <v>55</v>
      </c>
      <c r="C100" s="182" t="s">
        <v>96</v>
      </c>
      <c r="D100" s="182" t="s">
        <v>96</v>
      </c>
      <c r="E100" s="182" t="s">
        <v>100</v>
      </c>
      <c r="F100" s="182" t="s">
        <v>101</v>
      </c>
      <c r="G100" s="182" t="s">
        <v>298</v>
      </c>
      <c r="H100" s="182" t="s">
        <v>340</v>
      </c>
      <c r="I100" s="182" t="s">
        <v>316</v>
      </c>
      <c r="J100" s="183" t="s">
        <v>80</v>
      </c>
      <c r="K100" s="183"/>
      <c r="L100" s="183" t="s">
        <v>437</v>
      </c>
      <c r="M100" s="183" t="s">
        <v>127</v>
      </c>
      <c r="N100" s="183" t="s">
        <v>437</v>
      </c>
      <c r="O100" s="183" t="s">
        <v>127</v>
      </c>
      <c r="P100" s="183" t="s">
        <v>127</v>
      </c>
      <c r="Q100" s="183" t="s">
        <v>127</v>
      </c>
      <c r="R100" s="183" t="s">
        <v>127</v>
      </c>
      <c r="S100" s="183" t="s">
        <v>127</v>
      </c>
      <c r="T100" s="183" t="s">
        <v>127</v>
      </c>
      <c r="U100" s="183" t="s">
        <v>127</v>
      </c>
      <c r="V100" s="183" t="s">
        <v>127</v>
      </c>
      <c r="W100" s="183"/>
    </row>
    <row r="101" spans="1:23" ht="40.5" x14ac:dyDescent="0.15">
      <c r="A101" s="182" t="s">
        <v>54</v>
      </c>
      <c r="B101" s="182" t="s">
        <v>55</v>
      </c>
      <c r="C101" s="182" t="s">
        <v>102</v>
      </c>
      <c r="D101" s="182" t="s">
        <v>102</v>
      </c>
      <c r="E101" s="182" t="s">
        <v>100</v>
      </c>
      <c r="F101" s="182" t="s">
        <v>101</v>
      </c>
      <c r="G101" s="182" t="s">
        <v>342</v>
      </c>
      <c r="H101" s="182" t="s">
        <v>343</v>
      </c>
      <c r="I101" s="182" t="s">
        <v>303</v>
      </c>
      <c r="J101" s="183" t="s">
        <v>304</v>
      </c>
      <c r="K101" s="183"/>
      <c r="L101" s="183" t="s">
        <v>438</v>
      </c>
      <c r="M101" s="183" t="s">
        <v>127</v>
      </c>
      <c r="N101" s="183" t="s">
        <v>438</v>
      </c>
      <c r="O101" s="183" t="s">
        <v>127</v>
      </c>
      <c r="P101" s="183" t="s">
        <v>127</v>
      </c>
      <c r="Q101" s="183" t="s">
        <v>127</v>
      </c>
      <c r="R101" s="183" t="s">
        <v>127</v>
      </c>
      <c r="S101" s="183" t="s">
        <v>127</v>
      </c>
      <c r="T101" s="183" t="s">
        <v>127</v>
      </c>
      <c r="U101" s="183" t="s">
        <v>127</v>
      </c>
      <c r="V101" s="183" t="s">
        <v>127</v>
      </c>
      <c r="W101" s="183"/>
    </row>
    <row r="102" spans="1:23" ht="40.5" x14ac:dyDescent="0.15">
      <c r="A102" s="182" t="s">
        <v>54</v>
      </c>
      <c r="B102" s="182" t="s">
        <v>55</v>
      </c>
      <c r="C102" s="182" t="s">
        <v>94</v>
      </c>
      <c r="D102" s="182" t="s">
        <v>94</v>
      </c>
      <c r="E102" s="182" t="s">
        <v>100</v>
      </c>
      <c r="F102" s="182" t="s">
        <v>101</v>
      </c>
      <c r="G102" s="182" t="s">
        <v>301</v>
      </c>
      <c r="H102" s="182" t="s">
        <v>302</v>
      </c>
      <c r="I102" s="182" t="s">
        <v>303</v>
      </c>
      <c r="J102" s="183" t="s">
        <v>304</v>
      </c>
      <c r="K102" s="183"/>
      <c r="L102" s="183" t="s">
        <v>439</v>
      </c>
      <c r="M102" s="183" t="s">
        <v>127</v>
      </c>
      <c r="N102" s="183" t="s">
        <v>439</v>
      </c>
      <c r="O102" s="183" t="s">
        <v>127</v>
      </c>
      <c r="P102" s="183" t="s">
        <v>127</v>
      </c>
      <c r="Q102" s="183" t="s">
        <v>127</v>
      </c>
      <c r="R102" s="183" t="s">
        <v>127</v>
      </c>
      <c r="S102" s="183" t="s">
        <v>127</v>
      </c>
      <c r="T102" s="183" t="s">
        <v>127</v>
      </c>
      <c r="U102" s="183" t="s">
        <v>127</v>
      </c>
      <c r="V102" s="183" t="s">
        <v>127</v>
      </c>
      <c r="W102" s="183"/>
    </row>
    <row r="103" spans="1:23" ht="40.5" x14ac:dyDescent="0.15">
      <c r="A103" s="182" t="s">
        <v>54</v>
      </c>
      <c r="B103" s="182" t="s">
        <v>55</v>
      </c>
      <c r="C103" s="182" t="s">
        <v>95</v>
      </c>
      <c r="D103" s="182" t="s">
        <v>95</v>
      </c>
      <c r="E103" s="182" t="s">
        <v>100</v>
      </c>
      <c r="F103" s="182" t="s">
        <v>101</v>
      </c>
      <c r="G103" s="182" t="s">
        <v>306</v>
      </c>
      <c r="H103" s="182" t="s">
        <v>345</v>
      </c>
      <c r="I103" s="182" t="s">
        <v>316</v>
      </c>
      <c r="J103" s="183" t="s">
        <v>80</v>
      </c>
      <c r="K103" s="183" t="s">
        <v>309</v>
      </c>
      <c r="L103" s="183" t="s">
        <v>440</v>
      </c>
      <c r="M103" s="183" t="s">
        <v>127</v>
      </c>
      <c r="N103" s="183" t="s">
        <v>440</v>
      </c>
      <c r="O103" s="183" t="s">
        <v>127</v>
      </c>
      <c r="P103" s="183" t="s">
        <v>127</v>
      </c>
      <c r="Q103" s="183" t="s">
        <v>127</v>
      </c>
      <c r="R103" s="183" t="s">
        <v>127</v>
      </c>
      <c r="S103" s="183" t="s">
        <v>127</v>
      </c>
      <c r="T103" s="183" t="s">
        <v>127</v>
      </c>
      <c r="U103" s="183" t="s">
        <v>127</v>
      </c>
      <c r="V103" s="183" t="s">
        <v>127</v>
      </c>
      <c r="W103" s="183"/>
    </row>
    <row r="104" spans="1:23" ht="40.5" x14ac:dyDescent="0.15">
      <c r="A104" s="182" t="s">
        <v>56</v>
      </c>
      <c r="B104" s="182" t="s">
        <v>57</v>
      </c>
      <c r="C104" s="182" t="s">
        <v>93</v>
      </c>
      <c r="D104" s="182" t="s">
        <v>93</v>
      </c>
      <c r="E104" s="182" t="s">
        <v>100</v>
      </c>
      <c r="F104" s="182" t="s">
        <v>101</v>
      </c>
      <c r="G104" s="182" t="s">
        <v>256</v>
      </c>
      <c r="H104" s="182" t="s">
        <v>318</v>
      </c>
      <c r="I104" s="182" t="s">
        <v>319</v>
      </c>
      <c r="J104" s="183" t="s">
        <v>82</v>
      </c>
      <c r="K104" s="183"/>
      <c r="L104" s="183" t="s">
        <v>441</v>
      </c>
      <c r="M104" s="183" t="s">
        <v>127</v>
      </c>
      <c r="N104" s="183" t="s">
        <v>442</v>
      </c>
      <c r="O104" s="183" t="s">
        <v>127</v>
      </c>
      <c r="P104" s="183" t="s">
        <v>127</v>
      </c>
      <c r="Q104" s="183" t="s">
        <v>127</v>
      </c>
      <c r="R104" s="183" t="s">
        <v>127</v>
      </c>
      <c r="S104" s="183" t="s">
        <v>127</v>
      </c>
      <c r="T104" s="183" t="s">
        <v>127</v>
      </c>
      <c r="U104" s="183" t="s">
        <v>127</v>
      </c>
      <c r="V104" s="183" t="s">
        <v>443</v>
      </c>
      <c r="W104" s="183"/>
    </row>
    <row r="105" spans="1:23" ht="40.5" x14ac:dyDescent="0.15">
      <c r="A105" s="182" t="s">
        <v>56</v>
      </c>
      <c r="B105" s="182" t="s">
        <v>57</v>
      </c>
      <c r="C105" s="182" t="s">
        <v>91</v>
      </c>
      <c r="D105" s="182" t="s">
        <v>91</v>
      </c>
      <c r="E105" s="182" t="s">
        <v>100</v>
      </c>
      <c r="F105" s="182" t="s">
        <v>101</v>
      </c>
      <c r="G105" s="182" t="s">
        <v>261</v>
      </c>
      <c r="H105" s="182" t="s">
        <v>321</v>
      </c>
      <c r="I105" s="182" t="s">
        <v>319</v>
      </c>
      <c r="J105" s="183" t="s">
        <v>82</v>
      </c>
      <c r="K105" s="183"/>
      <c r="L105" s="183" t="s">
        <v>444</v>
      </c>
      <c r="M105" s="183" t="s">
        <v>127</v>
      </c>
      <c r="N105" s="183" t="s">
        <v>445</v>
      </c>
      <c r="O105" s="183" t="s">
        <v>127</v>
      </c>
      <c r="P105" s="183" t="s">
        <v>127</v>
      </c>
      <c r="Q105" s="183" t="s">
        <v>127</v>
      </c>
      <c r="R105" s="183" t="s">
        <v>127</v>
      </c>
      <c r="S105" s="183" t="s">
        <v>127</v>
      </c>
      <c r="T105" s="183" t="s">
        <v>127</v>
      </c>
      <c r="U105" s="183" t="s">
        <v>127</v>
      </c>
      <c r="V105" s="183" t="s">
        <v>446</v>
      </c>
      <c r="W105" s="183"/>
    </row>
    <row r="106" spans="1:23" ht="40.5" x14ac:dyDescent="0.15">
      <c r="A106" s="182" t="s">
        <v>56</v>
      </c>
      <c r="B106" s="182" t="s">
        <v>57</v>
      </c>
      <c r="C106" s="182" t="s">
        <v>89</v>
      </c>
      <c r="D106" s="182" t="s">
        <v>89</v>
      </c>
      <c r="E106" s="182" t="s">
        <v>100</v>
      </c>
      <c r="F106" s="182" t="s">
        <v>101</v>
      </c>
      <c r="G106" s="182" t="s">
        <v>267</v>
      </c>
      <c r="H106" s="182" t="s">
        <v>323</v>
      </c>
      <c r="I106" s="182" t="s">
        <v>316</v>
      </c>
      <c r="J106" s="183" t="s">
        <v>80</v>
      </c>
      <c r="K106" s="183"/>
      <c r="L106" s="183" t="s">
        <v>447</v>
      </c>
      <c r="M106" s="183" t="s">
        <v>127</v>
      </c>
      <c r="N106" s="183" t="s">
        <v>448</v>
      </c>
      <c r="O106" s="183" t="s">
        <v>127</v>
      </c>
      <c r="P106" s="183" t="s">
        <v>127</v>
      </c>
      <c r="Q106" s="183" t="s">
        <v>127</v>
      </c>
      <c r="R106" s="183" t="s">
        <v>127</v>
      </c>
      <c r="S106" s="183" t="s">
        <v>127</v>
      </c>
      <c r="T106" s="183" t="s">
        <v>127</v>
      </c>
      <c r="U106" s="183" t="s">
        <v>127</v>
      </c>
      <c r="V106" s="183" t="s">
        <v>449</v>
      </c>
      <c r="W106" s="183"/>
    </row>
    <row r="107" spans="1:23" ht="40.5" x14ac:dyDescent="0.15">
      <c r="A107" s="182" t="s">
        <v>56</v>
      </c>
      <c r="B107" s="182" t="s">
        <v>57</v>
      </c>
      <c r="C107" s="182" t="s">
        <v>113</v>
      </c>
      <c r="D107" s="182" t="s">
        <v>105</v>
      </c>
      <c r="E107" s="182" t="s">
        <v>100</v>
      </c>
      <c r="F107" s="182" t="s">
        <v>101</v>
      </c>
      <c r="G107" s="182" t="s">
        <v>325</v>
      </c>
      <c r="H107" s="182" t="s">
        <v>326</v>
      </c>
      <c r="I107" s="182" t="s">
        <v>316</v>
      </c>
      <c r="J107" s="183" t="s">
        <v>80</v>
      </c>
      <c r="K107" s="183"/>
      <c r="L107" s="183" t="s">
        <v>450</v>
      </c>
      <c r="M107" s="183" t="s">
        <v>127</v>
      </c>
      <c r="N107" s="183" t="s">
        <v>451</v>
      </c>
      <c r="O107" s="183" t="s">
        <v>127</v>
      </c>
      <c r="P107" s="183" t="s">
        <v>127</v>
      </c>
      <c r="Q107" s="183" t="s">
        <v>127</v>
      </c>
      <c r="R107" s="183" t="s">
        <v>127</v>
      </c>
      <c r="S107" s="183" t="s">
        <v>127</v>
      </c>
      <c r="T107" s="183" t="s">
        <v>127</v>
      </c>
      <c r="U107" s="183" t="s">
        <v>127</v>
      </c>
      <c r="V107" s="183" t="s">
        <v>452</v>
      </c>
      <c r="W107" s="183"/>
    </row>
    <row r="108" spans="1:23" ht="40.5" x14ac:dyDescent="0.15">
      <c r="A108" s="182" t="s">
        <v>56</v>
      </c>
      <c r="B108" s="182" t="s">
        <v>57</v>
      </c>
      <c r="C108" s="182" t="s">
        <v>90</v>
      </c>
      <c r="D108" s="182" t="s">
        <v>90</v>
      </c>
      <c r="E108" s="182" t="s">
        <v>100</v>
      </c>
      <c r="F108" s="182" t="s">
        <v>101</v>
      </c>
      <c r="G108" s="182" t="s">
        <v>272</v>
      </c>
      <c r="H108" s="182" t="s">
        <v>328</v>
      </c>
      <c r="I108" s="182" t="s">
        <v>319</v>
      </c>
      <c r="J108" s="183" t="s">
        <v>82</v>
      </c>
      <c r="K108" s="183"/>
      <c r="L108" s="183" t="s">
        <v>453</v>
      </c>
      <c r="M108" s="183" t="s">
        <v>127</v>
      </c>
      <c r="N108" s="183" t="s">
        <v>454</v>
      </c>
      <c r="O108" s="183" t="s">
        <v>127</v>
      </c>
      <c r="P108" s="183" t="s">
        <v>127</v>
      </c>
      <c r="Q108" s="183" t="s">
        <v>127</v>
      </c>
      <c r="R108" s="183" t="s">
        <v>127</v>
      </c>
      <c r="S108" s="183" t="s">
        <v>127</v>
      </c>
      <c r="T108" s="183" t="s">
        <v>127</v>
      </c>
      <c r="U108" s="183" t="s">
        <v>127</v>
      </c>
      <c r="V108" s="183" t="s">
        <v>455</v>
      </c>
      <c r="W108" s="183"/>
    </row>
    <row r="109" spans="1:23" ht="40.5" x14ac:dyDescent="0.15">
      <c r="A109" s="182" t="s">
        <v>56</v>
      </c>
      <c r="B109" s="182" t="s">
        <v>57</v>
      </c>
      <c r="C109" s="182" t="s">
        <v>88</v>
      </c>
      <c r="D109" s="182" t="s">
        <v>88</v>
      </c>
      <c r="E109" s="182" t="s">
        <v>100</v>
      </c>
      <c r="F109" s="182" t="s">
        <v>101</v>
      </c>
      <c r="G109" s="182" t="s">
        <v>275</v>
      </c>
      <c r="H109" s="182" t="s">
        <v>352</v>
      </c>
      <c r="I109" s="182" t="s">
        <v>269</v>
      </c>
      <c r="J109" s="183" t="s">
        <v>270</v>
      </c>
      <c r="K109" s="183"/>
      <c r="L109" s="183" t="s">
        <v>456</v>
      </c>
      <c r="M109" s="183" t="s">
        <v>127</v>
      </c>
      <c r="N109" s="183" t="s">
        <v>457</v>
      </c>
      <c r="O109" s="183" t="s">
        <v>127</v>
      </c>
      <c r="P109" s="183" t="s">
        <v>127</v>
      </c>
      <c r="Q109" s="183" t="s">
        <v>127</v>
      </c>
      <c r="R109" s="183" t="s">
        <v>127</v>
      </c>
      <c r="S109" s="183" t="s">
        <v>127</v>
      </c>
      <c r="T109" s="183" t="s">
        <v>127</v>
      </c>
      <c r="U109" s="183" t="s">
        <v>127</v>
      </c>
      <c r="V109" s="183" t="s">
        <v>458</v>
      </c>
      <c r="W109" s="183"/>
    </row>
    <row r="110" spans="1:23" ht="40.5" x14ac:dyDescent="0.15">
      <c r="A110" s="182" t="s">
        <v>56</v>
      </c>
      <c r="B110" s="182" t="s">
        <v>57</v>
      </c>
      <c r="C110" s="182" t="s">
        <v>88</v>
      </c>
      <c r="D110" s="182" t="s">
        <v>88</v>
      </c>
      <c r="E110" s="182" t="s">
        <v>100</v>
      </c>
      <c r="F110" s="182" t="s">
        <v>101</v>
      </c>
      <c r="G110" s="182" t="s">
        <v>275</v>
      </c>
      <c r="H110" s="182" t="s">
        <v>354</v>
      </c>
      <c r="I110" s="182" t="s">
        <v>316</v>
      </c>
      <c r="J110" s="183" t="s">
        <v>80</v>
      </c>
      <c r="K110" s="183"/>
      <c r="L110" s="183" t="s">
        <v>459</v>
      </c>
      <c r="M110" s="183" t="s">
        <v>127</v>
      </c>
      <c r="N110" s="183" t="s">
        <v>460</v>
      </c>
      <c r="O110" s="183" t="s">
        <v>127</v>
      </c>
      <c r="P110" s="183" t="s">
        <v>127</v>
      </c>
      <c r="Q110" s="183" t="s">
        <v>127</v>
      </c>
      <c r="R110" s="183" t="s">
        <v>127</v>
      </c>
      <c r="S110" s="183" t="s">
        <v>127</v>
      </c>
      <c r="T110" s="183" t="s">
        <v>127</v>
      </c>
      <c r="U110" s="183" t="s">
        <v>127</v>
      </c>
      <c r="V110" s="183" t="s">
        <v>461</v>
      </c>
      <c r="W110" s="183"/>
    </row>
    <row r="111" spans="1:23" ht="40.5" x14ac:dyDescent="0.15">
      <c r="A111" s="182" t="s">
        <v>56</v>
      </c>
      <c r="B111" s="182" t="s">
        <v>57</v>
      </c>
      <c r="C111" s="182" t="s">
        <v>88</v>
      </c>
      <c r="D111" s="182" t="s">
        <v>88</v>
      </c>
      <c r="E111" s="182" t="s">
        <v>100</v>
      </c>
      <c r="F111" s="182" t="s">
        <v>101</v>
      </c>
      <c r="G111" s="182" t="s">
        <v>275</v>
      </c>
      <c r="H111" s="182" t="s">
        <v>315</v>
      </c>
      <c r="I111" s="182" t="s">
        <v>316</v>
      </c>
      <c r="J111" s="183" t="s">
        <v>80</v>
      </c>
      <c r="K111" s="183"/>
      <c r="L111" s="183" t="s">
        <v>462</v>
      </c>
      <c r="M111" s="183" t="s">
        <v>127</v>
      </c>
      <c r="N111" s="183" t="s">
        <v>463</v>
      </c>
      <c r="O111" s="183" t="s">
        <v>127</v>
      </c>
      <c r="P111" s="183" t="s">
        <v>127</v>
      </c>
      <c r="Q111" s="183" t="s">
        <v>127</v>
      </c>
      <c r="R111" s="183" t="s">
        <v>127</v>
      </c>
      <c r="S111" s="183" t="s">
        <v>127</v>
      </c>
      <c r="T111" s="183" t="s">
        <v>127</v>
      </c>
      <c r="U111" s="183" t="s">
        <v>127</v>
      </c>
      <c r="V111" s="183" t="s">
        <v>464</v>
      </c>
      <c r="W111" s="183"/>
    </row>
    <row r="112" spans="1:23" ht="40.5" x14ac:dyDescent="0.15">
      <c r="A112" s="182" t="s">
        <v>56</v>
      </c>
      <c r="B112" s="182" t="s">
        <v>57</v>
      </c>
      <c r="C112" s="182" t="s">
        <v>97</v>
      </c>
      <c r="D112" s="182" t="s">
        <v>97</v>
      </c>
      <c r="E112" s="182" t="s">
        <v>100</v>
      </c>
      <c r="F112" s="182" t="s">
        <v>101</v>
      </c>
      <c r="G112" s="182" t="s">
        <v>286</v>
      </c>
      <c r="H112" s="182" t="s">
        <v>332</v>
      </c>
      <c r="I112" s="182" t="s">
        <v>316</v>
      </c>
      <c r="J112" s="183" t="s">
        <v>80</v>
      </c>
      <c r="K112" s="183"/>
      <c r="L112" s="183" t="s">
        <v>465</v>
      </c>
      <c r="M112" s="183" t="s">
        <v>127</v>
      </c>
      <c r="N112" s="183" t="s">
        <v>466</v>
      </c>
      <c r="O112" s="183" t="s">
        <v>127</v>
      </c>
      <c r="P112" s="183" t="s">
        <v>127</v>
      </c>
      <c r="Q112" s="183" t="s">
        <v>127</v>
      </c>
      <c r="R112" s="183" t="s">
        <v>127</v>
      </c>
      <c r="S112" s="183" t="s">
        <v>127</v>
      </c>
      <c r="T112" s="183" t="s">
        <v>127</v>
      </c>
      <c r="U112" s="183" t="s">
        <v>127</v>
      </c>
      <c r="V112" s="183" t="s">
        <v>467</v>
      </c>
      <c r="W112" s="183"/>
    </row>
    <row r="113" spans="1:23" ht="40.5" x14ac:dyDescent="0.15">
      <c r="A113" s="182" t="s">
        <v>56</v>
      </c>
      <c r="B113" s="182" t="s">
        <v>57</v>
      </c>
      <c r="C113" s="182" t="s">
        <v>97</v>
      </c>
      <c r="D113" s="182" t="s">
        <v>97</v>
      </c>
      <c r="E113" s="182" t="s">
        <v>100</v>
      </c>
      <c r="F113" s="182" t="s">
        <v>101</v>
      </c>
      <c r="G113" s="182" t="s">
        <v>286</v>
      </c>
      <c r="H113" s="182" t="s">
        <v>334</v>
      </c>
      <c r="I113" s="182" t="s">
        <v>316</v>
      </c>
      <c r="J113" s="183" t="s">
        <v>80</v>
      </c>
      <c r="K113" s="183"/>
      <c r="L113" s="183" t="s">
        <v>468</v>
      </c>
      <c r="M113" s="183" t="s">
        <v>127</v>
      </c>
      <c r="N113" s="183" t="s">
        <v>469</v>
      </c>
      <c r="O113" s="183" t="s">
        <v>127</v>
      </c>
      <c r="P113" s="183" t="s">
        <v>127</v>
      </c>
      <c r="Q113" s="183" t="s">
        <v>127</v>
      </c>
      <c r="R113" s="183" t="s">
        <v>127</v>
      </c>
      <c r="S113" s="183" t="s">
        <v>127</v>
      </c>
      <c r="T113" s="183" t="s">
        <v>127</v>
      </c>
      <c r="U113" s="183" t="s">
        <v>127</v>
      </c>
      <c r="V113" s="183" t="s">
        <v>470</v>
      </c>
      <c r="W113" s="183"/>
    </row>
    <row r="114" spans="1:23" ht="40.5" x14ac:dyDescent="0.15">
      <c r="A114" s="182" t="s">
        <v>56</v>
      </c>
      <c r="B114" s="182" t="s">
        <v>57</v>
      </c>
      <c r="C114" s="182" t="s">
        <v>98</v>
      </c>
      <c r="D114" s="182" t="s">
        <v>98</v>
      </c>
      <c r="E114" s="182" t="s">
        <v>100</v>
      </c>
      <c r="F114" s="182" t="s">
        <v>101</v>
      </c>
      <c r="G114" s="182" t="s">
        <v>292</v>
      </c>
      <c r="H114" s="182" t="s">
        <v>336</v>
      </c>
      <c r="I114" s="182" t="s">
        <v>319</v>
      </c>
      <c r="J114" s="183" t="s">
        <v>82</v>
      </c>
      <c r="K114" s="183"/>
      <c r="L114" s="183" t="s">
        <v>471</v>
      </c>
      <c r="M114" s="183" t="s">
        <v>127</v>
      </c>
      <c r="N114" s="183" t="s">
        <v>289</v>
      </c>
      <c r="O114" s="183" t="s">
        <v>127</v>
      </c>
      <c r="P114" s="183" t="s">
        <v>127</v>
      </c>
      <c r="Q114" s="183" t="s">
        <v>127</v>
      </c>
      <c r="R114" s="183" t="s">
        <v>127</v>
      </c>
      <c r="S114" s="183" t="s">
        <v>127</v>
      </c>
      <c r="T114" s="183" t="s">
        <v>127</v>
      </c>
      <c r="U114" s="183" t="s">
        <v>127</v>
      </c>
      <c r="V114" s="183" t="s">
        <v>472</v>
      </c>
      <c r="W114" s="183"/>
    </row>
    <row r="115" spans="1:23" ht="67.5" x14ac:dyDescent="0.15">
      <c r="A115" s="182" t="s">
        <v>56</v>
      </c>
      <c r="B115" s="182" t="s">
        <v>57</v>
      </c>
      <c r="C115" s="182" t="s">
        <v>96</v>
      </c>
      <c r="D115" s="182" t="s">
        <v>96</v>
      </c>
      <c r="E115" s="182" t="s">
        <v>100</v>
      </c>
      <c r="F115" s="182" t="s">
        <v>101</v>
      </c>
      <c r="G115" s="182" t="s">
        <v>295</v>
      </c>
      <c r="H115" s="182" t="s">
        <v>338</v>
      </c>
      <c r="I115" s="182" t="s">
        <v>316</v>
      </c>
      <c r="J115" s="183" t="s">
        <v>80</v>
      </c>
      <c r="K115" s="183"/>
      <c r="L115" s="183" t="s">
        <v>473</v>
      </c>
      <c r="M115" s="183" t="s">
        <v>127</v>
      </c>
      <c r="N115" s="183" t="s">
        <v>474</v>
      </c>
      <c r="O115" s="183" t="s">
        <v>127</v>
      </c>
      <c r="P115" s="183" t="s">
        <v>127</v>
      </c>
      <c r="Q115" s="183" t="s">
        <v>127</v>
      </c>
      <c r="R115" s="183" t="s">
        <v>127</v>
      </c>
      <c r="S115" s="183" t="s">
        <v>127</v>
      </c>
      <c r="T115" s="183" t="s">
        <v>127</v>
      </c>
      <c r="U115" s="183" t="s">
        <v>127</v>
      </c>
      <c r="V115" s="183" t="s">
        <v>475</v>
      </c>
      <c r="W115" s="183"/>
    </row>
    <row r="116" spans="1:23" ht="54" x14ac:dyDescent="0.15">
      <c r="A116" s="182" t="s">
        <v>56</v>
      </c>
      <c r="B116" s="182" t="s">
        <v>57</v>
      </c>
      <c r="C116" s="182" t="s">
        <v>96</v>
      </c>
      <c r="D116" s="182" t="s">
        <v>96</v>
      </c>
      <c r="E116" s="182" t="s">
        <v>100</v>
      </c>
      <c r="F116" s="182" t="s">
        <v>101</v>
      </c>
      <c r="G116" s="182" t="s">
        <v>298</v>
      </c>
      <c r="H116" s="182" t="s">
        <v>340</v>
      </c>
      <c r="I116" s="182" t="s">
        <v>316</v>
      </c>
      <c r="J116" s="183" t="s">
        <v>80</v>
      </c>
      <c r="K116" s="183"/>
      <c r="L116" s="183" t="s">
        <v>476</v>
      </c>
      <c r="M116" s="183" t="s">
        <v>127</v>
      </c>
      <c r="N116" s="183" t="s">
        <v>477</v>
      </c>
      <c r="O116" s="183" t="s">
        <v>127</v>
      </c>
      <c r="P116" s="183" t="s">
        <v>127</v>
      </c>
      <c r="Q116" s="183" t="s">
        <v>127</v>
      </c>
      <c r="R116" s="183" t="s">
        <v>127</v>
      </c>
      <c r="S116" s="183" t="s">
        <v>127</v>
      </c>
      <c r="T116" s="183" t="s">
        <v>127</v>
      </c>
      <c r="U116" s="183" t="s">
        <v>127</v>
      </c>
      <c r="V116" s="183" t="s">
        <v>478</v>
      </c>
      <c r="W116" s="183"/>
    </row>
    <row r="117" spans="1:23" ht="40.5" x14ac:dyDescent="0.15">
      <c r="A117" s="182" t="s">
        <v>56</v>
      </c>
      <c r="B117" s="182" t="s">
        <v>57</v>
      </c>
      <c r="C117" s="182" t="s">
        <v>102</v>
      </c>
      <c r="D117" s="182" t="s">
        <v>102</v>
      </c>
      <c r="E117" s="182" t="s">
        <v>100</v>
      </c>
      <c r="F117" s="182" t="s">
        <v>101</v>
      </c>
      <c r="G117" s="182" t="s">
        <v>342</v>
      </c>
      <c r="H117" s="182" t="s">
        <v>343</v>
      </c>
      <c r="I117" s="182" t="s">
        <v>303</v>
      </c>
      <c r="J117" s="183" t="s">
        <v>304</v>
      </c>
      <c r="K117" s="183"/>
      <c r="L117" s="183" t="s">
        <v>479</v>
      </c>
      <c r="M117" s="183" t="s">
        <v>127</v>
      </c>
      <c r="N117" s="183" t="s">
        <v>480</v>
      </c>
      <c r="O117" s="183" t="s">
        <v>127</v>
      </c>
      <c r="P117" s="183" t="s">
        <v>127</v>
      </c>
      <c r="Q117" s="183" t="s">
        <v>127</v>
      </c>
      <c r="R117" s="183" t="s">
        <v>127</v>
      </c>
      <c r="S117" s="183" t="s">
        <v>127</v>
      </c>
      <c r="T117" s="183" t="s">
        <v>127</v>
      </c>
      <c r="U117" s="183" t="s">
        <v>127</v>
      </c>
      <c r="V117" s="183" t="s">
        <v>481</v>
      </c>
      <c r="W117" s="183"/>
    </row>
    <row r="118" spans="1:23" ht="40.5" x14ac:dyDescent="0.15">
      <c r="A118" s="182" t="s">
        <v>56</v>
      </c>
      <c r="B118" s="182" t="s">
        <v>57</v>
      </c>
      <c r="C118" s="182" t="s">
        <v>95</v>
      </c>
      <c r="D118" s="182" t="s">
        <v>95</v>
      </c>
      <c r="E118" s="182" t="s">
        <v>100</v>
      </c>
      <c r="F118" s="182" t="s">
        <v>101</v>
      </c>
      <c r="G118" s="182" t="s">
        <v>306</v>
      </c>
      <c r="H118" s="182" t="s">
        <v>345</v>
      </c>
      <c r="I118" s="182" t="s">
        <v>316</v>
      </c>
      <c r="J118" s="183" t="s">
        <v>80</v>
      </c>
      <c r="K118" s="183" t="s">
        <v>309</v>
      </c>
      <c r="L118" s="183" t="s">
        <v>482</v>
      </c>
      <c r="M118" s="183" t="s">
        <v>127</v>
      </c>
      <c r="N118" s="183" t="s">
        <v>483</v>
      </c>
      <c r="O118" s="183" t="s">
        <v>127</v>
      </c>
      <c r="P118" s="183" t="s">
        <v>127</v>
      </c>
      <c r="Q118" s="183" t="s">
        <v>127</v>
      </c>
      <c r="R118" s="183" t="s">
        <v>127</v>
      </c>
      <c r="S118" s="183" t="s">
        <v>127</v>
      </c>
      <c r="T118" s="183" t="s">
        <v>127</v>
      </c>
      <c r="U118" s="183" t="s">
        <v>127</v>
      </c>
      <c r="V118" s="183" t="s">
        <v>484</v>
      </c>
      <c r="W118" s="183"/>
    </row>
    <row r="119" spans="1:23" ht="40.5" x14ac:dyDescent="0.15">
      <c r="A119" s="182" t="s">
        <v>58</v>
      </c>
      <c r="B119" s="182" t="s">
        <v>59</v>
      </c>
      <c r="C119" s="182" t="s">
        <v>93</v>
      </c>
      <c r="D119" s="182" t="s">
        <v>93</v>
      </c>
      <c r="E119" s="182" t="s">
        <v>100</v>
      </c>
      <c r="F119" s="182" t="s">
        <v>101</v>
      </c>
      <c r="G119" s="182" t="s">
        <v>256</v>
      </c>
      <c r="H119" s="182" t="s">
        <v>318</v>
      </c>
      <c r="I119" s="182" t="s">
        <v>319</v>
      </c>
      <c r="J119" s="183" t="s">
        <v>82</v>
      </c>
      <c r="K119" s="183"/>
      <c r="L119" s="183" t="s">
        <v>485</v>
      </c>
      <c r="M119" s="183" t="s">
        <v>127</v>
      </c>
      <c r="N119" s="183" t="s">
        <v>485</v>
      </c>
      <c r="O119" s="183" t="s">
        <v>127</v>
      </c>
      <c r="P119" s="183" t="s">
        <v>127</v>
      </c>
      <c r="Q119" s="183" t="s">
        <v>127</v>
      </c>
      <c r="R119" s="183" t="s">
        <v>127</v>
      </c>
      <c r="S119" s="183" t="s">
        <v>127</v>
      </c>
      <c r="T119" s="183" t="s">
        <v>127</v>
      </c>
      <c r="U119" s="183" t="s">
        <v>127</v>
      </c>
      <c r="V119" s="183" t="s">
        <v>127</v>
      </c>
      <c r="W119" s="183"/>
    </row>
    <row r="120" spans="1:23" ht="40.5" x14ac:dyDescent="0.15">
      <c r="A120" s="182" t="s">
        <v>58</v>
      </c>
      <c r="B120" s="182" t="s">
        <v>59</v>
      </c>
      <c r="C120" s="182" t="s">
        <v>91</v>
      </c>
      <c r="D120" s="182" t="s">
        <v>91</v>
      </c>
      <c r="E120" s="182" t="s">
        <v>100</v>
      </c>
      <c r="F120" s="182" t="s">
        <v>101</v>
      </c>
      <c r="G120" s="182" t="s">
        <v>261</v>
      </c>
      <c r="H120" s="182" t="s">
        <v>321</v>
      </c>
      <c r="I120" s="182" t="s">
        <v>319</v>
      </c>
      <c r="J120" s="183" t="s">
        <v>82</v>
      </c>
      <c r="K120" s="183"/>
      <c r="L120" s="183" t="s">
        <v>486</v>
      </c>
      <c r="M120" s="183" t="s">
        <v>127</v>
      </c>
      <c r="N120" s="183" t="s">
        <v>486</v>
      </c>
      <c r="O120" s="183" t="s">
        <v>127</v>
      </c>
      <c r="P120" s="183" t="s">
        <v>127</v>
      </c>
      <c r="Q120" s="183" t="s">
        <v>127</v>
      </c>
      <c r="R120" s="183" t="s">
        <v>127</v>
      </c>
      <c r="S120" s="183" t="s">
        <v>127</v>
      </c>
      <c r="T120" s="183" t="s">
        <v>127</v>
      </c>
      <c r="U120" s="183" t="s">
        <v>127</v>
      </c>
      <c r="V120" s="183" t="s">
        <v>127</v>
      </c>
      <c r="W120" s="183"/>
    </row>
    <row r="121" spans="1:23" ht="40.5" x14ac:dyDescent="0.15">
      <c r="A121" s="182" t="s">
        <v>58</v>
      </c>
      <c r="B121" s="182" t="s">
        <v>59</v>
      </c>
      <c r="C121" s="182" t="s">
        <v>89</v>
      </c>
      <c r="D121" s="182" t="s">
        <v>89</v>
      </c>
      <c r="E121" s="182" t="s">
        <v>100</v>
      </c>
      <c r="F121" s="182" t="s">
        <v>101</v>
      </c>
      <c r="G121" s="182" t="s">
        <v>267</v>
      </c>
      <c r="H121" s="182" t="s">
        <v>323</v>
      </c>
      <c r="I121" s="182" t="s">
        <v>316</v>
      </c>
      <c r="J121" s="183" t="s">
        <v>80</v>
      </c>
      <c r="K121" s="183"/>
      <c r="L121" s="183" t="s">
        <v>487</v>
      </c>
      <c r="M121" s="183" t="s">
        <v>127</v>
      </c>
      <c r="N121" s="183" t="s">
        <v>487</v>
      </c>
      <c r="O121" s="183" t="s">
        <v>127</v>
      </c>
      <c r="P121" s="183" t="s">
        <v>127</v>
      </c>
      <c r="Q121" s="183" t="s">
        <v>127</v>
      </c>
      <c r="R121" s="183" t="s">
        <v>127</v>
      </c>
      <c r="S121" s="183" t="s">
        <v>127</v>
      </c>
      <c r="T121" s="183" t="s">
        <v>127</v>
      </c>
      <c r="U121" s="183" t="s">
        <v>127</v>
      </c>
      <c r="V121" s="183" t="s">
        <v>127</v>
      </c>
      <c r="W121" s="183"/>
    </row>
    <row r="122" spans="1:23" ht="40.5" x14ac:dyDescent="0.15">
      <c r="A122" s="182" t="s">
        <v>58</v>
      </c>
      <c r="B122" s="182" t="s">
        <v>59</v>
      </c>
      <c r="C122" s="182" t="s">
        <v>113</v>
      </c>
      <c r="D122" s="182" t="s">
        <v>113</v>
      </c>
      <c r="E122" s="182" t="s">
        <v>100</v>
      </c>
      <c r="F122" s="182" t="s">
        <v>101</v>
      </c>
      <c r="G122" s="182" t="s">
        <v>325</v>
      </c>
      <c r="H122" s="182" t="s">
        <v>326</v>
      </c>
      <c r="I122" s="182" t="s">
        <v>316</v>
      </c>
      <c r="J122" s="183" t="s">
        <v>80</v>
      </c>
      <c r="K122" s="183"/>
      <c r="L122" s="183" t="s">
        <v>488</v>
      </c>
      <c r="M122" s="183" t="s">
        <v>127</v>
      </c>
      <c r="N122" s="183" t="s">
        <v>488</v>
      </c>
      <c r="O122" s="183" t="s">
        <v>127</v>
      </c>
      <c r="P122" s="183" t="s">
        <v>127</v>
      </c>
      <c r="Q122" s="183" t="s">
        <v>127</v>
      </c>
      <c r="R122" s="183" t="s">
        <v>127</v>
      </c>
      <c r="S122" s="183" t="s">
        <v>127</v>
      </c>
      <c r="T122" s="183" t="s">
        <v>127</v>
      </c>
      <c r="U122" s="183" t="s">
        <v>127</v>
      </c>
      <c r="V122" s="183" t="s">
        <v>127</v>
      </c>
      <c r="W122" s="183"/>
    </row>
    <row r="123" spans="1:23" ht="40.5" x14ac:dyDescent="0.15">
      <c r="A123" s="182" t="s">
        <v>58</v>
      </c>
      <c r="B123" s="182" t="s">
        <v>59</v>
      </c>
      <c r="C123" s="182" t="s">
        <v>90</v>
      </c>
      <c r="D123" s="182" t="s">
        <v>90</v>
      </c>
      <c r="E123" s="182" t="s">
        <v>100</v>
      </c>
      <c r="F123" s="182" t="s">
        <v>101</v>
      </c>
      <c r="G123" s="182" t="s">
        <v>272</v>
      </c>
      <c r="H123" s="182" t="s">
        <v>328</v>
      </c>
      <c r="I123" s="182" t="s">
        <v>319</v>
      </c>
      <c r="J123" s="183" t="s">
        <v>82</v>
      </c>
      <c r="K123" s="183"/>
      <c r="L123" s="183" t="s">
        <v>489</v>
      </c>
      <c r="M123" s="183" t="s">
        <v>127</v>
      </c>
      <c r="N123" s="183" t="s">
        <v>489</v>
      </c>
      <c r="O123" s="183" t="s">
        <v>127</v>
      </c>
      <c r="P123" s="183" t="s">
        <v>127</v>
      </c>
      <c r="Q123" s="183" t="s">
        <v>127</v>
      </c>
      <c r="R123" s="183" t="s">
        <v>127</v>
      </c>
      <c r="S123" s="183" t="s">
        <v>127</v>
      </c>
      <c r="T123" s="183" t="s">
        <v>127</v>
      </c>
      <c r="U123" s="183" t="s">
        <v>127</v>
      </c>
      <c r="V123" s="183" t="s">
        <v>127</v>
      </c>
      <c r="W123" s="183"/>
    </row>
    <row r="124" spans="1:23" ht="40.5" x14ac:dyDescent="0.15">
      <c r="A124" s="182" t="s">
        <v>58</v>
      </c>
      <c r="B124" s="182" t="s">
        <v>59</v>
      </c>
      <c r="C124" s="182" t="s">
        <v>88</v>
      </c>
      <c r="D124" s="182" t="s">
        <v>88</v>
      </c>
      <c r="E124" s="182" t="s">
        <v>100</v>
      </c>
      <c r="F124" s="182" t="s">
        <v>101</v>
      </c>
      <c r="G124" s="182" t="s">
        <v>275</v>
      </c>
      <c r="H124" s="182" t="s">
        <v>178</v>
      </c>
      <c r="I124" s="182" t="s">
        <v>269</v>
      </c>
      <c r="J124" s="183" t="s">
        <v>270</v>
      </c>
      <c r="K124" s="183"/>
      <c r="L124" s="183" t="s">
        <v>490</v>
      </c>
      <c r="M124" s="183" t="s">
        <v>127</v>
      </c>
      <c r="N124" s="183" t="s">
        <v>490</v>
      </c>
      <c r="O124" s="183" t="s">
        <v>127</v>
      </c>
      <c r="P124" s="183" t="s">
        <v>127</v>
      </c>
      <c r="Q124" s="183" t="s">
        <v>127</v>
      </c>
      <c r="R124" s="183" t="s">
        <v>127</v>
      </c>
      <c r="S124" s="183" t="s">
        <v>127</v>
      </c>
      <c r="T124" s="183" t="s">
        <v>127</v>
      </c>
      <c r="U124" s="183" t="s">
        <v>127</v>
      </c>
      <c r="V124" s="183" t="s">
        <v>127</v>
      </c>
      <c r="W124" s="183"/>
    </row>
    <row r="125" spans="1:23" ht="40.5" x14ac:dyDescent="0.15">
      <c r="A125" s="182" t="s">
        <v>58</v>
      </c>
      <c r="B125" s="182" t="s">
        <v>59</v>
      </c>
      <c r="C125" s="182" t="s">
        <v>97</v>
      </c>
      <c r="D125" s="182" t="s">
        <v>97</v>
      </c>
      <c r="E125" s="182" t="s">
        <v>100</v>
      </c>
      <c r="F125" s="182" t="s">
        <v>101</v>
      </c>
      <c r="G125" s="182" t="s">
        <v>286</v>
      </c>
      <c r="H125" s="182" t="s">
        <v>330</v>
      </c>
      <c r="I125" s="182" t="s">
        <v>316</v>
      </c>
      <c r="J125" s="183" t="s">
        <v>80</v>
      </c>
      <c r="K125" s="183"/>
      <c r="L125" s="183" t="s">
        <v>491</v>
      </c>
      <c r="M125" s="183" t="s">
        <v>127</v>
      </c>
      <c r="N125" s="183" t="s">
        <v>491</v>
      </c>
      <c r="O125" s="183" t="s">
        <v>127</v>
      </c>
      <c r="P125" s="183" t="s">
        <v>127</v>
      </c>
      <c r="Q125" s="183" t="s">
        <v>127</v>
      </c>
      <c r="R125" s="183" t="s">
        <v>127</v>
      </c>
      <c r="S125" s="183" t="s">
        <v>127</v>
      </c>
      <c r="T125" s="183" t="s">
        <v>127</v>
      </c>
      <c r="U125" s="183" t="s">
        <v>127</v>
      </c>
      <c r="V125" s="183" t="s">
        <v>127</v>
      </c>
      <c r="W125" s="183"/>
    </row>
    <row r="126" spans="1:23" ht="40.5" x14ac:dyDescent="0.15">
      <c r="A126" s="182" t="s">
        <v>58</v>
      </c>
      <c r="B126" s="182" t="s">
        <v>59</v>
      </c>
      <c r="C126" s="182" t="s">
        <v>97</v>
      </c>
      <c r="D126" s="182" t="s">
        <v>97</v>
      </c>
      <c r="E126" s="182" t="s">
        <v>100</v>
      </c>
      <c r="F126" s="182" t="s">
        <v>101</v>
      </c>
      <c r="G126" s="182" t="s">
        <v>286</v>
      </c>
      <c r="H126" s="182" t="s">
        <v>332</v>
      </c>
      <c r="I126" s="182" t="s">
        <v>316</v>
      </c>
      <c r="J126" s="183" t="s">
        <v>80</v>
      </c>
      <c r="K126" s="183"/>
      <c r="L126" s="183" t="s">
        <v>492</v>
      </c>
      <c r="M126" s="183" t="s">
        <v>127</v>
      </c>
      <c r="N126" s="183" t="s">
        <v>492</v>
      </c>
      <c r="O126" s="183" t="s">
        <v>127</v>
      </c>
      <c r="P126" s="183" t="s">
        <v>127</v>
      </c>
      <c r="Q126" s="183" t="s">
        <v>127</v>
      </c>
      <c r="R126" s="183" t="s">
        <v>127</v>
      </c>
      <c r="S126" s="183" t="s">
        <v>127</v>
      </c>
      <c r="T126" s="183" t="s">
        <v>127</v>
      </c>
      <c r="U126" s="183" t="s">
        <v>127</v>
      </c>
      <c r="V126" s="183" t="s">
        <v>127</v>
      </c>
      <c r="W126" s="183"/>
    </row>
    <row r="127" spans="1:23" ht="40.5" x14ac:dyDescent="0.15">
      <c r="A127" s="182" t="s">
        <v>58</v>
      </c>
      <c r="B127" s="182" t="s">
        <v>59</v>
      </c>
      <c r="C127" s="182" t="s">
        <v>97</v>
      </c>
      <c r="D127" s="182" t="s">
        <v>97</v>
      </c>
      <c r="E127" s="182" t="s">
        <v>100</v>
      </c>
      <c r="F127" s="182" t="s">
        <v>101</v>
      </c>
      <c r="G127" s="182" t="s">
        <v>286</v>
      </c>
      <c r="H127" s="182" t="s">
        <v>334</v>
      </c>
      <c r="I127" s="182" t="s">
        <v>316</v>
      </c>
      <c r="J127" s="183" t="s">
        <v>80</v>
      </c>
      <c r="K127" s="183"/>
      <c r="L127" s="183" t="s">
        <v>493</v>
      </c>
      <c r="M127" s="183" t="s">
        <v>127</v>
      </c>
      <c r="N127" s="183" t="s">
        <v>493</v>
      </c>
      <c r="O127" s="183" t="s">
        <v>127</v>
      </c>
      <c r="P127" s="183" t="s">
        <v>127</v>
      </c>
      <c r="Q127" s="183" t="s">
        <v>127</v>
      </c>
      <c r="R127" s="183" t="s">
        <v>127</v>
      </c>
      <c r="S127" s="183" t="s">
        <v>127</v>
      </c>
      <c r="T127" s="183" t="s">
        <v>127</v>
      </c>
      <c r="U127" s="183" t="s">
        <v>127</v>
      </c>
      <c r="V127" s="183" t="s">
        <v>127</v>
      </c>
      <c r="W127" s="183"/>
    </row>
    <row r="128" spans="1:23" ht="40.5" x14ac:dyDescent="0.15">
      <c r="A128" s="182" t="s">
        <v>58</v>
      </c>
      <c r="B128" s="182" t="s">
        <v>59</v>
      </c>
      <c r="C128" s="182" t="s">
        <v>98</v>
      </c>
      <c r="D128" s="182" t="s">
        <v>98</v>
      </c>
      <c r="E128" s="182" t="s">
        <v>100</v>
      </c>
      <c r="F128" s="182" t="s">
        <v>101</v>
      </c>
      <c r="G128" s="182" t="s">
        <v>292</v>
      </c>
      <c r="H128" s="182" t="s">
        <v>336</v>
      </c>
      <c r="I128" s="182" t="s">
        <v>319</v>
      </c>
      <c r="J128" s="183" t="s">
        <v>82</v>
      </c>
      <c r="K128" s="183"/>
      <c r="L128" s="183" t="s">
        <v>494</v>
      </c>
      <c r="M128" s="183" t="s">
        <v>127</v>
      </c>
      <c r="N128" s="183" t="s">
        <v>494</v>
      </c>
      <c r="O128" s="183" t="s">
        <v>127</v>
      </c>
      <c r="P128" s="183" t="s">
        <v>127</v>
      </c>
      <c r="Q128" s="183" t="s">
        <v>127</v>
      </c>
      <c r="R128" s="183" t="s">
        <v>127</v>
      </c>
      <c r="S128" s="183" t="s">
        <v>127</v>
      </c>
      <c r="T128" s="183" t="s">
        <v>127</v>
      </c>
      <c r="U128" s="183" t="s">
        <v>127</v>
      </c>
      <c r="V128" s="183" t="s">
        <v>127</v>
      </c>
      <c r="W128" s="183"/>
    </row>
    <row r="129" spans="1:23" ht="67.5" x14ac:dyDescent="0.15">
      <c r="A129" s="182" t="s">
        <v>58</v>
      </c>
      <c r="B129" s="182" t="s">
        <v>59</v>
      </c>
      <c r="C129" s="182" t="s">
        <v>96</v>
      </c>
      <c r="D129" s="182" t="s">
        <v>96</v>
      </c>
      <c r="E129" s="182" t="s">
        <v>100</v>
      </c>
      <c r="F129" s="182" t="s">
        <v>101</v>
      </c>
      <c r="G129" s="182" t="s">
        <v>295</v>
      </c>
      <c r="H129" s="182" t="s">
        <v>338</v>
      </c>
      <c r="I129" s="182" t="s">
        <v>316</v>
      </c>
      <c r="J129" s="183" t="s">
        <v>80</v>
      </c>
      <c r="K129" s="183"/>
      <c r="L129" s="183" t="s">
        <v>495</v>
      </c>
      <c r="M129" s="183" t="s">
        <v>127</v>
      </c>
      <c r="N129" s="183" t="s">
        <v>495</v>
      </c>
      <c r="O129" s="183" t="s">
        <v>127</v>
      </c>
      <c r="P129" s="183" t="s">
        <v>127</v>
      </c>
      <c r="Q129" s="183" t="s">
        <v>127</v>
      </c>
      <c r="R129" s="183" t="s">
        <v>127</v>
      </c>
      <c r="S129" s="183" t="s">
        <v>127</v>
      </c>
      <c r="T129" s="183" t="s">
        <v>127</v>
      </c>
      <c r="U129" s="183" t="s">
        <v>127</v>
      </c>
      <c r="V129" s="183" t="s">
        <v>127</v>
      </c>
      <c r="W129" s="183"/>
    </row>
    <row r="130" spans="1:23" ht="54" x14ac:dyDescent="0.15">
      <c r="A130" s="182" t="s">
        <v>58</v>
      </c>
      <c r="B130" s="182" t="s">
        <v>59</v>
      </c>
      <c r="C130" s="182" t="s">
        <v>96</v>
      </c>
      <c r="D130" s="182" t="s">
        <v>96</v>
      </c>
      <c r="E130" s="182" t="s">
        <v>100</v>
      </c>
      <c r="F130" s="182" t="s">
        <v>101</v>
      </c>
      <c r="G130" s="182" t="s">
        <v>298</v>
      </c>
      <c r="H130" s="182" t="s">
        <v>340</v>
      </c>
      <c r="I130" s="182" t="s">
        <v>316</v>
      </c>
      <c r="J130" s="183" t="s">
        <v>80</v>
      </c>
      <c r="K130" s="183"/>
      <c r="L130" s="183" t="s">
        <v>496</v>
      </c>
      <c r="M130" s="183" t="s">
        <v>127</v>
      </c>
      <c r="N130" s="183" t="s">
        <v>496</v>
      </c>
      <c r="O130" s="183" t="s">
        <v>127</v>
      </c>
      <c r="P130" s="183" t="s">
        <v>127</v>
      </c>
      <c r="Q130" s="183" t="s">
        <v>127</v>
      </c>
      <c r="R130" s="183" t="s">
        <v>127</v>
      </c>
      <c r="S130" s="183" t="s">
        <v>127</v>
      </c>
      <c r="T130" s="183" t="s">
        <v>127</v>
      </c>
      <c r="U130" s="183" t="s">
        <v>127</v>
      </c>
      <c r="V130" s="183" t="s">
        <v>127</v>
      </c>
      <c r="W130" s="183"/>
    </row>
    <row r="131" spans="1:23" ht="40.5" x14ac:dyDescent="0.15">
      <c r="A131" s="182" t="s">
        <v>58</v>
      </c>
      <c r="B131" s="182" t="s">
        <v>59</v>
      </c>
      <c r="C131" s="182" t="s">
        <v>95</v>
      </c>
      <c r="D131" s="182" t="s">
        <v>95</v>
      </c>
      <c r="E131" s="182" t="s">
        <v>100</v>
      </c>
      <c r="F131" s="182" t="s">
        <v>101</v>
      </c>
      <c r="G131" s="182" t="s">
        <v>306</v>
      </c>
      <c r="H131" s="182" t="s">
        <v>345</v>
      </c>
      <c r="I131" s="182" t="s">
        <v>316</v>
      </c>
      <c r="J131" s="183" t="s">
        <v>80</v>
      </c>
      <c r="K131" s="183" t="s">
        <v>309</v>
      </c>
      <c r="L131" s="183" t="s">
        <v>497</v>
      </c>
      <c r="M131" s="183" t="s">
        <v>127</v>
      </c>
      <c r="N131" s="183" t="s">
        <v>497</v>
      </c>
      <c r="O131" s="183" t="s">
        <v>127</v>
      </c>
      <c r="P131" s="183" t="s">
        <v>127</v>
      </c>
      <c r="Q131" s="183" t="s">
        <v>127</v>
      </c>
      <c r="R131" s="183" t="s">
        <v>127</v>
      </c>
      <c r="S131" s="183" t="s">
        <v>127</v>
      </c>
      <c r="T131" s="183" t="s">
        <v>127</v>
      </c>
      <c r="U131" s="183" t="s">
        <v>127</v>
      </c>
      <c r="V131" s="183" t="s">
        <v>127</v>
      </c>
      <c r="W131" s="183"/>
    </row>
    <row r="132" spans="1:23" ht="40.5" x14ac:dyDescent="0.15">
      <c r="A132" s="182" t="s">
        <v>60</v>
      </c>
      <c r="B132" s="182" t="s">
        <v>61</v>
      </c>
      <c r="C132" s="182" t="s">
        <v>93</v>
      </c>
      <c r="D132" s="182" t="s">
        <v>93</v>
      </c>
      <c r="E132" s="182" t="s">
        <v>100</v>
      </c>
      <c r="F132" s="182" t="s">
        <v>101</v>
      </c>
      <c r="G132" s="182" t="s">
        <v>256</v>
      </c>
      <c r="H132" s="182" t="s">
        <v>318</v>
      </c>
      <c r="I132" s="182" t="s">
        <v>319</v>
      </c>
      <c r="J132" s="183" t="s">
        <v>82</v>
      </c>
      <c r="K132" s="183"/>
      <c r="L132" s="183" t="s">
        <v>498</v>
      </c>
      <c r="M132" s="183" t="s">
        <v>127</v>
      </c>
      <c r="N132" s="183" t="s">
        <v>499</v>
      </c>
      <c r="O132" s="183" t="s">
        <v>127</v>
      </c>
      <c r="P132" s="183" t="s">
        <v>127</v>
      </c>
      <c r="Q132" s="183" t="s">
        <v>127</v>
      </c>
      <c r="R132" s="183" t="s">
        <v>127</v>
      </c>
      <c r="S132" s="183" t="s">
        <v>127</v>
      </c>
      <c r="T132" s="183" t="s">
        <v>127</v>
      </c>
      <c r="U132" s="183" t="s">
        <v>127</v>
      </c>
      <c r="V132" s="183" t="s">
        <v>500</v>
      </c>
      <c r="W132" s="183"/>
    </row>
    <row r="133" spans="1:23" ht="40.5" x14ac:dyDescent="0.15">
      <c r="A133" s="182" t="s">
        <v>60</v>
      </c>
      <c r="B133" s="182" t="s">
        <v>61</v>
      </c>
      <c r="C133" s="182" t="s">
        <v>91</v>
      </c>
      <c r="D133" s="182" t="s">
        <v>91</v>
      </c>
      <c r="E133" s="182" t="s">
        <v>100</v>
      </c>
      <c r="F133" s="182" t="s">
        <v>101</v>
      </c>
      <c r="G133" s="182" t="s">
        <v>261</v>
      </c>
      <c r="H133" s="182" t="s">
        <v>321</v>
      </c>
      <c r="I133" s="182" t="s">
        <v>319</v>
      </c>
      <c r="J133" s="183" t="s">
        <v>82</v>
      </c>
      <c r="K133" s="183"/>
      <c r="L133" s="183" t="s">
        <v>501</v>
      </c>
      <c r="M133" s="183" t="s">
        <v>127</v>
      </c>
      <c r="N133" s="183" t="s">
        <v>502</v>
      </c>
      <c r="O133" s="183" t="s">
        <v>127</v>
      </c>
      <c r="P133" s="183" t="s">
        <v>127</v>
      </c>
      <c r="Q133" s="183" t="s">
        <v>127</v>
      </c>
      <c r="R133" s="183" t="s">
        <v>127</v>
      </c>
      <c r="S133" s="183" t="s">
        <v>127</v>
      </c>
      <c r="T133" s="183" t="s">
        <v>127</v>
      </c>
      <c r="U133" s="183" t="s">
        <v>127</v>
      </c>
      <c r="V133" s="183" t="s">
        <v>503</v>
      </c>
      <c r="W133" s="183"/>
    </row>
    <row r="134" spans="1:23" ht="40.5" x14ac:dyDescent="0.15">
      <c r="A134" s="182" t="s">
        <v>60</v>
      </c>
      <c r="B134" s="182" t="s">
        <v>61</v>
      </c>
      <c r="C134" s="182" t="s">
        <v>89</v>
      </c>
      <c r="D134" s="182" t="s">
        <v>89</v>
      </c>
      <c r="E134" s="182" t="s">
        <v>100</v>
      </c>
      <c r="F134" s="182" t="s">
        <v>101</v>
      </c>
      <c r="G134" s="182" t="s">
        <v>267</v>
      </c>
      <c r="H134" s="182" t="s">
        <v>323</v>
      </c>
      <c r="I134" s="182" t="s">
        <v>316</v>
      </c>
      <c r="J134" s="183" t="s">
        <v>80</v>
      </c>
      <c r="K134" s="183"/>
      <c r="L134" s="183" t="s">
        <v>504</v>
      </c>
      <c r="M134" s="183" t="s">
        <v>127</v>
      </c>
      <c r="N134" s="183" t="s">
        <v>505</v>
      </c>
      <c r="O134" s="183" t="s">
        <v>127</v>
      </c>
      <c r="P134" s="183" t="s">
        <v>127</v>
      </c>
      <c r="Q134" s="183" t="s">
        <v>127</v>
      </c>
      <c r="R134" s="183" t="s">
        <v>127</v>
      </c>
      <c r="S134" s="183" t="s">
        <v>127</v>
      </c>
      <c r="T134" s="183" t="s">
        <v>127</v>
      </c>
      <c r="U134" s="183" t="s">
        <v>127</v>
      </c>
      <c r="V134" s="183" t="s">
        <v>506</v>
      </c>
      <c r="W134" s="183"/>
    </row>
    <row r="135" spans="1:23" ht="40.5" x14ac:dyDescent="0.15">
      <c r="A135" s="182" t="s">
        <v>60</v>
      </c>
      <c r="B135" s="182" t="s">
        <v>61</v>
      </c>
      <c r="C135" s="182" t="s">
        <v>113</v>
      </c>
      <c r="D135" s="182" t="s">
        <v>113</v>
      </c>
      <c r="E135" s="182" t="s">
        <v>100</v>
      </c>
      <c r="F135" s="182" t="s">
        <v>101</v>
      </c>
      <c r="G135" s="182" t="s">
        <v>325</v>
      </c>
      <c r="H135" s="182" t="s">
        <v>326</v>
      </c>
      <c r="I135" s="182" t="s">
        <v>316</v>
      </c>
      <c r="J135" s="183" t="s">
        <v>80</v>
      </c>
      <c r="K135" s="183"/>
      <c r="L135" s="183" t="s">
        <v>450</v>
      </c>
      <c r="M135" s="183" t="s">
        <v>127</v>
      </c>
      <c r="N135" s="183" t="s">
        <v>451</v>
      </c>
      <c r="O135" s="183" t="s">
        <v>127</v>
      </c>
      <c r="P135" s="183" t="s">
        <v>127</v>
      </c>
      <c r="Q135" s="183" t="s">
        <v>127</v>
      </c>
      <c r="R135" s="183" t="s">
        <v>127</v>
      </c>
      <c r="S135" s="183" t="s">
        <v>127</v>
      </c>
      <c r="T135" s="183" t="s">
        <v>127</v>
      </c>
      <c r="U135" s="183" t="s">
        <v>127</v>
      </c>
      <c r="V135" s="183" t="s">
        <v>452</v>
      </c>
      <c r="W135" s="183"/>
    </row>
    <row r="136" spans="1:23" ht="40.5" x14ac:dyDescent="0.15">
      <c r="A136" s="182" t="s">
        <v>60</v>
      </c>
      <c r="B136" s="182" t="s">
        <v>61</v>
      </c>
      <c r="C136" s="182" t="s">
        <v>90</v>
      </c>
      <c r="D136" s="182" t="s">
        <v>90</v>
      </c>
      <c r="E136" s="182" t="s">
        <v>100</v>
      </c>
      <c r="F136" s="182" t="s">
        <v>101</v>
      </c>
      <c r="G136" s="182" t="s">
        <v>272</v>
      </c>
      <c r="H136" s="182" t="s">
        <v>328</v>
      </c>
      <c r="I136" s="182" t="s">
        <v>319</v>
      </c>
      <c r="J136" s="183" t="s">
        <v>82</v>
      </c>
      <c r="K136" s="183"/>
      <c r="L136" s="183" t="s">
        <v>507</v>
      </c>
      <c r="M136" s="183" t="s">
        <v>127</v>
      </c>
      <c r="N136" s="183" t="s">
        <v>508</v>
      </c>
      <c r="O136" s="183" t="s">
        <v>127</v>
      </c>
      <c r="P136" s="183" t="s">
        <v>127</v>
      </c>
      <c r="Q136" s="183" t="s">
        <v>127</v>
      </c>
      <c r="R136" s="183" t="s">
        <v>127</v>
      </c>
      <c r="S136" s="183" t="s">
        <v>127</v>
      </c>
      <c r="T136" s="183" t="s">
        <v>127</v>
      </c>
      <c r="U136" s="183" t="s">
        <v>127</v>
      </c>
      <c r="V136" s="183" t="s">
        <v>509</v>
      </c>
      <c r="W136" s="183"/>
    </row>
    <row r="137" spans="1:23" ht="40.5" x14ac:dyDescent="0.15">
      <c r="A137" s="182" t="s">
        <v>60</v>
      </c>
      <c r="B137" s="182" t="s">
        <v>61</v>
      </c>
      <c r="C137" s="182" t="s">
        <v>88</v>
      </c>
      <c r="D137" s="182" t="s">
        <v>88</v>
      </c>
      <c r="E137" s="182" t="s">
        <v>100</v>
      </c>
      <c r="F137" s="182" t="s">
        <v>101</v>
      </c>
      <c r="G137" s="182" t="s">
        <v>275</v>
      </c>
      <c r="H137" s="182" t="s">
        <v>178</v>
      </c>
      <c r="I137" s="182" t="s">
        <v>269</v>
      </c>
      <c r="J137" s="183" t="s">
        <v>270</v>
      </c>
      <c r="K137" s="183"/>
      <c r="L137" s="183" t="s">
        <v>510</v>
      </c>
      <c r="M137" s="183" t="s">
        <v>127</v>
      </c>
      <c r="N137" s="183" t="s">
        <v>511</v>
      </c>
      <c r="O137" s="183" t="s">
        <v>127</v>
      </c>
      <c r="P137" s="183" t="s">
        <v>127</v>
      </c>
      <c r="Q137" s="183" t="s">
        <v>127</v>
      </c>
      <c r="R137" s="183" t="s">
        <v>127</v>
      </c>
      <c r="S137" s="183" t="s">
        <v>127</v>
      </c>
      <c r="T137" s="183" t="s">
        <v>127</v>
      </c>
      <c r="U137" s="183" t="s">
        <v>127</v>
      </c>
      <c r="V137" s="183" t="s">
        <v>512</v>
      </c>
      <c r="W137" s="183"/>
    </row>
    <row r="138" spans="1:23" ht="40.5" x14ac:dyDescent="0.15">
      <c r="A138" s="182" t="s">
        <v>60</v>
      </c>
      <c r="B138" s="182" t="s">
        <v>61</v>
      </c>
      <c r="C138" s="182" t="s">
        <v>88</v>
      </c>
      <c r="D138" s="182" t="s">
        <v>88</v>
      </c>
      <c r="E138" s="182" t="s">
        <v>100</v>
      </c>
      <c r="F138" s="182" t="s">
        <v>101</v>
      </c>
      <c r="G138" s="182" t="s">
        <v>275</v>
      </c>
      <c r="H138" s="182" t="s">
        <v>315</v>
      </c>
      <c r="I138" s="182" t="s">
        <v>316</v>
      </c>
      <c r="J138" s="183" t="s">
        <v>80</v>
      </c>
      <c r="K138" s="183"/>
      <c r="L138" s="183" t="s">
        <v>513</v>
      </c>
      <c r="M138" s="183" t="s">
        <v>127</v>
      </c>
      <c r="N138" s="183" t="s">
        <v>514</v>
      </c>
      <c r="O138" s="183" t="s">
        <v>127</v>
      </c>
      <c r="P138" s="183" t="s">
        <v>127</v>
      </c>
      <c r="Q138" s="183" t="s">
        <v>127</v>
      </c>
      <c r="R138" s="183" t="s">
        <v>127</v>
      </c>
      <c r="S138" s="183" t="s">
        <v>127</v>
      </c>
      <c r="T138" s="183" t="s">
        <v>127</v>
      </c>
      <c r="U138" s="183" t="s">
        <v>127</v>
      </c>
      <c r="V138" s="183" t="s">
        <v>515</v>
      </c>
      <c r="W138" s="183"/>
    </row>
    <row r="139" spans="1:23" ht="40.5" x14ac:dyDescent="0.15">
      <c r="A139" s="182" t="s">
        <v>60</v>
      </c>
      <c r="B139" s="182" t="s">
        <v>61</v>
      </c>
      <c r="C139" s="182" t="s">
        <v>97</v>
      </c>
      <c r="D139" s="182" t="s">
        <v>97</v>
      </c>
      <c r="E139" s="182" t="s">
        <v>100</v>
      </c>
      <c r="F139" s="182" t="s">
        <v>101</v>
      </c>
      <c r="G139" s="182" t="s">
        <v>286</v>
      </c>
      <c r="H139" s="182" t="s">
        <v>330</v>
      </c>
      <c r="I139" s="182" t="s">
        <v>316</v>
      </c>
      <c r="J139" s="183" t="s">
        <v>80</v>
      </c>
      <c r="K139" s="183"/>
      <c r="L139" s="183" t="s">
        <v>516</v>
      </c>
      <c r="M139" s="183" t="s">
        <v>127</v>
      </c>
      <c r="N139" s="183" t="s">
        <v>517</v>
      </c>
      <c r="O139" s="183" t="s">
        <v>127</v>
      </c>
      <c r="P139" s="183" t="s">
        <v>127</v>
      </c>
      <c r="Q139" s="183" t="s">
        <v>127</v>
      </c>
      <c r="R139" s="183" t="s">
        <v>127</v>
      </c>
      <c r="S139" s="183" t="s">
        <v>127</v>
      </c>
      <c r="T139" s="183" t="s">
        <v>127</v>
      </c>
      <c r="U139" s="183" t="s">
        <v>127</v>
      </c>
      <c r="V139" s="183" t="s">
        <v>518</v>
      </c>
      <c r="W139" s="183"/>
    </row>
    <row r="140" spans="1:23" ht="40.5" x14ac:dyDescent="0.15">
      <c r="A140" s="182" t="s">
        <v>60</v>
      </c>
      <c r="B140" s="182" t="s">
        <v>61</v>
      </c>
      <c r="C140" s="182" t="s">
        <v>97</v>
      </c>
      <c r="D140" s="182" t="s">
        <v>97</v>
      </c>
      <c r="E140" s="182" t="s">
        <v>100</v>
      </c>
      <c r="F140" s="182" t="s">
        <v>101</v>
      </c>
      <c r="G140" s="182" t="s">
        <v>286</v>
      </c>
      <c r="H140" s="182" t="s">
        <v>332</v>
      </c>
      <c r="I140" s="182" t="s">
        <v>316</v>
      </c>
      <c r="J140" s="183" t="s">
        <v>80</v>
      </c>
      <c r="K140" s="183"/>
      <c r="L140" s="183" t="s">
        <v>519</v>
      </c>
      <c r="M140" s="183" t="s">
        <v>127</v>
      </c>
      <c r="N140" s="183" t="s">
        <v>520</v>
      </c>
      <c r="O140" s="183" t="s">
        <v>127</v>
      </c>
      <c r="P140" s="183" t="s">
        <v>127</v>
      </c>
      <c r="Q140" s="183" t="s">
        <v>127</v>
      </c>
      <c r="R140" s="183" t="s">
        <v>127</v>
      </c>
      <c r="S140" s="183" t="s">
        <v>127</v>
      </c>
      <c r="T140" s="183" t="s">
        <v>127</v>
      </c>
      <c r="U140" s="183" t="s">
        <v>127</v>
      </c>
      <c r="V140" s="183" t="s">
        <v>521</v>
      </c>
      <c r="W140" s="183"/>
    </row>
    <row r="141" spans="1:23" ht="40.5" x14ac:dyDescent="0.15">
      <c r="A141" s="182" t="s">
        <v>60</v>
      </c>
      <c r="B141" s="182" t="s">
        <v>61</v>
      </c>
      <c r="C141" s="182" t="s">
        <v>97</v>
      </c>
      <c r="D141" s="182" t="s">
        <v>97</v>
      </c>
      <c r="E141" s="182" t="s">
        <v>100</v>
      </c>
      <c r="F141" s="182" t="s">
        <v>101</v>
      </c>
      <c r="G141" s="182" t="s">
        <v>286</v>
      </c>
      <c r="H141" s="182" t="s">
        <v>334</v>
      </c>
      <c r="I141" s="182" t="s">
        <v>316</v>
      </c>
      <c r="J141" s="183" t="s">
        <v>80</v>
      </c>
      <c r="K141" s="183"/>
      <c r="L141" s="183" t="s">
        <v>522</v>
      </c>
      <c r="M141" s="183" t="s">
        <v>127</v>
      </c>
      <c r="N141" s="183" t="s">
        <v>523</v>
      </c>
      <c r="O141" s="183" t="s">
        <v>127</v>
      </c>
      <c r="P141" s="183" t="s">
        <v>127</v>
      </c>
      <c r="Q141" s="183" t="s">
        <v>127</v>
      </c>
      <c r="R141" s="183" t="s">
        <v>127</v>
      </c>
      <c r="S141" s="183" t="s">
        <v>127</v>
      </c>
      <c r="T141" s="183" t="s">
        <v>127</v>
      </c>
      <c r="U141" s="183" t="s">
        <v>127</v>
      </c>
      <c r="V141" s="183" t="s">
        <v>524</v>
      </c>
      <c r="W141" s="183"/>
    </row>
    <row r="142" spans="1:23" ht="40.5" x14ac:dyDescent="0.15">
      <c r="A142" s="182" t="s">
        <v>60</v>
      </c>
      <c r="B142" s="182" t="s">
        <v>61</v>
      </c>
      <c r="C142" s="182" t="s">
        <v>98</v>
      </c>
      <c r="D142" s="182" t="s">
        <v>98</v>
      </c>
      <c r="E142" s="182" t="s">
        <v>100</v>
      </c>
      <c r="F142" s="182" t="s">
        <v>101</v>
      </c>
      <c r="G142" s="182" t="s">
        <v>292</v>
      </c>
      <c r="H142" s="182" t="s">
        <v>336</v>
      </c>
      <c r="I142" s="182" t="s">
        <v>319</v>
      </c>
      <c r="J142" s="183" t="s">
        <v>82</v>
      </c>
      <c r="K142" s="183"/>
      <c r="L142" s="183" t="s">
        <v>525</v>
      </c>
      <c r="M142" s="183" t="s">
        <v>127</v>
      </c>
      <c r="N142" s="183" t="s">
        <v>526</v>
      </c>
      <c r="O142" s="183" t="s">
        <v>127</v>
      </c>
      <c r="P142" s="183" t="s">
        <v>127</v>
      </c>
      <c r="Q142" s="183" t="s">
        <v>127</v>
      </c>
      <c r="R142" s="183" t="s">
        <v>127</v>
      </c>
      <c r="S142" s="183" t="s">
        <v>127</v>
      </c>
      <c r="T142" s="183" t="s">
        <v>127</v>
      </c>
      <c r="U142" s="183" t="s">
        <v>127</v>
      </c>
      <c r="V142" s="183" t="s">
        <v>527</v>
      </c>
      <c r="W142" s="183"/>
    </row>
    <row r="143" spans="1:23" ht="67.5" x14ac:dyDescent="0.15">
      <c r="A143" s="182" t="s">
        <v>60</v>
      </c>
      <c r="B143" s="182" t="s">
        <v>61</v>
      </c>
      <c r="C143" s="182" t="s">
        <v>96</v>
      </c>
      <c r="D143" s="182" t="s">
        <v>96</v>
      </c>
      <c r="E143" s="182" t="s">
        <v>100</v>
      </c>
      <c r="F143" s="182" t="s">
        <v>101</v>
      </c>
      <c r="G143" s="182" t="s">
        <v>295</v>
      </c>
      <c r="H143" s="182" t="s">
        <v>338</v>
      </c>
      <c r="I143" s="182" t="s">
        <v>316</v>
      </c>
      <c r="J143" s="183" t="s">
        <v>80</v>
      </c>
      <c r="K143" s="183"/>
      <c r="L143" s="183" t="s">
        <v>528</v>
      </c>
      <c r="M143" s="183" t="s">
        <v>127</v>
      </c>
      <c r="N143" s="183" t="s">
        <v>529</v>
      </c>
      <c r="O143" s="183" t="s">
        <v>127</v>
      </c>
      <c r="P143" s="183" t="s">
        <v>127</v>
      </c>
      <c r="Q143" s="183" t="s">
        <v>127</v>
      </c>
      <c r="R143" s="183" t="s">
        <v>127</v>
      </c>
      <c r="S143" s="183" t="s">
        <v>127</v>
      </c>
      <c r="T143" s="183" t="s">
        <v>127</v>
      </c>
      <c r="U143" s="183" t="s">
        <v>127</v>
      </c>
      <c r="V143" s="183" t="s">
        <v>530</v>
      </c>
      <c r="W143" s="183"/>
    </row>
    <row r="144" spans="1:23" ht="54" x14ac:dyDescent="0.15">
      <c r="A144" s="182" t="s">
        <v>60</v>
      </c>
      <c r="B144" s="182" t="s">
        <v>61</v>
      </c>
      <c r="C144" s="182" t="s">
        <v>96</v>
      </c>
      <c r="D144" s="182" t="s">
        <v>96</v>
      </c>
      <c r="E144" s="182" t="s">
        <v>100</v>
      </c>
      <c r="F144" s="182" t="s">
        <v>101</v>
      </c>
      <c r="G144" s="182" t="s">
        <v>298</v>
      </c>
      <c r="H144" s="182" t="s">
        <v>340</v>
      </c>
      <c r="I144" s="182" t="s">
        <v>316</v>
      </c>
      <c r="J144" s="183" t="s">
        <v>80</v>
      </c>
      <c r="K144" s="183"/>
      <c r="L144" s="183" t="s">
        <v>531</v>
      </c>
      <c r="M144" s="183" t="s">
        <v>127</v>
      </c>
      <c r="N144" s="183" t="s">
        <v>532</v>
      </c>
      <c r="O144" s="183" t="s">
        <v>127</v>
      </c>
      <c r="P144" s="183" t="s">
        <v>127</v>
      </c>
      <c r="Q144" s="183" t="s">
        <v>127</v>
      </c>
      <c r="R144" s="183" t="s">
        <v>127</v>
      </c>
      <c r="S144" s="183" t="s">
        <v>127</v>
      </c>
      <c r="T144" s="183" t="s">
        <v>127</v>
      </c>
      <c r="U144" s="183" t="s">
        <v>127</v>
      </c>
      <c r="V144" s="183" t="s">
        <v>533</v>
      </c>
      <c r="W144" s="183"/>
    </row>
    <row r="145" spans="1:23" ht="40.5" x14ac:dyDescent="0.15">
      <c r="A145" s="182" t="s">
        <v>60</v>
      </c>
      <c r="B145" s="182" t="s">
        <v>61</v>
      </c>
      <c r="C145" s="182" t="s">
        <v>102</v>
      </c>
      <c r="D145" s="182" t="s">
        <v>102</v>
      </c>
      <c r="E145" s="182" t="s">
        <v>100</v>
      </c>
      <c r="F145" s="182" t="s">
        <v>101</v>
      </c>
      <c r="G145" s="182" t="s">
        <v>342</v>
      </c>
      <c r="H145" s="182" t="s">
        <v>343</v>
      </c>
      <c r="I145" s="182" t="s">
        <v>303</v>
      </c>
      <c r="J145" s="183" t="s">
        <v>304</v>
      </c>
      <c r="K145" s="183"/>
      <c r="L145" s="183" t="s">
        <v>479</v>
      </c>
      <c r="M145" s="183" t="s">
        <v>127</v>
      </c>
      <c r="N145" s="183" t="s">
        <v>480</v>
      </c>
      <c r="O145" s="183" t="s">
        <v>127</v>
      </c>
      <c r="P145" s="183" t="s">
        <v>127</v>
      </c>
      <c r="Q145" s="183" t="s">
        <v>127</v>
      </c>
      <c r="R145" s="183" t="s">
        <v>127</v>
      </c>
      <c r="S145" s="183" t="s">
        <v>127</v>
      </c>
      <c r="T145" s="183" t="s">
        <v>127</v>
      </c>
      <c r="U145" s="183" t="s">
        <v>127</v>
      </c>
      <c r="V145" s="183" t="s">
        <v>481</v>
      </c>
      <c r="W145" s="183"/>
    </row>
    <row r="146" spans="1:23" ht="40.5" x14ac:dyDescent="0.15">
      <c r="A146" s="182" t="s">
        <v>60</v>
      </c>
      <c r="B146" s="182" t="s">
        <v>61</v>
      </c>
      <c r="C146" s="182" t="s">
        <v>95</v>
      </c>
      <c r="D146" s="182" t="s">
        <v>95</v>
      </c>
      <c r="E146" s="182" t="s">
        <v>100</v>
      </c>
      <c r="F146" s="182" t="s">
        <v>101</v>
      </c>
      <c r="G146" s="182" t="s">
        <v>306</v>
      </c>
      <c r="H146" s="182" t="s">
        <v>345</v>
      </c>
      <c r="I146" s="182" t="s">
        <v>316</v>
      </c>
      <c r="J146" s="183" t="s">
        <v>80</v>
      </c>
      <c r="K146" s="183" t="s">
        <v>309</v>
      </c>
      <c r="L146" s="183" t="s">
        <v>534</v>
      </c>
      <c r="M146" s="183" t="s">
        <v>127</v>
      </c>
      <c r="N146" s="183" t="s">
        <v>535</v>
      </c>
      <c r="O146" s="183" t="s">
        <v>127</v>
      </c>
      <c r="P146" s="183" t="s">
        <v>127</v>
      </c>
      <c r="Q146" s="183" t="s">
        <v>127</v>
      </c>
      <c r="R146" s="183" t="s">
        <v>127</v>
      </c>
      <c r="S146" s="183" t="s">
        <v>127</v>
      </c>
      <c r="T146" s="183" t="s">
        <v>127</v>
      </c>
      <c r="U146" s="183" t="s">
        <v>127</v>
      </c>
      <c r="V146" s="183" t="s">
        <v>536</v>
      </c>
      <c r="W146" s="183"/>
    </row>
    <row r="147" spans="1:23" ht="54" x14ac:dyDescent="0.15">
      <c r="A147" s="182" t="s">
        <v>62</v>
      </c>
      <c r="B147" s="182" t="s">
        <v>63</v>
      </c>
      <c r="C147" s="182" t="s">
        <v>93</v>
      </c>
      <c r="D147" s="182" t="s">
        <v>93</v>
      </c>
      <c r="E147" s="182" t="s">
        <v>100</v>
      </c>
      <c r="F147" s="182" t="s">
        <v>101</v>
      </c>
      <c r="G147" s="182" t="s">
        <v>256</v>
      </c>
      <c r="H147" s="182" t="s">
        <v>318</v>
      </c>
      <c r="I147" s="182" t="s">
        <v>319</v>
      </c>
      <c r="J147" s="183" t="s">
        <v>82</v>
      </c>
      <c r="K147" s="183"/>
      <c r="L147" s="183" t="s">
        <v>537</v>
      </c>
      <c r="M147" s="183" t="s">
        <v>127</v>
      </c>
      <c r="N147" s="183" t="s">
        <v>537</v>
      </c>
      <c r="O147" s="183" t="s">
        <v>127</v>
      </c>
      <c r="P147" s="183" t="s">
        <v>127</v>
      </c>
      <c r="Q147" s="183" t="s">
        <v>127</v>
      </c>
      <c r="R147" s="183" t="s">
        <v>127</v>
      </c>
      <c r="S147" s="183" t="s">
        <v>127</v>
      </c>
      <c r="T147" s="183" t="s">
        <v>127</v>
      </c>
      <c r="U147" s="183" t="s">
        <v>127</v>
      </c>
      <c r="V147" s="183" t="s">
        <v>127</v>
      </c>
      <c r="W147" s="183"/>
    </row>
    <row r="148" spans="1:23" ht="54" x14ac:dyDescent="0.15">
      <c r="A148" s="182" t="s">
        <v>62</v>
      </c>
      <c r="B148" s="182" t="s">
        <v>63</v>
      </c>
      <c r="C148" s="182" t="s">
        <v>91</v>
      </c>
      <c r="D148" s="182" t="s">
        <v>91</v>
      </c>
      <c r="E148" s="182" t="s">
        <v>100</v>
      </c>
      <c r="F148" s="182" t="s">
        <v>101</v>
      </c>
      <c r="G148" s="182" t="s">
        <v>261</v>
      </c>
      <c r="H148" s="182" t="s">
        <v>321</v>
      </c>
      <c r="I148" s="182" t="s">
        <v>319</v>
      </c>
      <c r="J148" s="183" t="s">
        <v>82</v>
      </c>
      <c r="K148" s="183"/>
      <c r="L148" s="183" t="s">
        <v>538</v>
      </c>
      <c r="M148" s="183" t="s">
        <v>127</v>
      </c>
      <c r="N148" s="183" t="s">
        <v>538</v>
      </c>
      <c r="O148" s="183" t="s">
        <v>127</v>
      </c>
      <c r="P148" s="183" t="s">
        <v>127</v>
      </c>
      <c r="Q148" s="183" t="s">
        <v>127</v>
      </c>
      <c r="R148" s="183" t="s">
        <v>127</v>
      </c>
      <c r="S148" s="183" t="s">
        <v>127</v>
      </c>
      <c r="T148" s="183" t="s">
        <v>127</v>
      </c>
      <c r="U148" s="183" t="s">
        <v>127</v>
      </c>
      <c r="V148" s="183" t="s">
        <v>127</v>
      </c>
      <c r="W148" s="183"/>
    </row>
    <row r="149" spans="1:23" ht="54" x14ac:dyDescent="0.15">
      <c r="A149" s="182" t="s">
        <v>62</v>
      </c>
      <c r="B149" s="182" t="s">
        <v>63</v>
      </c>
      <c r="C149" s="182" t="s">
        <v>89</v>
      </c>
      <c r="D149" s="182" t="s">
        <v>89</v>
      </c>
      <c r="E149" s="182" t="s">
        <v>100</v>
      </c>
      <c r="F149" s="182" t="s">
        <v>101</v>
      </c>
      <c r="G149" s="182" t="s">
        <v>267</v>
      </c>
      <c r="H149" s="182" t="s">
        <v>323</v>
      </c>
      <c r="I149" s="182" t="s">
        <v>316</v>
      </c>
      <c r="J149" s="183" t="s">
        <v>80</v>
      </c>
      <c r="K149" s="183"/>
      <c r="L149" s="183" t="s">
        <v>539</v>
      </c>
      <c r="M149" s="183" t="s">
        <v>127</v>
      </c>
      <c r="N149" s="183" t="s">
        <v>539</v>
      </c>
      <c r="O149" s="183" t="s">
        <v>127</v>
      </c>
      <c r="P149" s="183" t="s">
        <v>127</v>
      </c>
      <c r="Q149" s="183" t="s">
        <v>127</v>
      </c>
      <c r="R149" s="183" t="s">
        <v>127</v>
      </c>
      <c r="S149" s="183" t="s">
        <v>127</v>
      </c>
      <c r="T149" s="183" t="s">
        <v>127</v>
      </c>
      <c r="U149" s="183" t="s">
        <v>127</v>
      </c>
      <c r="V149" s="183" t="s">
        <v>127</v>
      </c>
      <c r="W149" s="183"/>
    </row>
    <row r="150" spans="1:23" ht="54" x14ac:dyDescent="0.15">
      <c r="A150" s="182" t="s">
        <v>62</v>
      </c>
      <c r="B150" s="182" t="s">
        <v>63</v>
      </c>
      <c r="C150" s="182" t="s">
        <v>90</v>
      </c>
      <c r="D150" s="182" t="s">
        <v>90</v>
      </c>
      <c r="E150" s="182" t="s">
        <v>100</v>
      </c>
      <c r="F150" s="182" t="s">
        <v>101</v>
      </c>
      <c r="G150" s="182" t="s">
        <v>272</v>
      </c>
      <c r="H150" s="182" t="s">
        <v>328</v>
      </c>
      <c r="I150" s="182" t="s">
        <v>319</v>
      </c>
      <c r="J150" s="183" t="s">
        <v>82</v>
      </c>
      <c r="K150" s="183"/>
      <c r="L150" s="183" t="s">
        <v>540</v>
      </c>
      <c r="M150" s="183" t="s">
        <v>127</v>
      </c>
      <c r="N150" s="183" t="s">
        <v>540</v>
      </c>
      <c r="O150" s="183" t="s">
        <v>127</v>
      </c>
      <c r="P150" s="183" t="s">
        <v>127</v>
      </c>
      <c r="Q150" s="183" t="s">
        <v>127</v>
      </c>
      <c r="R150" s="183" t="s">
        <v>127</v>
      </c>
      <c r="S150" s="183" t="s">
        <v>127</v>
      </c>
      <c r="T150" s="183" t="s">
        <v>127</v>
      </c>
      <c r="U150" s="183" t="s">
        <v>127</v>
      </c>
      <c r="V150" s="183" t="s">
        <v>127</v>
      </c>
      <c r="W150" s="183"/>
    </row>
    <row r="151" spans="1:23" ht="54" x14ac:dyDescent="0.15">
      <c r="A151" s="182" t="s">
        <v>62</v>
      </c>
      <c r="B151" s="182" t="s">
        <v>63</v>
      </c>
      <c r="C151" s="182" t="s">
        <v>88</v>
      </c>
      <c r="D151" s="182" t="s">
        <v>88</v>
      </c>
      <c r="E151" s="182" t="s">
        <v>100</v>
      </c>
      <c r="F151" s="182" t="s">
        <v>101</v>
      </c>
      <c r="G151" s="182" t="s">
        <v>275</v>
      </c>
      <c r="H151" s="182" t="s">
        <v>352</v>
      </c>
      <c r="I151" s="182" t="s">
        <v>269</v>
      </c>
      <c r="J151" s="183" t="s">
        <v>270</v>
      </c>
      <c r="K151" s="183"/>
      <c r="L151" s="183" t="s">
        <v>541</v>
      </c>
      <c r="M151" s="183" t="s">
        <v>127</v>
      </c>
      <c r="N151" s="183" t="s">
        <v>541</v>
      </c>
      <c r="O151" s="183" t="s">
        <v>127</v>
      </c>
      <c r="P151" s="183" t="s">
        <v>127</v>
      </c>
      <c r="Q151" s="183" t="s">
        <v>127</v>
      </c>
      <c r="R151" s="183" t="s">
        <v>127</v>
      </c>
      <c r="S151" s="183" t="s">
        <v>127</v>
      </c>
      <c r="T151" s="183" t="s">
        <v>127</v>
      </c>
      <c r="U151" s="183" t="s">
        <v>127</v>
      </c>
      <c r="V151" s="183" t="s">
        <v>127</v>
      </c>
      <c r="W151" s="183"/>
    </row>
    <row r="152" spans="1:23" ht="54" x14ac:dyDescent="0.15">
      <c r="A152" s="182" t="s">
        <v>62</v>
      </c>
      <c r="B152" s="182" t="s">
        <v>63</v>
      </c>
      <c r="C152" s="182" t="s">
        <v>88</v>
      </c>
      <c r="D152" s="182" t="s">
        <v>88</v>
      </c>
      <c r="E152" s="182" t="s">
        <v>100</v>
      </c>
      <c r="F152" s="182" t="s">
        <v>101</v>
      </c>
      <c r="G152" s="182" t="s">
        <v>275</v>
      </c>
      <c r="H152" s="182" t="s">
        <v>354</v>
      </c>
      <c r="I152" s="182" t="s">
        <v>316</v>
      </c>
      <c r="J152" s="183" t="s">
        <v>80</v>
      </c>
      <c r="K152" s="183"/>
      <c r="L152" s="183" t="s">
        <v>542</v>
      </c>
      <c r="M152" s="183" t="s">
        <v>127</v>
      </c>
      <c r="N152" s="183" t="s">
        <v>542</v>
      </c>
      <c r="O152" s="183" t="s">
        <v>127</v>
      </c>
      <c r="P152" s="183" t="s">
        <v>127</v>
      </c>
      <c r="Q152" s="183" t="s">
        <v>127</v>
      </c>
      <c r="R152" s="183" t="s">
        <v>127</v>
      </c>
      <c r="S152" s="183" t="s">
        <v>127</v>
      </c>
      <c r="T152" s="183" t="s">
        <v>127</v>
      </c>
      <c r="U152" s="183" t="s">
        <v>127</v>
      </c>
      <c r="V152" s="183" t="s">
        <v>127</v>
      </c>
      <c r="W152" s="183"/>
    </row>
    <row r="153" spans="1:23" ht="54" x14ac:dyDescent="0.15">
      <c r="A153" s="182" t="s">
        <v>62</v>
      </c>
      <c r="B153" s="182" t="s">
        <v>63</v>
      </c>
      <c r="C153" s="182" t="s">
        <v>97</v>
      </c>
      <c r="D153" s="182" t="s">
        <v>97</v>
      </c>
      <c r="E153" s="182" t="s">
        <v>100</v>
      </c>
      <c r="F153" s="182" t="s">
        <v>101</v>
      </c>
      <c r="G153" s="182" t="s">
        <v>286</v>
      </c>
      <c r="H153" s="182" t="s">
        <v>330</v>
      </c>
      <c r="I153" s="182" t="s">
        <v>316</v>
      </c>
      <c r="J153" s="183" t="s">
        <v>80</v>
      </c>
      <c r="K153" s="183"/>
      <c r="L153" s="183" t="s">
        <v>543</v>
      </c>
      <c r="M153" s="183" t="s">
        <v>127</v>
      </c>
      <c r="N153" s="183" t="s">
        <v>543</v>
      </c>
      <c r="O153" s="183" t="s">
        <v>127</v>
      </c>
      <c r="P153" s="183" t="s">
        <v>127</v>
      </c>
      <c r="Q153" s="183" t="s">
        <v>127</v>
      </c>
      <c r="R153" s="183" t="s">
        <v>127</v>
      </c>
      <c r="S153" s="183" t="s">
        <v>127</v>
      </c>
      <c r="T153" s="183" t="s">
        <v>127</v>
      </c>
      <c r="U153" s="183" t="s">
        <v>127</v>
      </c>
      <c r="V153" s="183" t="s">
        <v>127</v>
      </c>
      <c r="W153" s="183"/>
    </row>
    <row r="154" spans="1:23" ht="54" x14ac:dyDescent="0.15">
      <c r="A154" s="182" t="s">
        <v>62</v>
      </c>
      <c r="B154" s="182" t="s">
        <v>63</v>
      </c>
      <c r="C154" s="182" t="s">
        <v>97</v>
      </c>
      <c r="D154" s="182" t="s">
        <v>97</v>
      </c>
      <c r="E154" s="182" t="s">
        <v>100</v>
      </c>
      <c r="F154" s="182" t="s">
        <v>101</v>
      </c>
      <c r="G154" s="182" t="s">
        <v>286</v>
      </c>
      <c r="H154" s="182" t="s">
        <v>332</v>
      </c>
      <c r="I154" s="182" t="s">
        <v>316</v>
      </c>
      <c r="J154" s="183" t="s">
        <v>80</v>
      </c>
      <c r="K154" s="183"/>
      <c r="L154" s="183" t="s">
        <v>544</v>
      </c>
      <c r="M154" s="183" t="s">
        <v>127</v>
      </c>
      <c r="N154" s="183" t="s">
        <v>544</v>
      </c>
      <c r="O154" s="183" t="s">
        <v>127</v>
      </c>
      <c r="P154" s="183" t="s">
        <v>127</v>
      </c>
      <c r="Q154" s="183" t="s">
        <v>127</v>
      </c>
      <c r="R154" s="183" t="s">
        <v>127</v>
      </c>
      <c r="S154" s="183" t="s">
        <v>127</v>
      </c>
      <c r="T154" s="183" t="s">
        <v>127</v>
      </c>
      <c r="U154" s="183" t="s">
        <v>127</v>
      </c>
      <c r="V154" s="183" t="s">
        <v>127</v>
      </c>
      <c r="W154" s="183"/>
    </row>
    <row r="155" spans="1:23" ht="54" x14ac:dyDescent="0.15">
      <c r="A155" s="182" t="s">
        <v>62</v>
      </c>
      <c r="B155" s="182" t="s">
        <v>63</v>
      </c>
      <c r="C155" s="182" t="s">
        <v>97</v>
      </c>
      <c r="D155" s="182" t="s">
        <v>97</v>
      </c>
      <c r="E155" s="182" t="s">
        <v>100</v>
      </c>
      <c r="F155" s="182" t="s">
        <v>101</v>
      </c>
      <c r="G155" s="182" t="s">
        <v>286</v>
      </c>
      <c r="H155" s="182" t="s">
        <v>334</v>
      </c>
      <c r="I155" s="182" t="s">
        <v>316</v>
      </c>
      <c r="J155" s="183" t="s">
        <v>80</v>
      </c>
      <c r="K155" s="183"/>
      <c r="L155" s="183" t="s">
        <v>545</v>
      </c>
      <c r="M155" s="183" t="s">
        <v>127</v>
      </c>
      <c r="N155" s="183" t="s">
        <v>545</v>
      </c>
      <c r="O155" s="183" t="s">
        <v>127</v>
      </c>
      <c r="P155" s="183" t="s">
        <v>127</v>
      </c>
      <c r="Q155" s="183" t="s">
        <v>127</v>
      </c>
      <c r="R155" s="183" t="s">
        <v>127</v>
      </c>
      <c r="S155" s="183" t="s">
        <v>127</v>
      </c>
      <c r="T155" s="183" t="s">
        <v>127</v>
      </c>
      <c r="U155" s="183" t="s">
        <v>127</v>
      </c>
      <c r="V155" s="183" t="s">
        <v>127</v>
      </c>
      <c r="W155" s="183"/>
    </row>
    <row r="156" spans="1:23" ht="54" x14ac:dyDescent="0.15">
      <c r="A156" s="182" t="s">
        <v>62</v>
      </c>
      <c r="B156" s="182" t="s">
        <v>63</v>
      </c>
      <c r="C156" s="182" t="s">
        <v>98</v>
      </c>
      <c r="D156" s="182" t="s">
        <v>98</v>
      </c>
      <c r="E156" s="182" t="s">
        <v>100</v>
      </c>
      <c r="F156" s="182" t="s">
        <v>101</v>
      </c>
      <c r="G156" s="182" t="s">
        <v>292</v>
      </c>
      <c r="H156" s="182" t="s">
        <v>336</v>
      </c>
      <c r="I156" s="182" t="s">
        <v>319</v>
      </c>
      <c r="J156" s="183" t="s">
        <v>82</v>
      </c>
      <c r="K156" s="183"/>
      <c r="L156" s="183" t="s">
        <v>546</v>
      </c>
      <c r="M156" s="183" t="s">
        <v>127</v>
      </c>
      <c r="N156" s="183" t="s">
        <v>546</v>
      </c>
      <c r="O156" s="183" t="s">
        <v>127</v>
      </c>
      <c r="P156" s="183" t="s">
        <v>127</v>
      </c>
      <c r="Q156" s="183" t="s">
        <v>127</v>
      </c>
      <c r="R156" s="183" t="s">
        <v>127</v>
      </c>
      <c r="S156" s="183" t="s">
        <v>127</v>
      </c>
      <c r="T156" s="183" t="s">
        <v>127</v>
      </c>
      <c r="U156" s="183" t="s">
        <v>127</v>
      </c>
      <c r="V156" s="183" t="s">
        <v>127</v>
      </c>
      <c r="W156" s="183"/>
    </row>
    <row r="157" spans="1:23" ht="67.5" x14ac:dyDescent="0.15">
      <c r="A157" s="182" t="s">
        <v>62</v>
      </c>
      <c r="B157" s="182" t="s">
        <v>63</v>
      </c>
      <c r="C157" s="182" t="s">
        <v>96</v>
      </c>
      <c r="D157" s="182" t="s">
        <v>96</v>
      </c>
      <c r="E157" s="182" t="s">
        <v>100</v>
      </c>
      <c r="F157" s="182" t="s">
        <v>101</v>
      </c>
      <c r="G157" s="182" t="s">
        <v>295</v>
      </c>
      <c r="H157" s="182" t="s">
        <v>338</v>
      </c>
      <c r="I157" s="182" t="s">
        <v>316</v>
      </c>
      <c r="J157" s="183" t="s">
        <v>80</v>
      </c>
      <c r="K157" s="183"/>
      <c r="L157" s="183" t="s">
        <v>547</v>
      </c>
      <c r="M157" s="183" t="s">
        <v>127</v>
      </c>
      <c r="N157" s="183" t="s">
        <v>547</v>
      </c>
      <c r="O157" s="183" t="s">
        <v>127</v>
      </c>
      <c r="P157" s="183" t="s">
        <v>127</v>
      </c>
      <c r="Q157" s="183" t="s">
        <v>127</v>
      </c>
      <c r="R157" s="183" t="s">
        <v>127</v>
      </c>
      <c r="S157" s="183" t="s">
        <v>127</v>
      </c>
      <c r="T157" s="183" t="s">
        <v>127</v>
      </c>
      <c r="U157" s="183" t="s">
        <v>127</v>
      </c>
      <c r="V157" s="183" t="s">
        <v>127</v>
      </c>
      <c r="W157" s="183"/>
    </row>
    <row r="158" spans="1:23" ht="54" x14ac:dyDescent="0.15">
      <c r="A158" s="182" t="s">
        <v>62</v>
      </c>
      <c r="B158" s="182" t="s">
        <v>63</v>
      </c>
      <c r="C158" s="182" t="s">
        <v>96</v>
      </c>
      <c r="D158" s="182" t="s">
        <v>96</v>
      </c>
      <c r="E158" s="182" t="s">
        <v>100</v>
      </c>
      <c r="F158" s="182" t="s">
        <v>101</v>
      </c>
      <c r="G158" s="182" t="s">
        <v>298</v>
      </c>
      <c r="H158" s="182" t="s">
        <v>340</v>
      </c>
      <c r="I158" s="182" t="s">
        <v>316</v>
      </c>
      <c r="J158" s="183" t="s">
        <v>80</v>
      </c>
      <c r="K158" s="183"/>
      <c r="L158" s="183" t="s">
        <v>548</v>
      </c>
      <c r="M158" s="183" t="s">
        <v>127</v>
      </c>
      <c r="N158" s="183" t="s">
        <v>548</v>
      </c>
      <c r="O158" s="183" t="s">
        <v>127</v>
      </c>
      <c r="P158" s="183" t="s">
        <v>127</v>
      </c>
      <c r="Q158" s="183" t="s">
        <v>127</v>
      </c>
      <c r="R158" s="183" t="s">
        <v>127</v>
      </c>
      <c r="S158" s="183" t="s">
        <v>127</v>
      </c>
      <c r="T158" s="183" t="s">
        <v>127</v>
      </c>
      <c r="U158" s="183" t="s">
        <v>127</v>
      </c>
      <c r="V158" s="183" t="s">
        <v>127</v>
      </c>
      <c r="W158" s="183"/>
    </row>
    <row r="159" spans="1:23" ht="54" x14ac:dyDescent="0.15">
      <c r="A159" s="182" t="s">
        <v>62</v>
      </c>
      <c r="B159" s="182" t="s">
        <v>63</v>
      </c>
      <c r="C159" s="182" t="s">
        <v>95</v>
      </c>
      <c r="D159" s="182" t="s">
        <v>95</v>
      </c>
      <c r="E159" s="182" t="s">
        <v>100</v>
      </c>
      <c r="F159" s="182" t="s">
        <v>101</v>
      </c>
      <c r="G159" s="182" t="s">
        <v>306</v>
      </c>
      <c r="H159" s="182" t="s">
        <v>345</v>
      </c>
      <c r="I159" s="182" t="s">
        <v>316</v>
      </c>
      <c r="J159" s="183" t="s">
        <v>80</v>
      </c>
      <c r="K159" s="183" t="s">
        <v>309</v>
      </c>
      <c r="L159" s="183" t="s">
        <v>549</v>
      </c>
      <c r="M159" s="183" t="s">
        <v>127</v>
      </c>
      <c r="N159" s="183" t="s">
        <v>549</v>
      </c>
      <c r="O159" s="183" t="s">
        <v>127</v>
      </c>
      <c r="P159" s="183" t="s">
        <v>127</v>
      </c>
      <c r="Q159" s="183" t="s">
        <v>127</v>
      </c>
      <c r="R159" s="183" t="s">
        <v>127</v>
      </c>
      <c r="S159" s="183" t="s">
        <v>127</v>
      </c>
      <c r="T159" s="183" t="s">
        <v>127</v>
      </c>
      <c r="U159" s="183" t="s">
        <v>127</v>
      </c>
      <c r="V159" s="183" t="s">
        <v>127</v>
      </c>
      <c r="W159" s="183"/>
    </row>
    <row r="160" spans="1:23" ht="40.5" x14ac:dyDescent="0.15">
      <c r="A160" s="182" t="s">
        <v>64</v>
      </c>
      <c r="B160" s="182" t="s">
        <v>65</v>
      </c>
      <c r="C160" s="182" t="s">
        <v>93</v>
      </c>
      <c r="D160" s="182" t="s">
        <v>93</v>
      </c>
      <c r="E160" s="182" t="s">
        <v>100</v>
      </c>
      <c r="F160" s="182" t="s">
        <v>101</v>
      </c>
      <c r="G160" s="182" t="s">
        <v>256</v>
      </c>
      <c r="H160" s="182" t="s">
        <v>318</v>
      </c>
      <c r="I160" s="182" t="s">
        <v>319</v>
      </c>
      <c r="J160" s="183" t="s">
        <v>82</v>
      </c>
      <c r="K160" s="183"/>
      <c r="L160" s="183" t="s">
        <v>550</v>
      </c>
      <c r="M160" s="183" t="s">
        <v>127</v>
      </c>
      <c r="N160" s="183" t="s">
        <v>551</v>
      </c>
      <c r="O160" s="183" t="s">
        <v>127</v>
      </c>
      <c r="P160" s="183" t="s">
        <v>127</v>
      </c>
      <c r="Q160" s="183" t="s">
        <v>127</v>
      </c>
      <c r="R160" s="183" t="s">
        <v>127</v>
      </c>
      <c r="S160" s="183" t="s">
        <v>127</v>
      </c>
      <c r="T160" s="183" t="s">
        <v>127</v>
      </c>
      <c r="U160" s="183" t="s">
        <v>127</v>
      </c>
      <c r="V160" s="183" t="s">
        <v>552</v>
      </c>
      <c r="W160" s="183"/>
    </row>
    <row r="161" spans="1:23" ht="40.5" x14ac:dyDescent="0.15">
      <c r="A161" s="182" t="s">
        <v>64</v>
      </c>
      <c r="B161" s="182" t="s">
        <v>65</v>
      </c>
      <c r="C161" s="182" t="s">
        <v>91</v>
      </c>
      <c r="D161" s="182" t="s">
        <v>91</v>
      </c>
      <c r="E161" s="182" t="s">
        <v>100</v>
      </c>
      <c r="F161" s="182" t="s">
        <v>101</v>
      </c>
      <c r="G161" s="182" t="s">
        <v>261</v>
      </c>
      <c r="H161" s="182" t="s">
        <v>321</v>
      </c>
      <c r="I161" s="182" t="s">
        <v>319</v>
      </c>
      <c r="J161" s="183" t="s">
        <v>82</v>
      </c>
      <c r="K161" s="183"/>
      <c r="L161" s="183" t="s">
        <v>553</v>
      </c>
      <c r="M161" s="183" t="s">
        <v>127</v>
      </c>
      <c r="N161" s="183" t="s">
        <v>554</v>
      </c>
      <c r="O161" s="183" t="s">
        <v>127</v>
      </c>
      <c r="P161" s="183" t="s">
        <v>127</v>
      </c>
      <c r="Q161" s="183" t="s">
        <v>127</v>
      </c>
      <c r="R161" s="183" t="s">
        <v>127</v>
      </c>
      <c r="S161" s="183" t="s">
        <v>127</v>
      </c>
      <c r="T161" s="183" t="s">
        <v>127</v>
      </c>
      <c r="U161" s="183" t="s">
        <v>127</v>
      </c>
      <c r="V161" s="183" t="s">
        <v>555</v>
      </c>
      <c r="W161" s="183"/>
    </row>
    <row r="162" spans="1:23" ht="40.5" x14ac:dyDescent="0.15">
      <c r="A162" s="182" t="s">
        <v>64</v>
      </c>
      <c r="B162" s="182" t="s">
        <v>65</v>
      </c>
      <c r="C162" s="182" t="s">
        <v>89</v>
      </c>
      <c r="D162" s="182" t="s">
        <v>89</v>
      </c>
      <c r="E162" s="182" t="s">
        <v>100</v>
      </c>
      <c r="F162" s="182" t="s">
        <v>101</v>
      </c>
      <c r="G162" s="182" t="s">
        <v>267</v>
      </c>
      <c r="H162" s="182" t="s">
        <v>323</v>
      </c>
      <c r="I162" s="182" t="s">
        <v>316</v>
      </c>
      <c r="J162" s="183" t="s">
        <v>80</v>
      </c>
      <c r="K162" s="183"/>
      <c r="L162" s="183" t="s">
        <v>556</v>
      </c>
      <c r="M162" s="183" t="s">
        <v>127</v>
      </c>
      <c r="N162" s="183" t="s">
        <v>557</v>
      </c>
      <c r="O162" s="183" t="s">
        <v>127</v>
      </c>
      <c r="P162" s="183" t="s">
        <v>127</v>
      </c>
      <c r="Q162" s="183" t="s">
        <v>127</v>
      </c>
      <c r="R162" s="183" t="s">
        <v>127</v>
      </c>
      <c r="S162" s="183" t="s">
        <v>127</v>
      </c>
      <c r="T162" s="183" t="s">
        <v>127</v>
      </c>
      <c r="U162" s="183" t="s">
        <v>127</v>
      </c>
      <c r="V162" s="183" t="s">
        <v>558</v>
      </c>
      <c r="W162" s="183"/>
    </row>
    <row r="163" spans="1:23" ht="40.5" x14ac:dyDescent="0.15">
      <c r="A163" s="182" t="s">
        <v>64</v>
      </c>
      <c r="B163" s="182" t="s">
        <v>65</v>
      </c>
      <c r="C163" s="182" t="s">
        <v>113</v>
      </c>
      <c r="D163" s="182" t="s">
        <v>105</v>
      </c>
      <c r="E163" s="182" t="s">
        <v>100</v>
      </c>
      <c r="F163" s="182" t="s">
        <v>101</v>
      </c>
      <c r="G163" s="182" t="s">
        <v>325</v>
      </c>
      <c r="H163" s="182" t="s">
        <v>326</v>
      </c>
      <c r="I163" s="182" t="s">
        <v>316</v>
      </c>
      <c r="J163" s="183" t="s">
        <v>80</v>
      </c>
      <c r="K163" s="183"/>
      <c r="L163" s="183" t="s">
        <v>559</v>
      </c>
      <c r="M163" s="183" t="s">
        <v>127</v>
      </c>
      <c r="N163" s="183" t="s">
        <v>560</v>
      </c>
      <c r="O163" s="183" t="s">
        <v>127</v>
      </c>
      <c r="P163" s="183" t="s">
        <v>127</v>
      </c>
      <c r="Q163" s="183" t="s">
        <v>127</v>
      </c>
      <c r="R163" s="183" t="s">
        <v>127</v>
      </c>
      <c r="S163" s="183" t="s">
        <v>127</v>
      </c>
      <c r="T163" s="183" t="s">
        <v>127</v>
      </c>
      <c r="U163" s="183" t="s">
        <v>127</v>
      </c>
      <c r="V163" s="183" t="s">
        <v>561</v>
      </c>
      <c r="W163" s="183"/>
    </row>
    <row r="164" spans="1:23" ht="40.5" x14ac:dyDescent="0.15">
      <c r="A164" s="182" t="s">
        <v>64</v>
      </c>
      <c r="B164" s="182" t="s">
        <v>65</v>
      </c>
      <c r="C164" s="182" t="s">
        <v>90</v>
      </c>
      <c r="D164" s="182" t="s">
        <v>90</v>
      </c>
      <c r="E164" s="182" t="s">
        <v>100</v>
      </c>
      <c r="F164" s="182" t="s">
        <v>101</v>
      </c>
      <c r="G164" s="182" t="s">
        <v>272</v>
      </c>
      <c r="H164" s="182" t="s">
        <v>328</v>
      </c>
      <c r="I164" s="182" t="s">
        <v>319</v>
      </c>
      <c r="J164" s="183" t="s">
        <v>82</v>
      </c>
      <c r="K164" s="183"/>
      <c r="L164" s="183" t="s">
        <v>562</v>
      </c>
      <c r="M164" s="183" t="s">
        <v>127</v>
      </c>
      <c r="N164" s="183" t="s">
        <v>563</v>
      </c>
      <c r="O164" s="183" t="s">
        <v>127</v>
      </c>
      <c r="P164" s="183" t="s">
        <v>127</v>
      </c>
      <c r="Q164" s="183" t="s">
        <v>127</v>
      </c>
      <c r="R164" s="183" t="s">
        <v>127</v>
      </c>
      <c r="S164" s="183" t="s">
        <v>127</v>
      </c>
      <c r="T164" s="183" t="s">
        <v>127</v>
      </c>
      <c r="U164" s="183" t="s">
        <v>127</v>
      </c>
      <c r="V164" s="183" t="s">
        <v>564</v>
      </c>
      <c r="W164" s="183"/>
    </row>
    <row r="165" spans="1:23" ht="40.5" x14ac:dyDescent="0.15">
      <c r="A165" s="182" t="s">
        <v>64</v>
      </c>
      <c r="B165" s="182" t="s">
        <v>65</v>
      </c>
      <c r="C165" s="182" t="s">
        <v>88</v>
      </c>
      <c r="D165" s="182" t="s">
        <v>88</v>
      </c>
      <c r="E165" s="182" t="s">
        <v>100</v>
      </c>
      <c r="F165" s="182" t="s">
        <v>101</v>
      </c>
      <c r="G165" s="182" t="s">
        <v>275</v>
      </c>
      <c r="H165" s="182" t="s">
        <v>178</v>
      </c>
      <c r="I165" s="182" t="s">
        <v>269</v>
      </c>
      <c r="J165" s="183" t="s">
        <v>270</v>
      </c>
      <c r="K165" s="183"/>
      <c r="L165" s="183" t="s">
        <v>565</v>
      </c>
      <c r="M165" s="183" t="s">
        <v>127</v>
      </c>
      <c r="N165" s="183" t="s">
        <v>566</v>
      </c>
      <c r="O165" s="183" t="s">
        <v>127</v>
      </c>
      <c r="P165" s="183" t="s">
        <v>127</v>
      </c>
      <c r="Q165" s="183" t="s">
        <v>127</v>
      </c>
      <c r="R165" s="183" t="s">
        <v>127</v>
      </c>
      <c r="S165" s="183" t="s">
        <v>127</v>
      </c>
      <c r="T165" s="183" t="s">
        <v>127</v>
      </c>
      <c r="U165" s="183" t="s">
        <v>127</v>
      </c>
      <c r="V165" s="183" t="s">
        <v>567</v>
      </c>
      <c r="W165" s="183"/>
    </row>
    <row r="166" spans="1:23" ht="40.5" x14ac:dyDescent="0.15">
      <c r="A166" s="182" t="s">
        <v>64</v>
      </c>
      <c r="B166" s="182" t="s">
        <v>65</v>
      </c>
      <c r="C166" s="182" t="s">
        <v>88</v>
      </c>
      <c r="D166" s="182" t="s">
        <v>88</v>
      </c>
      <c r="E166" s="182" t="s">
        <v>100</v>
      </c>
      <c r="F166" s="182" t="s">
        <v>101</v>
      </c>
      <c r="G166" s="182" t="s">
        <v>275</v>
      </c>
      <c r="H166" s="182" t="s">
        <v>315</v>
      </c>
      <c r="I166" s="182" t="s">
        <v>316</v>
      </c>
      <c r="J166" s="183" t="s">
        <v>80</v>
      </c>
      <c r="K166" s="183"/>
      <c r="L166" s="183" t="s">
        <v>568</v>
      </c>
      <c r="M166" s="183" t="s">
        <v>127</v>
      </c>
      <c r="N166" s="183" t="s">
        <v>569</v>
      </c>
      <c r="O166" s="183" t="s">
        <v>127</v>
      </c>
      <c r="P166" s="183" t="s">
        <v>127</v>
      </c>
      <c r="Q166" s="183" t="s">
        <v>127</v>
      </c>
      <c r="R166" s="183" t="s">
        <v>127</v>
      </c>
      <c r="S166" s="183" t="s">
        <v>127</v>
      </c>
      <c r="T166" s="183" t="s">
        <v>127</v>
      </c>
      <c r="U166" s="183" t="s">
        <v>127</v>
      </c>
      <c r="V166" s="183" t="s">
        <v>570</v>
      </c>
      <c r="W166" s="183"/>
    </row>
    <row r="167" spans="1:23" ht="40.5" x14ac:dyDescent="0.15">
      <c r="A167" s="182" t="s">
        <v>64</v>
      </c>
      <c r="B167" s="182" t="s">
        <v>65</v>
      </c>
      <c r="C167" s="182" t="s">
        <v>97</v>
      </c>
      <c r="D167" s="182" t="s">
        <v>97</v>
      </c>
      <c r="E167" s="182" t="s">
        <v>100</v>
      </c>
      <c r="F167" s="182" t="s">
        <v>101</v>
      </c>
      <c r="G167" s="182" t="s">
        <v>286</v>
      </c>
      <c r="H167" s="182" t="s">
        <v>330</v>
      </c>
      <c r="I167" s="182" t="s">
        <v>316</v>
      </c>
      <c r="J167" s="183" t="s">
        <v>80</v>
      </c>
      <c r="K167" s="183"/>
      <c r="L167" s="183" t="s">
        <v>571</v>
      </c>
      <c r="M167" s="183" t="s">
        <v>127</v>
      </c>
      <c r="N167" s="183" t="s">
        <v>572</v>
      </c>
      <c r="O167" s="183" t="s">
        <v>127</v>
      </c>
      <c r="P167" s="183" t="s">
        <v>127</v>
      </c>
      <c r="Q167" s="183" t="s">
        <v>127</v>
      </c>
      <c r="R167" s="183" t="s">
        <v>127</v>
      </c>
      <c r="S167" s="183" t="s">
        <v>127</v>
      </c>
      <c r="T167" s="183" t="s">
        <v>127</v>
      </c>
      <c r="U167" s="183" t="s">
        <v>127</v>
      </c>
      <c r="V167" s="183" t="s">
        <v>573</v>
      </c>
      <c r="W167" s="183"/>
    </row>
    <row r="168" spans="1:23" ht="40.5" x14ac:dyDescent="0.15">
      <c r="A168" s="182" t="s">
        <v>64</v>
      </c>
      <c r="B168" s="182" t="s">
        <v>65</v>
      </c>
      <c r="C168" s="182" t="s">
        <v>97</v>
      </c>
      <c r="D168" s="182" t="s">
        <v>97</v>
      </c>
      <c r="E168" s="182" t="s">
        <v>100</v>
      </c>
      <c r="F168" s="182" t="s">
        <v>101</v>
      </c>
      <c r="G168" s="182" t="s">
        <v>286</v>
      </c>
      <c r="H168" s="182" t="s">
        <v>332</v>
      </c>
      <c r="I168" s="182" t="s">
        <v>316</v>
      </c>
      <c r="J168" s="183" t="s">
        <v>80</v>
      </c>
      <c r="K168" s="183"/>
      <c r="L168" s="183" t="s">
        <v>574</v>
      </c>
      <c r="M168" s="183" t="s">
        <v>127</v>
      </c>
      <c r="N168" s="183" t="s">
        <v>575</v>
      </c>
      <c r="O168" s="183" t="s">
        <v>127</v>
      </c>
      <c r="P168" s="183" t="s">
        <v>127</v>
      </c>
      <c r="Q168" s="183" t="s">
        <v>127</v>
      </c>
      <c r="R168" s="183" t="s">
        <v>127</v>
      </c>
      <c r="S168" s="183" t="s">
        <v>127</v>
      </c>
      <c r="T168" s="183" t="s">
        <v>127</v>
      </c>
      <c r="U168" s="183" t="s">
        <v>127</v>
      </c>
      <c r="V168" s="183" t="s">
        <v>576</v>
      </c>
      <c r="W168" s="183"/>
    </row>
    <row r="169" spans="1:23" ht="40.5" x14ac:dyDescent="0.15">
      <c r="A169" s="182" t="s">
        <v>64</v>
      </c>
      <c r="B169" s="182" t="s">
        <v>65</v>
      </c>
      <c r="C169" s="182" t="s">
        <v>97</v>
      </c>
      <c r="D169" s="182" t="s">
        <v>97</v>
      </c>
      <c r="E169" s="182" t="s">
        <v>100</v>
      </c>
      <c r="F169" s="182" t="s">
        <v>101</v>
      </c>
      <c r="G169" s="182" t="s">
        <v>286</v>
      </c>
      <c r="H169" s="182" t="s">
        <v>334</v>
      </c>
      <c r="I169" s="182" t="s">
        <v>316</v>
      </c>
      <c r="J169" s="183" t="s">
        <v>80</v>
      </c>
      <c r="K169" s="183"/>
      <c r="L169" s="183" t="s">
        <v>577</v>
      </c>
      <c r="M169" s="183" t="s">
        <v>127</v>
      </c>
      <c r="N169" s="183" t="s">
        <v>578</v>
      </c>
      <c r="O169" s="183" t="s">
        <v>127</v>
      </c>
      <c r="P169" s="183" t="s">
        <v>127</v>
      </c>
      <c r="Q169" s="183" t="s">
        <v>127</v>
      </c>
      <c r="R169" s="183" t="s">
        <v>127</v>
      </c>
      <c r="S169" s="183" t="s">
        <v>127</v>
      </c>
      <c r="T169" s="183" t="s">
        <v>127</v>
      </c>
      <c r="U169" s="183" t="s">
        <v>127</v>
      </c>
      <c r="V169" s="183" t="s">
        <v>571</v>
      </c>
      <c r="W169" s="183"/>
    </row>
    <row r="170" spans="1:23" ht="40.5" x14ac:dyDescent="0.15">
      <c r="A170" s="182" t="s">
        <v>64</v>
      </c>
      <c r="B170" s="182" t="s">
        <v>65</v>
      </c>
      <c r="C170" s="182" t="s">
        <v>98</v>
      </c>
      <c r="D170" s="182" t="s">
        <v>98</v>
      </c>
      <c r="E170" s="182" t="s">
        <v>100</v>
      </c>
      <c r="F170" s="182" t="s">
        <v>101</v>
      </c>
      <c r="G170" s="182" t="s">
        <v>292</v>
      </c>
      <c r="H170" s="182" t="s">
        <v>336</v>
      </c>
      <c r="I170" s="182" t="s">
        <v>319</v>
      </c>
      <c r="J170" s="183" t="s">
        <v>82</v>
      </c>
      <c r="K170" s="183"/>
      <c r="L170" s="183" t="s">
        <v>579</v>
      </c>
      <c r="M170" s="183" t="s">
        <v>127</v>
      </c>
      <c r="N170" s="183" t="s">
        <v>580</v>
      </c>
      <c r="O170" s="183" t="s">
        <v>127</v>
      </c>
      <c r="P170" s="183" t="s">
        <v>127</v>
      </c>
      <c r="Q170" s="183" t="s">
        <v>127</v>
      </c>
      <c r="R170" s="183" t="s">
        <v>127</v>
      </c>
      <c r="S170" s="183" t="s">
        <v>127</v>
      </c>
      <c r="T170" s="183" t="s">
        <v>127</v>
      </c>
      <c r="U170" s="183" t="s">
        <v>127</v>
      </c>
      <c r="V170" s="183" t="s">
        <v>581</v>
      </c>
      <c r="W170" s="183"/>
    </row>
    <row r="171" spans="1:23" ht="67.5" x14ac:dyDescent="0.15">
      <c r="A171" s="182" t="s">
        <v>64</v>
      </c>
      <c r="B171" s="182" t="s">
        <v>65</v>
      </c>
      <c r="C171" s="182" t="s">
        <v>96</v>
      </c>
      <c r="D171" s="182" t="s">
        <v>96</v>
      </c>
      <c r="E171" s="182" t="s">
        <v>100</v>
      </c>
      <c r="F171" s="182" t="s">
        <v>101</v>
      </c>
      <c r="G171" s="182" t="s">
        <v>295</v>
      </c>
      <c r="H171" s="182" t="s">
        <v>338</v>
      </c>
      <c r="I171" s="182" t="s">
        <v>316</v>
      </c>
      <c r="J171" s="183" t="s">
        <v>80</v>
      </c>
      <c r="K171" s="183"/>
      <c r="L171" s="183" t="s">
        <v>582</v>
      </c>
      <c r="M171" s="183" t="s">
        <v>127</v>
      </c>
      <c r="N171" s="183" t="s">
        <v>583</v>
      </c>
      <c r="O171" s="183" t="s">
        <v>127</v>
      </c>
      <c r="P171" s="183" t="s">
        <v>127</v>
      </c>
      <c r="Q171" s="183" t="s">
        <v>127</v>
      </c>
      <c r="R171" s="183" t="s">
        <v>127</v>
      </c>
      <c r="S171" s="183" t="s">
        <v>127</v>
      </c>
      <c r="T171" s="183" t="s">
        <v>127</v>
      </c>
      <c r="U171" s="183" t="s">
        <v>127</v>
      </c>
      <c r="V171" s="183" t="s">
        <v>584</v>
      </c>
      <c r="W171" s="183"/>
    </row>
    <row r="172" spans="1:23" ht="54" x14ac:dyDescent="0.15">
      <c r="A172" s="182" t="s">
        <v>64</v>
      </c>
      <c r="B172" s="182" t="s">
        <v>65</v>
      </c>
      <c r="C172" s="182" t="s">
        <v>96</v>
      </c>
      <c r="D172" s="182" t="s">
        <v>96</v>
      </c>
      <c r="E172" s="182" t="s">
        <v>100</v>
      </c>
      <c r="F172" s="182" t="s">
        <v>101</v>
      </c>
      <c r="G172" s="182" t="s">
        <v>298</v>
      </c>
      <c r="H172" s="182" t="s">
        <v>340</v>
      </c>
      <c r="I172" s="182" t="s">
        <v>316</v>
      </c>
      <c r="J172" s="183" t="s">
        <v>80</v>
      </c>
      <c r="K172" s="183"/>
      <c r="L172" s="183" t="s">
        <v>585</v>
      </c>
      <c r="M172" s="183" t="s">
        <v>127</v>
      </c>
      <c r="N172" s="183" t="s">
        <v>586</v>
      </c>
      <c r="O172" s="183" t="s">
        <v>127</v>
      </c>
      <c r="P172" s="183" t="s">
        <v>127</v>
      </c>
      <c r="Q172" s="183" t="s">
        <v>127</v>
      </c>
      <c r="R172" s="183" t="s">
        <v>127</v>
      </c>
      <c r="S172" s="183" t="s">
        <v>127</v>
      </c>
      <c r="T172" s="183" t="s">
        <v>127</v>
      </c>
      <c r="U172" s="183" t="s">
        <v>127</v>
      </c>
      <c r="V172" s="183" t="s">
        <v>587</v>
      </c>
      <c r="W172" s="183"/>
    </row>
    <row r="173" spans="1:23" ht="40.5" x14ac:dyDescent="0.15">
      <c r="A173" s="182" t="s">
        <v>64</v>
      </c>
      <c r="B173" s="182" t="s">
        <v>65</v>
      </c>
      <c r="C173" s="182" t="s">
        <v>95</v>
      </c>
      <c r="D173" s="182" t="s">
        <v>95</v>
      </c>
      <c r="E173" s="182" t="s">
        <v>100</v>
      </c>
      <c r="F173" s="182" t="s">
        <v>101</v>
      </c>
      <c r="G173" s="182" t="s">
        <v>306</v>
      </c>
      <c r="H173" s="182" t="s">
        <v>345</v>
      </c>
      <c r="I173" s="182" t="s">
        <v>316</v>
      </c>
      <c r="J173" s="183" t="s">
        <v>80</v>
      </c>
      <c r="K173" s="183" t="s">
        <v>309</v>
      </c>
      <c r="L173" s="183" t="s">
        <v>588</v>
      </c>
      <c r="M173" s="183" t="s">
        <v>127</v>
      </c>
      <c r="N173" s="183" t="s">
        <v>589</v>
      </c>
      <c r="O173" s="183" t="s">
        <v>127</v>
      </c>
      <c r="P173" s="183" t="s">
        <v>127</v>
      </c>
      <c r="Q173" s="183" t="s">
        <v>127</v>
      </c>
      <c r="R173" s="183" t="s">
        <v>127</v>
      </c>
      <c r="S173" s="183" t="s">
        <v>127</v>
      </c>
      <c r="T173" s="183" t="s">
        <v>127</v>
      </c>
      <c r="U173" s="183" t="s">
        <v>127</v>
      </c>
      <c r="V173" s="183" t="s">
        <v>585</v>
      </c>
      <c r="W173" s="183"/>
    </row>
    <row r="174" spans="1:23" ht="27" x14ac:dyDescent="0.15">
      <c r="A174" s="182" t="s">
        <v>66</v>
      </c>
      <c r="B174" s="182" t="s">
        <v>67</v>
      </c>
      <c r="C174" s="182" t="s">
        <v>93</v>
      </c>
      <c r="D174" s="182" t="s">
        <v>93</v>
      </c>
      <c r="E174" s="182" t="s">
        <v>100</v>
      </c>
      <c r="F174" s="182" t="s">
        <v>101</v>
      </c>
      <c r="G174" s="182" t="s">
        <v>256</v>
      </c>
      <c r="H174" s="182" t="s">
        <v>318</v>
      </c>
      <c r="I174" s="182" t="s">
        <v>319</v>
      </c>
      <c r="J174" s="183" t="s">
        <v>82</v>
      </c>
      <c r="K174" s="183"/>
      <c r="L174" s="183" t="s">
        <v>590</v>
      </c>
      <c r="M174" s="183" t="s">
        <v>127</v>
      </c>
      <c r="N174" s="183" t="s">
        <v>590</v>
      </c>
      <c r="O174" s="183" t="s">
        <v>127</v>
      </c>
      <c r="P174" s="183" t="s">
        <v>127</v>
      </c>
      <c r="Q174" s="183" t="s">
        <v>127</v>
      </c>
      <c r="R174" s="183" t="s">
        <v>127</v>
      </c>
      <c r="S174" s="183" t="s">
        <v>127</v>
      </c>
      <c r="T174" s="183" t="s">
        <v>127</v>
      </c>
      <c r="U174" s="183" t="s">
        <v>127</v>
      </c>
      <c r="V174" s="183" t="s">
        <v>127</v>
      </c>
      <c r="W174" s="183"/>
    </row>
    <row r="175" spans="1:23" ht="27" x14ac:dyDescent="0.15">
      <c r="A175" s="182" t="s">
        <v>66</v>
      </c>
      <c r="B175" s="182" t="s">
        <v>67</v>
      </c>
      <c r="C175" s="182" t="s">
        <v>91</v>
      </c>
      <c r="D175" s="182" t="s">
        <v>91</v>
      </c>
      <c r="E175" s="182" t="s">
        <v>100</v>
      </c>
      <c r="F175" s="182" t="s">
        <v>101</v>
      </c>
      <c r="G175" s="182" t="s">
        <v>261</v>
      </c>
      <c r="H175" s="182" t="s">
        <v>321</v>
      </c>
      <c r="I175" s="182" t="s">
        <v>319</v>
      </c>
      <c r="J175" s="183" t="s">
        <v>82</v>
      </c>
      <c r="K175" s="183"/>
      <c r="L175" s="183" t="s">
        <v>591</v>
      </c>
      <c r="M175" s="183" t="s">
        <v>127</v>
      </c>
      <c r="N175" s="183" t="s">
        <v>591</v>
      </c>
      <c r="O175" s="183" t="s">
        <v>127</v>
      </c>
      <c r="P175" s="183" t="s">
        <v>127</v>
      </c>
      <c r="Q175" s="183" t="s">
        <v>127</v>
      </c>
      <c r="R175" s="183" t="s">
        <v>127</v>
      </c>
      <c r="S175" s="183" t="s">
        <v>127</v>
      </c>
      <c r="T175" s="183" t="s">
        <v>127</v>
      </c>
      <c r="U175" s="183" t="s">
        <v>127</v>
      </c>
      <c r="V175" s="183" t="s">
        <v>127</v>
      </c>
      <c r="W175" s="183"/>
    </row>
    <row r="176" spans="1:23" ht="27" x14ac:dyDescent="0.15">
      <c r="A176" s="182" t="s">
        <v>66</v>
      </c>
      <c r="B176" s="182" t="s">
        <v>67</v>
      </c>
      <c r="C176" s="182" t="s">
        <v>89</v>
      </c>
      <c r="D176" s="182" t="s">
        <v>89</v>
      </c>
      <c r="E176" s="182" t="s">
        <v>100</v>
      </c>
      <c r="F176" s="182" t="s">
        <v>101</v>
      </c>
      <c r="G176" s="182" t="s">
        <v>267</v>
      </c>
      <c r="H176" s="182" t="s">
        <v>323</v>
      </c>
      <c r="I176" s="182" t="s">
        <v>316</v>
      </c>
      <c r="J176" s="183" t="s">
        <v>80</v>
      </c>
      <c r="K176" s="183"/>
      <c r="L176" s="183" t="s">
        <v>592</v>
      </c>
      <c r="M176" s="183" t="s">
        <v>127</v>
      </c>
      <c r="N176" s="183" t="s">
        <v>592</v>
      </c>
      <c r="O176" s="183" t="s">
        <v>127</v>
      </c>
      <c r="P176" s="183" t="s">
        <v>127</v>
      </c>
      <c r="Q176" s="183" t="s">
        <v>127</v>
      </c>
      <c r="R176" s="183" t="s">
        <v>127</v>
      </c>
      <c r="S176" s="183" t="s">
        <v>127</v>
      </c>
      <c r="T176" s="183" t="s">
        <v>127</v>
      </c>
      <c r="U176" s="183" t="s">
        <v>127</v>
      </c>
      <c r="V176" s="183" t="s">
        <v>127</v>
      </c>
      <c r="W176" s="183"/>
    </row>
    <row r="177" spans="1:23" ht="27" x14ac:dyDescent="0.15">
      <c r="A177" s="182" t="s">
        <v>66</v>
      </c>
      <c r="B177" s="182" t="s">
        <v>67</v>
      </c>
      <c r="C177" s="182" t="s">
        <v>113</v>
      </c>
      <c r="D177" s="182" t="s">
        <v>105</v>
      </c>
      <c r="E177" s="182" t="s">
        <v>100</v>
      </c>
      <c r="F177" s="182" t="s">
        <v>101</v>
      </c>
      <c r="G177" s="182" t="s">
        <v>325</v>
      </c>
      <c r="H177" s="182" t="s">
        <v>326</v>
      </c>
      <c r="I177" s="182" t="s">
        <v>316</v>
      </c>
      <c r="J177" s="183" t="s">
        <v>80</v>
      </c>
      <c r="K177" s="183"/>
      <c r="L177" s="183" t="s">
        <v>593</v>
      </c>
      <c r="M177" s="183" t="s">
        <v>127</v>
      </c>
      <c r="N177" s="183" t="s">
        <v>593</v>
      </c>
      <c r="O177" s="183" t="s">
        <v>127</v>
      </c>
      <c r="P177" s="183" t="s">
        <v>127</v>
      </c>
      <c r="Q177" s="183" t="s">
        <v>127</v>
      </c>
      <c r="R177" s="183" t="s">
        <v>127</v>
      </c>
      <c r="S177" s="183" t="s">
        <v>127</v>
      </c>
      <c r="T177" s="183" t="s">
        <v>127</v>
      </c>
      <c r="U177" s="183" t="s">
        <v>127</v>
      </c>
      <c r="V177" s="183" t="s">
        <v>127</v>
      </c>
      <c r="W177" s="183"/>
    </row>
    <row r="178" spans="1:23" ht="27" x14ac:dyDescent="0.15">
      <c r="A178" s="182" t="s">
        <v>66</v>
      </c>
      <c r="B178" s="182" t="s">
        <v>67</v>
      </c>
      <c r="C178" s="182" t="s">
        <v>90</v>
      </c>
      <c r="D178" s="182" t="s">
        <v>90</v>
      </c>
      <c r="E178" s="182" t="s">
        <v>100</v>
      </c>
      <c r="F178" s="182" t="s">
        <v>101</v>
      </c>
      <c r="G178" s="182" t="s">
        <v>272</v>
      </c>
      <c r="H178" s="182" t="s">
        <v>328</v>
      </c>
      <c r="I178" s="182" t="s">
        <v>319</v>
      </c>
      <c r="J178" s="183" t="s">
        <v>82</v>
      </c>
      <c r="K178" s="183"/>
      <c r="L178" s="183" t="s">
        <v>594</v>
      </c>
      <c r="M178" s="183" t="s">
        <v>127</v>
      </c>
      <c r="N178" s="183" t="s">
        <v>594</v>
      </c>
      <c r="O178" s="183" t="s">
        <v>127</v>
      </c>
      <c r="P178" s="183" t="s">
        <v>127</v>
      </c>
      <c r="Q178" s="183" t="s">
        <v>127</v>
      </c>
      <c r="R178" s="183" t="s">
        <v>127</v>
      </c>
      <c r="S178" s="183" t="s">
        <v>127</v>
      </c>
      <c r="T178" s="183" t="s">
        <v>127</v>
      </c>
      <c r="U178" s="183" t="s">
        <v>127</v>
      </c>
      <c r="V178" s="183" t="s">
        <v>127</v>
      </c>
      <c r="W178" s="183"/>
    </row>
    <row r="179" spans="1:23" ht="40.5" x14ac:dyDescent="0.15">
      <c r="A179" s="182" t="s">
        <v>66</v>
      </c>
      <c r="B179" s="182" t="s">
        <v>67</v>
      </c>
      <c r="C179" s="182" t="s">
        <v>88</v>
      </c>
      <c r="D179" s="182" t="s">
        <v>88</v>
      </c>
      <c r="E179" s="182" t="s">
        <v>100</v>
      </c>
      <c r="F179" s="182" t="s">
        <v>101</v>
      </c>
      <c r="G179" s="182" t="s">
        <v>275</v>
      </c>
      <c r="H179" s="182" t="s">
        <v>352</v>
      </c>
      <c r="I179" s="182" t="s">
        <v>269</v>
      </c>
      <c r="J179" s="183" t="s">
        <v>270</v>
      </c>
      <c r="K179" s="183"/>
      <c r="L179" s="183" t="s">
        <v>595</v>
      </c>
      <c r="M179" s="183" t="s">
        <v>127</v>
      </c>
      <c r="N179" s="183" t="s">
        <v>595</v>
      </c>
      <c r="O179" s="183" t="s">
        <v>127</v>
      </c>
      <c r="P179" s="183" t="s">
        <v>127</v>
      </c>
      <c r="Q179" s="183" t="s">
        <v>127</v>
      </c>
      <c r="R179" s="183" t="s">
        <v>127</v>
      </c>
      <c r="S179" s="183" t="s">
        <v>127</v>
      </c>
      <c r="T179" s="183" t="s">
        <v>127</v>
      </c>
      <c r="U179" s="183" t="s">
        <v>127</v>
      </c>
      <c r="V179" s="183" t="s">
        <v>127</v>
      </c>
      <c r="W179" s="183"/>
    </row>
    <row r="180" spans="1:23" ht="40.5" x14ac:dyDescent="0.15">
      <c r="A180" s="182" t="s">
        <v>66</v>
      </c>
      <c r="B180" s="182" t="s">
        <v>67</v>
      </c>
      <c r="C180" s="182" t="s">
        <v>88</v>
      </c>
      <c r="D180" s="182" t="s">
        <v>88</v>
      </c>
      <c r="E180" s="182" t="s">
        <v>100</v>
      </c>
      <c r="F180" s="182" t="s">
        <v>101</v>
      </c>
      <c r="G180" s="182" t="s">
        <v>275</v>
      </c>
      <c r="H180" s="182" t="s">
        <v>354</v>
      </c>
      <c r="I180" s="182" t="s">
        <v>316</v>
      </c>
      <c r="J180" s="183" t="s">
        <v>80</v>
      </c>
      <c r="K180" s="183"/>
      <c r="L180" s="183" t="s">
        <v>596</v>
      </c>
      <c r="M180" s="183" t="s">
        <v>127</v>
      </c>
      <c r="N180" s="183" t="s">
        <v>596</v>
      </c>
      <c r="O180" s="183" t="s">
        <v>127</v>
      </c>
      <c r="P180" s="183" t="s">
        <v>127</v>
      </c>
      <c r="Q180" s="183" t="s">
        <v>127</v>
      </c>
      <c r="R180" s="183" t="s">
        <v>127</v>
      </c>
      <c r="S180" s="183" t="s">
        <v>127</v>
      </c>
      <c r="T180" s="183" t="s">
        <v>127</v>
      </c>
      <c r="U180" s="183" t="s">
        <v>127</v>
      </c>
      <c r="V180" s="183" t="s">
        <v>127</v>
      </c>
      <c r="W180" s="183"/>
    </row>
    <row r="181" spans="1:23" ht="40.5" x14ac:dyDescent="0.15">
      <c r="A181" s="182" t="s">
        <v>66</v>
      </c>
      <c r="B181" s="182" t="s">
        <v>67</v>
      </c>
      <c r="C181" s="182" t="s">
        <v>88</v>
      </c>
      <c r="D181" s="182" t="s">
        <v>88</v>
      </c>
      <c r="E181" s="182" t="s">
        <v>100</v>
      </c>
      <c r="F181" s="182" t="s">
        <v>101</v>
      </c>
      <c r="G181" s="182" t="s">
        <v>275</v>
      </c>
      <c r="H181" s="182" t="s">
        <v>315</v>
      </c>
      <c r="I181" s="182" t="s">
        <v>316</v>
      </c>
      <c r="J181" s="183" t="s">
        <v>80</v>
      </c>
      <c r="K181" s="183"/>
      <c r="L181" s="183" t="s">
        <v>344</v>
      </c>
      <c r="M181" s="183" t="s">
        <v>127</v>
      </c>
      <c r="N181" s="183" t="s">
        <v>344</v>
      </c>
      <c r="O181" s="183" t="s">
        <v>127</v>
      </c>
      <c r="P181" s="183" t="s">
        <v>127</v>
      </c>
      <c r="Q181" s="183" t="s">
        <v>127</v>
      </c>
      <c r="R181" s="183" t="s">
        <v>127</v>
      </c>
      <c r="S181" s="183" t="s">
        <v>127</v>
      </c>
      <c r="T181" s="183" t="s">
        <v>127</v>
      </c>
      <c r="U181" s="183" t="s">
        <v>127</v>
      </c>
      <c r="V181" s="183" t="s">
        <v>127</v>
      </c>
      <c r="W181" s="183"/>
    </row>
    <row r="182" spans="1:23" ht="27" x14ac:dyDescent="0.15">
      <c r="A182" s="182" t="s">
        <v>66</v>
      </c>
      <c r="B182" s="182" t="s">
        <v>67</v>
      </c>
      <c r="C182" s="182" t="s">
        <v>97</v>
      </c>
      <c r="D182" s="182" t="s">
        <v>97</v>
      </c>
      <c r="E182" s="182" t="s">
        <v>100</v>
      </c>
      <c r="F182" s="182" t="s">
        <v>101</v>
      </c>
      <c r="G182" s="182" t="s">
        <v>286</v>
      </c>
      <c r="H182" s="182" t="s">
        <v>330</v>
      </c>
      <c r="I182" s="182" t="s">
        <v>316</v>
      </c>
      <c r="J182" s="183" t="s">
        <v>80</v>
      </c>
      <c r="K182" s="183"/>
      <c r="L182" s="183" t="s">
        <v>597</v>
      </c>
      <c r="M182" s="183" t="s">
        <v>127</v>
      </c>
      <c r="N182" s="183" t="s">
        <v>597</v>
      </c>
      <c r="O182" s="183" t="s">
        <v>127</v>
      </c>
      <c r="P182" s="183" t="s">
        <v>127</v>
      </c>
      <c r="Q182" s="183" t="s">
        <v>127</v>
      </c>
      <c r="R182" s="183" t="s">
        <v>127</v>
      </c>
      <c r="S182" s="183" t="s">
        <v>127</v>
      </c>
      <c r="T182" s="183" t="s">
        <v>127</v>
      </c>
      <c r="U182" s="183" t="s">
        <v>127</v>
      </c>
      <c r="V182" s="183" t="s">
        <v>127</v>
      </c>
      <c r="W182" s="183"/>
    </row>
    <row r="183" spans="1:23" ht="27" x14ac:dyDescent="0.15">
      <c r="A183" s="182" t="s">
        <v>66</v>
      </c>
      <c r="B183" s="182" t="s">
        <v>67</v>
      </c>
      <c r="C183" s="182" t="s">
        <v>97</v>
      </c>
      <c r="D183" s="182" t="s">
        <v>97</v>
      </c>
      <c r="E183" s="182" t="s">
        <v>100</v>
      </c>
      <c r="F183" s="182" t="s">
        <v>101</v>
      </c>
      <c r="G183" s="182" t="s">
        <v>286</v>
      </c>
      <c r="H183" s="182" t="s">
        <v>332</v>
      </c>
      <c r="I183" s="182" t="s">
        <v>316</v>
      </c>
      <c r="J183" s="183" t="s">
        <v>80</v>
      </c>
      <c r="K183" s="183"/>
      <c r="L183" s="183" t="s">
        <v>598</v>
      </c>
      <c r="M183" s="183" t="s">
        <v>127</v>
      </c>
      <c r="N183" s="183" t="s">
        <v>598</v>
      </c>
      <c r="O183" s="183" t="s">
        <v>127</v>
      </c>
      <c r="P183" s="183" t="s">
        <v>127</v>
      </c>
      <c r="Q183" s="183" t="s">
        <v>127</v>
      </c>
      <c r="R183" s="183" t="s">
        <v>127</v>
      </c>
      <c r="S183" s="183" t="s">
        <v>127</v>
      </c>
      <c r="T183" s="183" t="s">
        <v>127</v>
      </c>
      <c r="U183" s="183" t="s">
        <v>127</v>
      </c>
      <c r="V183" s="183" t="s">
        <v>127</v>
      </c>
      <c r="W183" s="183"/>
    </row>
    <row r="184" spans="1:23" ht="27" x14ac:dyDescent="0.15">
      <c r="A184" s="182" t="s">
        <v>66</v>
      </c>
      <c r="B184" s="182" t="s">
        <v>67</v>
      </c>
      <c r="C184" s="182" t="s">
        <v>97</v>
      </c>
      <c r="D184" s="182" t="s">
        <v>97</v>
      </c>
      <c r="E184" s="182" t="s">
        <v>100</v>
      </c>
      <c r="F184" s="182" t="s">
        <v>101</v>
      </c>
      <c r="G184" s="182" t="s">
        <v>286</v>
      </c>
      <c r="H184" s="182" t="s">
        <v>334</v>
      </c>
      <c r="I184" s="182" t="s">
        <v>316</v>
      </c>
      <c r="J184" s="183" t="s">
        <v>80</v>
      </c>
      <c r="K184" s="183"/>
      <c r="L184" s="183" t="s">
        <v>599</v>
      </c>
      <c r="M184" s="183" t="s">
        <v>127</v>
      </c>
      <c r="N184" s="183" t="s">
        <v>599</v>
      </c>
      <c r="O184" s="183" t="s">
        <v>127</v>
      </c>
      <c r="P184" s="183" t="s">
        <v>127</v>
      </c>
      <c r="Q184" s="183" t="s">
        <v>127</v>
      </c>
      <c r="R184" s="183" t="s">
        <v>127</v>
      </c>
      <c r="S184" s="183" t="s">
        <v>127</v>
      </c>
      <c r="T184" s="183" t="s">
        <v>127</v>
      </c>
      <c r="U184" s="183" t="s">
        <v>127</v>
      </c>
      <c r="V184" s="183" t="s">
        <v>127</v>
      </c>
      <c r="W184" s="183"/>
    </row>
    <row r="185" spans="1:23" ht="27" x14ac:dyDescent="0.15">
      <c r="A185" s="182" t="s">
        <v>66</v>
      </c>
      <c r="B185" s="182" t="s">
        <v>67</v>
      </c>
      <c r="C185" s="182" t="s">
        <v>98</v>
      </c>
      <c r="D185" s="182" t="s">
        <v>98</v>
      </c>
      <c r="E185" s="182" t="s">
        <v>100</v>
      </c>
      <c r="F185" s="182" t="s">
        <v>101</v>
      </c>
      <c r="G185" s="182" t="s">
        <v>292</v>
      </c>
      <c r="H185" s="182" t="s">
        <v>336</v>
      </c>
      <c r="I185" s="182" t="s">
        <v>319</v>
      </c>
      <c r="J185" s="183" t="s">
        <v>82</v>
      </c>
      <c r="K185" s="183"/>
      <c r="L185" s="183" t="s">
        <v>600</v>
      </c>
      <c r="M185" s="183" t="s">
        <v>127</v>
      </c>
      <c r="N185" s="183" t="s">
        <v>600</v>
      </c>
      <c r="O185" s="183" t="s">
        <v>127</v>
      </c>
      <c r="P185" s="183" t="s">
        <v>127</v>
      </c>
      <c r="Q185" s="183" t="s">
        <v>127</v>
      </c>
      <c r="R185" s="183" t="s">
        <v>127</v>
      </c>
      <c r="S185" s="183" t="s">
        <v>127</v>
      </c>
      <c r="T185" s="183" t="s">
        <v>127</v>
      </c>
      <c r="U185" s="183" t="s">
        <v>127</v>
      </c>
      <c r="V185" s="183" t="s">
        <v>127</v>
      </c>
      <c r="W185" s="183"/>
    </row>
    <row r="186" spans="1:23" ht="67.5" x14ac:dyDescent="0.15">
      <c r="A186" s="182" t="s">
        <v>66</v>
      </c>
      <c r="B186" s="182" t="s">
        <v>67</v>
      </c>
      <c r="C186" s="182" t="s">
        <v>96</v>
      </c>
      <c r="D186" s="182" t="s">
        <v>96</v>
      </c>
      <c r="E186" s="182" t="s">
        <v>100</v>
      </c>
      <c r="F186" s="182" t="s">
        <v>101</v>
      </c>
      <c r="G186" s="182" t="s">
        <v>295</v>
      </c>
      <c r="H186" s="182" t="s">
        <v>338</v>
      </c>
      <c r="I186" s="182" t="s">
        <v>316</v>
      </c>
      <c r="J186" s="183" t="s">
        <v>80</v>
      </c>
      <c r="K186" s="183"/>
      <c r="L186" s="183" t="s">
        <v>601</v>
      </c>
      <c r="M186" s="183" t="s">
        <v>127</v>
      </c>
      <c r="N186" s="183" t="s">
        <v>601</v>
      </c>
      <c r="O186" s="183" t="s">
        <v>127</v>
      </c>
      <c r="P186" s="183" t="s">
        <v>127</v>
      </c>
      <c r="Q186" s="183" t="s">
        <v>127</v>
      </c>
      <c r="R186" s="183" t="s">
        <v>127</v>
      </c>
      <c r="S186" s="183" t="s">
        <v>127</v>
      </c>
      <c r="T186" s="183" t="s">
        <v>127</v>
      </c>
      <c r="U186" s="183" t="s">
        <v>127</v>
      </c>
      <c r="V186" s="183" t="s">
        <v>127</v>
      </c>
      <c r="W186" s="183"/>
    </row>
    <row r="187" spans="1:23" ht="54" x14ac:dyDescent="0.15">
      <c r="A187" s="182" t="s">
        <v>66</v>
      </c>
      <c r="B187" s="182" t="s">
        <v>67</v>
      </c>
      <c r="C187" s="182" t="s">
        <v>96</v>
      </c>
      <c r="D187" s="182" t="s">
        <v>96</v>
      </c>
      <c r="E187" s="182" t="s">
        <v>100</v>
      </c>
      <c r="F187" s="182" t="s">
        <v>101</v>
      </c>
      <c r="G187" s="182" t="s">
        <v>298</v>
      </c>
      <c r="H187" s="182" t="s">
        <v>340</v>
      </c>
      <c r="I187" s="182" t="s">
        <v>316</v>
      </c>
      <c r="J187" s="183" t="s">
        <v>80</v>
      </c>
      <c r="K187" s="183"/>
      <c r="L187" s="183" t="s">
        <v>602</v>
      </c>
      <c r="M187" s="183" t="s">
        <v>127</v>
      </c>
      <c r="N187" s="183" t="s">
        <v>602</v>
      </c>
      <c r="O187" s="183" t="s">
        <v>127</v>
      </c>
      <c r="P187" s="183" t="s">
        <v>127</v>
      </c>
      <c r="Q187" s="183" t="s">
        <v>127</v>
      </c>
      <c r="R187" s="183" t="s">
        <v>127</v>
      </c>
      <c r="S187" s="183" t="s">
        <v>127</v>
      </c>
      <c r="T187" s="183" t="s">
        <v>127</v>
      </c>
      <c r="U187" s="183" t="s">
        <v>127</v>
      </c>
      <c r="V187" s="183" t="s">
        <v>127</v>
      </c>
      <c r="W187" s="183"/>
    </row>
    <row r="188" spans="1:23" ht="40.5" x14ac:dyDescent="0.15">
      <c r="A188" s="182" t="s">
        <v>66</v>
      </c>
      <c r="B188" s="182" t="s">
        <v>67</v>
      </c>
      <c r="C188" s="182" t="s">
        <v>95</v>
      </c>
      <c r="D188" s="182" t="s">
        <v>95</v>
      </c>
      <c r="E188" s="182" t="s">
        <v>100</v>
      </c>
      <c r="F188" s="182" t="s">
        <v>101</v>
      </c>
      <c r="G188" s="182" t="s">
        <v>306</v>
      </c>
      <c r="H188" s="182" t="s">
        <v>345</v>
      </c>
      <c r="I188" s="182" t="s">
        <v>316</v>
      </c>
      <c r="J188" s="183" t="s">
        <v>80</v>
      </c>
      <c r="K188" s="183" t="s">
        <v>309</v>
      </c>
      <c r="L188" s="183" t="s">
        <v>603</v>
      </c>
      <c r="M188" s="183" t="s">
        <v>127</v>
      </c>
      <c r="N188" s="183" t="s">
        <v>603</v>
      </c>
      <c r="O188" s="183" t="s">
        <v>127</v>
      </c>
      <c r="P188" s="183" t="s">
        <v>127</v>
      </c>
      <c r="Q188" s="183" t="s">
        <v>127</v>
      </c>
      <c r="R188" s="183" t="s">
        <v>127</v>
      </c>
      <c r="S188" s="183" t="s">
        <v>127</v>
      </c>
      <c r="T188" s="183" t="s">
        <v>127</v>
      </c>
      <c r="U188" s="183" t="s">
        <v>127</v>
      </c>
      <c r="V188" s="183" t="s">
        <v>127</v>
      </c>
      <c r="W188" s="183"/>
    </row>
    <row r="189" spans="1:23" ht="27" x14ac:dyDescent="0.15">
      <c r="A189" s="182" t="s">
        <v>68</v>
      </c>
      <c r="B189" s="182" t="s">
        <v>69</v>
      </c>
      <c r="C189" s="182" t="s">
        <v>93</v>
      </c>
      <c r="D189" s="182" t="s">
        <v>93</v>
      </c>
      <c r="E189" s="182" t="s">
        <v>100</v>
      </c>
      <c r="F189" s="182" t="s">
        <v>101</v>
      </c>
      <c r="G189" s="182" t="s">
        <v>256</v>
      </c>
      <c r="H189" s="182" t="s">
        <v>318</v>
      </c>
      <c r="I189" s="182" t="s">
        <v>319</v>
      </c>
      <c r="J189" s="183" t="s">
        <v>82</v>
      </c>
      <c r="K189" s="183"/>
      <c r="L189" s="183" t="s">
        <v>604</v>
      </c>
      <c r="M189" s="183" t="s">
        <v>127</v>
      </c>
      <c r="N189" s="183" t="s">
        <v>604</v>
      </c>
      <c r="O189" s="183" t="s">
        <v>127</v>
      </c>
      <c r="P189" s="183" t="s">
        <v>127</v>
      </c>
      <c r="Q189" s="183" t="s">
        <v>127</v>
      </c>
      <c r="R189" s="183" t="s">
        <v>127</v>
      </c>
      <c r="S189" s="183" t="s">
        <v>127</v>
      </c>
      <c r="T189" s="183" t="s">
        <v>127</v>
      </c>
      <c r="U189" s="183" t="s">
        <v>127</v>
      </c>
      <c r="V189" s="183" t="s">
        <v>127</v>
      </c>
      <c r="W189" s="183"/>
    </row>
    <row r="190" spans="1:23" ht="27" x14ac:dyDescent="0.15">
      <c r="A190" s="182" t="s">
        <v>68</v>
      </c>
      <c r="B190" s="182" t="s">
        <v>69</v>
      </c>
      <c r="C190" s="182" t="s">
        <v>91</v>
      </c>
      <c r="D190" s="182" t="s">
        <v>91</v>
      </c>
      <c r="E190" s="182" t="s">
        <v>100</v>
      </c>
      <c r="F190" s="182" t="s">
        <v>101</v>
      </c>
      <c r="G190" s="182" t="s">
        <v>261</v>
      </c>
      <c r="H190" s="182" t="s">
        <v>321</v>
      </c>
      <c r="I190" s="182" t="s">
        <v>319</v>
      </c>
      <c r="J190" s="183" t="s">
        <v>82</v>
      </c>
      <c r="K190" s="183"/>
      <c r="L190" s="183" t="s">
        <v>605</v>
      </c>
      <c r="M190" s="183" t="s">
        <v>127</v>
      </c>
      <c r="N190" s="183" t="s">
        <v>605</v>
      </c>
      <c r="O190" s="183" t="s">
        <v>127</v>
      </c>
      <c r="P190" s="183" t="s">
        <v>127</v>
      </c>
      <c r="Q190" s="183" t="s">
        <v>127</v>
      </c>
      <c r="R190" s="183" t="s">
        <v>127</v>
      </c>
      <c r="S190" s="183" t="s">
        <v>127</v>
      </c>
      <c r="T190" s="183" t="s">
        <v>127</v>
      </c>
      <c r="U190" s="183" t="s">
        <v>127</v>
      </c>
      <c r="V190" s="183" t="s">
        <v>127</v>
      </c>
      <c r="W190" s="183"/>
    </row>
    <row r="191" spans="1:23" ht="27" x14ac:dyDescent="0.15">
      <c r="A191" s="182" t="s">
        <v>68</v>
      </c>
      <c r="B191" s="182" t="s">
        <v>69</v>
      </c>
      <c r="C191" s="182" t="s">
        <v>89</v>
      </c>
      <c r="D191" s="182" t="s">
        <v>89</v>
      </c>
      <c r="E191" s="182" t="s">
        <v>100</v>
      </c>
      <c r="F191" s="182" t="s">
        <v>101</v>
      </c>
      <c r="G191" s="182" t="s">
        <v>267</v>
      </c>
      <c r="H191" s="182" t="s">
        <v>323</v>
      </c>
      <c r="I191" s="182" t="s">
        <v>316</v>
      </c>
      <c r="J191" s="183" t="s">
        <v>80</v>
      </c>
      <c r="K191" s="183"/>
      <c r="L191" s="183" t="s">
        <v>606</v>
      </c>
      <c r="M191" s="183" t="s">
        <v>127</v>
      </c>
      <c r="N191" s="183" t="s">
        <v>606</v>
      </c>
      <c r="O191" s="183" t="s">
        <v>127</v>
      </c>
      <c r="P191" s="183" t="s">
        <v>127</v>
      </c>
      <c r="Q191" s="183" t="s">
        <v>127</v>
      </c>
      <c r="R191" s="183" t="s">
        <v>127</v>
      </c>
      <c r="S191" s="183" t="s">
        <v>127</v>
      </c>
      <c r="T191" s="183" t="s">
        <v>127</v>
      </c>
      <c r="U191" s="183" t="s">
        <v>127</v>
      </c>
      <c r="V191" s="183" t="s">
        <v>127</v>
      </c>
      <c r="W191" s="183"/>
    </row>
    <row r="192" spans="1:23" ht="27" x14ac:dyDescent="0.15">
      <c r="A192" s="182" t="s">
        <v>68</v>
      </c>
      <c r="B192" s="182" t="s">
        <v>69</v>
      </c>
      <c r="C192" s="182" t="s">
        <v>113</v>
      </c>
      <c r="D192" s="182" t="s">
        <v>105</v>
      </c>
      <c r="E192" s="182" t="s">
        <v>100</v>
      </c>
      <c r="F192" s="182" t="s">
        <v>101</v>
      </c>
      <c r="G192" s="182" t="s">
        <v>325</v>
      </c>
      <c r="H192" s="182" t="s">
        <v>326</v>
      </c>
      <c r="I192" s="182" t="s">
        <v>316</v>
      </c>
      <c r="J192" s="183" t="s">
        <v>80</v>
      </c>
      <c r="K192" s="183"/>
      <c r="L192" s="183" t="s">
        <v>593</v>
      </c>
      <c r="M192" s="183" t="s">
        <v>127</v>
      </c>
      <c r="N192" s="183" t="s">
        <v>593</v>
      </c>
      <c r="O192" s="183" t="s">
        <v>127</v>
      </c>
      <c r="P192" s="183" t="s">
        <v>127</v>
      </c>
      <c r="Q192" s="183" t="s">
        <v>127</v>
      </c>
      <c r="R192" s="183" t="s">
        <v>127</v>
      </c>
      <c r="S192" s="183" t="s">
        <v>127</v>
      </c>
      <c r="T192" s="183" t="s">
        <v>127</v>
      </c>
      <c r="U192" s="183" t="s">
        <v>127</v>
      </c>
      <c r="V192" s="183" t="s">
        <v>127</v>
      </c>
      <c r="W192" s="183"/>
    </row>
    <row r="193" spans="1:23" ht="27" x14ac:dyDescent="0.15">
      <c r="A193" s="182" t="s">
        <v>68</v>
      </c>
      <c r="B193" s="182" t="s">
        <v>69</v>
      </c>
      <c r="C193" s="182" t="s">
        <v>90</v>
      </c>
      <c r="D193" s="182" t="s">
        <v>90</v>
      </c>
      <c r="E193" s="182" t="s">
        <v>100</v>
      </c>
      <c r="F193" s="182" t="s">
        <v>101</v>
      </c>
      <c r="G193" s="182" t="s">
        <v>272</v>
      </c>
      <c r="H193" s="182" t="s">
        <v>328</v>
      </c>
      <c r="I193" s="182" t="s">
        <v>319</v>
      </c>
      <c r="J193" s="183" t="s">
        <v>82</v>
      </c>
      <c r="K193" s="183"/>
      <c r="L193" s="183" t="s">
        <v>607</v>
      </c>
      <c r="M193" s="183" t="s">
        <v>127</v>
      </c>
      <c r="N193" s="183" t="s">
        <v>607</v>
      </c>
      <c r="O193" s="183" t="s">
        <v>127</v>
      </c>
      <c r="P193" s="183" t="s">
        <v>127</v>
      </c>
      <c r="Q193" s="183" t="s">
        <v>127</v>
      </c>
      <c r="R193" s="183" t="s">
        <v>127</v>
      </c>
      <c r="S193" s="183" t="s">
        <v>127</v>
      </c>
      <c r="T193" s="183" t="s">
        <v>127</v>
      </c>
      <c r="U193" s="183" t="s">
        <v>127</v>
      </c>
      <c r="V193" s="183" t="s">
        <v>127</v>
      </c>
      <c r="W193" s="183"/>
    </row>
    <row r="194" spans="1:23" ht="40.5" x14ac:dyDescent="0.15">
      <c r="A194" s="182" t="s">
        <v>68</v>
      </c>
      <c r="B194" s="182" t="s">
        <v>69</v>
      </c>
      <c r="C194" s="182" t="s">
        <v>88</v>
      </c>
      <c r="D194" s="182" t="s">
        <v>88</v>
      </c>
      <c r="E194" s="182" t="s">
        <v>100</v>
      </c>
      <c r="F194" s="182" t="s">
        <v>101</v>
      </c>
      <c r="G194" s="182" t="s">
        <v>275</v>
      </c>
      <c r="H194" s="182" t="s">
        <v>352</v>
      </c>
      <c r="I194" s="182" t="s">
        <v>269</v>
      </c>
      <c r="J194" s="183" t="s">
        <v>270</v>
      </c>
      <c r="K194" s="183"/>
      <c r="L194" s="183" t="s">
        <v>608</v>
      </c>
      <c r="M194" s="183" t="s">
        <v>127</v>
      </c>
      <c r="N194" s="183" t="s">
        <v>608</v>
      </c>
      <c r="O194" s="183" t="s">
        <v>127</v>
      </c>
      <c r="P194" s="183" t="s">
        <v>127</v>
      </c>
      <c r="Q194" s="183" t="s">
        <v>127</v>
      </c>
      <c r="R194" s="183" t="s">
        <v>127</v>
      </c>
      <c r="S194" s="183" t="s">
        <v>127</v>
      </c>
      <c r="T194" s="183" t="s">
        <v>127</v>
      </c>
      <c r="U194" s="183" t="s">
        <v>127</v>
      </c>
      <c r="V194" s="183" t="s">
        <v>127</v>
      </c>
      <c r="W194" s="183"/>
    </row>
    <row r="195" spans="1:23" ht="40.5" x14ac:dyDescent="0.15">
      <c r="A195" s="182" t="s">
        <v>68</v>
      </c>
      <c r="B195" s="182" t="s">
        <v>69</v>
      </c>
      <c r="C195" s="182" t="s">
        <v>88</v>
      </c>
      <c r="D195" s="182" t="s">
        <v>88</v>
      </c>
      <c r="E195" s="182" t="s">
        <v>100</v>
      </c>
      <c r="F195" s="182" t="s">
        <v>101</v>
      </c>
      <c r="G195" s="182" t="s">
        <v>275</v>
      </c>
      <c r="H195" s="182" t="s">
        <v>354</v>
      </c>
      <c r="I195" s="182" t="s">
        <v>316</v>
      </c>
      <c r="J195" s="183" t="s">
        <v>80</v>
      </c>
      <c r="K195" s="183"/>
      <c r="L195" s="183" t="s">
        <v>609</v>
      </c>
      <c r="M195" s="183" t="s">
        <v>127</v>
      </c>
      <c r="N195" s="183" t="s">
        <v>609</v>
      </c>
      <c r="O195" s="183" t="s">
        <v>127</v>
      </c>
      <c r="P195" s="183" t="s">
        <v>127</v>
      </c>
      <c r="Q195" s="183" t="s">
        <v>127</v>
      </c>
      <c r="R195" s="183" t="s">
        <v>127</v>
      </c>
      <c r="S195" s="183" t="s">
        <v>127</v>
      </c>
      <c r="T195" s="183" t="s">
        <v>127</v>
      </c>
      <c r="U195" s="183" t="s">
        <v>127</v>
      </c>
      <c r="V195" s="183" t="s">
        <v>127</v>
      </c>
      <c r="W195" s="183"/>
    </row>
    <row r="196" spans="1:23" ht="40.5" x14ac:dyDescent="0.15">
      <c r="A196" s="182" t="s">
        <v>68</v>
      </c>
      <c r="B196" s="182" t="s">
        <v>69</v>
      </c>
      <c r="C196" s="182" t="s">
        <v>88</v>
      </c>
      <c r="D196" s="182" t="s">
        <v>88</v>
      </c>
      <c r="E196" s="182" t="s">
        <v>100</v>
      </c>
      <c r="F196" s="182" t="s">
        <v>101</v>
      </c>
      <c r="G196" s="182" t="s">
        <v>275</v>
      </c>
      <c r="H196" s="182" t="s">
        <v>315</v>
      </c>
      <c r="I196" s="182" t="s">
        <v>316</v>
      </c>
      <c r="J196" s="183" t="s">
        <v>80</v>
      </c>
      <c r="K196" s="183"/>
      <c r="L196" s="183" t="s">
        <v>610</v>
      </c>
      <c r="M196" s="183" t="s">
        <v>127</v>
      </c>
      <c r="N196" s="183" t="s">
        <v>610</v>
      </c>
      <c r="O196" s="183" t="s">
        <v>127</v>
      </c>
      <c r="P196" s="183" t="s">
        <v>127</v>
      </c>
      <c r="Q196" s="183" t="s">
        <v>127</v>
      </c>
      <c r="R196" s="183" t="s">
        <v>127</v>
      </c>
      <c r="S196" s="183" t="s">
        <v>127</v>
      </c>
      <c r="T196" s="183" t="s">
        <v>127</v>
      </c>
      <c r="U196" s="183" t="s">
        <v>127</v>
      </c>
      <c r="V196" s="183" t="s">
        <v>127</v>
      </c>
      <c r="W196" s="183"/>
    </row>
    <row r="197" spans="1:23" ht="27" x14ac:dyDescent="0.15">
      <c r="A197" s="182" t="s">
        <v>68</v>
      </c>
      <c r="B197" s="182" t="s">
        <v>69</v>
      </c>
      <c r="C197" s="182" t="s">
        <v>97</v>
      </c>
      <c r="D197" s="182" t="s">
        <v>97</v>
      </c>
      <c r="E197" s="182" t="s">
        <v>100</v>
      </c>
      <c r="F197" s="182" t="s">
        <v>101</v>
      </c>
      <c r="G197" s="182" t="s">
        <v>286</v>
      </c>
      <c r="H197" s="182" t="s">
        <v>330</v>
      </c>
      <c r="I197" s="182" t="s">
        <v>316</v>
      </c>
      <c r="J197" s="183" t="s">
        <v>80</v>
      </c>
      <c r="K197" s="183"/>
      <c r="L197" s="183" t="s">
        <v>611</v>
      </c>
      <c r="M197" s="183" t="s">
        <v>127</v>
      </c>
      <c r="N197" s="183" t="s">
        <v>611</v>
      </c>
      <c r="O197" s="183" t="s">
        <v>127</v>
      </c>
      <c r="P197" s="183" t="s">
        <v>127</v>
      </c>
      <c r="Q197" s="183" t="s">
        <v>127</v>
      </c>
      <c r="R197" s="183" t="s">
        <v>127</v>
      </c>
      <c r="S197" s="183" t="s">
        <v>127</v>
      </c>
      <c r="T197" s="183" t="s">
        <v>127</v>
      </c>
      <c r="U197" s="183" t="s">
        <v>127</v>
      </c>
      <c r="V197" s="183" t="s">
        <v>127</v>
      </c>
      <c r="W197" s="183"/>
    </row>
    <row r="198" spans="1:23" ht="27" x14ac:dyDescent="0.15">
      <c r="A198" s="182" t="s">
        <v>68</v>
      </c>
      <c r="B198" s="182" t="s">
        <v>69</v>
      </c>
      <c r="C198" s="182" t="s">
        <v>97</v>
      </c>
      <c r="D198" s="182" t="s">
        <v>97</v>
      </c>
      <c r="E198" s="182" t="s">
        <v>100</v>
      </c>
      <c r="F198" s="182" t="s">
        <v>101</v>
      </c>
      <c r="G198" s="182" t="s">
        <v>286</v>
      </c>
      <c r="H198" s="182" t="s">
        <v>332</v>
      </c>
      <c r="I198" s="182" t="s">
        <v>316</v>
      </c>
      <c r="J198" s="183" t="s">
        <v>80</v>
      </c>
      <c r="K198" s="183"/>
      <c r="L198" s="183" t="s">
        <v>612</v>
      </c>
      <c r="M198" s="183" t="s">
        <v>127</v>
      </c>
      <c r="N198" s="183" t="s">
        <v>612</v>
      </c>
      <c r="O198" s="183" t="s">
        <v>127</v>
      </c>
      <c r="P198" s="183" t="s">
        <v>127</v>
      </c>
      <c r="Q198" s="183" t="s">
        <v>127</v>
      </c>
      <c r="R198" s="183" t="s">
        <v>127</v>
      </c>
      <c r="S198" s="183" t="s">
        <v>127</v>
      </c>
      <c r="T198" s="183" t="s">
        <v>127</v>
      </c>
      <c r="U198" s="183" t="s">
        <v>127</v>
      </c>
      <c r="V198" s="183" t="s">
        <v>127</v>
      </c>
      <c r="W198" s="183"/>
    </row>
    <row r="199" spans="1:23" ht="27" x14ac:dyDescent="0.15">
      <c r="A199" s="182" t="s">
        <v>68</v>
      </c>
      <c r="B199" s="182" t="s">
        <v>69</v>
      </c>
      <c r="C199" s="182" t="s">
        <v>97</v>
      </c>
      <c r="D199" s="182" t="s">
        <v>97</v>
      </c>
      <c r="E199" s="182" t="s">
        <v>100</v>
      </c>
      <c r="F199" s="182" t="s">
        <v>101</v>
      </c>
      <c r="G199" s="182" t="s">
        <v>286</v>
      </c>
      <c r="H199" s="182" t="s">
        <v>334</v>
      </c>
      <c r="I199" s="182" t="s">
        <v>316</v>
      </c>
      <c r="J199" s="183" t="s">
        <v>80</v>
      </c>
      <c r="K199" s="183"/>
      <c r="L199" s="183" t="s">
        <v>613</v>
      </c>
      <c r="M199" s="183" t="s">
        <v>127</v>
      </c>
      <c r="N199" s="183" t="s">
        <v>613</v>
      </c>
      <c r="O199" s="183" t="s">
        <v>127</v>
      </c>
      <c r="P199" s="183" t="s">
        <v>127</v>
      </c>
      <c r="Q199" s="183" t="s">
        <v>127</v>
      </c>
      <c r="R199" s="183" t="s">
        <v>127</v>
      </c>
      <c r="S199" s="183" t="s">
        <v>127</v>
      </c>
      <c r="T199" s="183" t="s">
        <v>127</v>
      </c>
      <c r="U199" s="183" t="s">
        <v>127</v>
      </c>
      <c r="V199" s="183" t="s">
        <v>127</v>
      </c>
      <c r="W199" s="183"/>
    </row>
    <row r="200" spans="1:23" ht="27" x14ac:dyDescent="0.15">
      <c r="A200" s="182" t="s">
        <v>68</v>
      </c>
      <c r="B200" s="182" t="s">
        <v>69</v>
      </c>
      <c r="C200" s="182" t="s">
        <v>98</v>
      </c>
      <c r="D200" s="182" t="s">
        <v>98</v>
      </c>
      <c r="E200" s="182" t="s">
        <v>100</v>
      </c>
      <c r="F200" s="182" t="s">
        <v>101</v>
      </c>
      <c r="G200" s="182" t="s">
        <v>292</v>
      </c>
      <c r="H200" s="182" t="s">
        <v>336</v>
      </c>
      <c r="I200" s="182" t="s">
        <v>319</v>
      </c>
      <c r="J200" s="183" t="s">
        <v>82</v>
      </c>
      <c r="K200" s="183"/>
      <c r="L200" s="183" t="s">
        <v>614</v>
      </c>
      <c r="M200" s="183" t="s">
        <v>127</v>
      </c>
      <c r="N200" s="183" t="s">
        <v>614</v>
      </c>
      <c r="O200" s="183" t="s">
        <v>127</v>
      </c>
      <c r="P200" s="183" t="s">
        <v>127</v>
      </c>
      <c r="Q200" s="183" t="s">
        <v>127</v>
      </c>
      <c r="R200" s="183" t="s">
        <v>127</v>
      </c>
      <c r="S200" s="183" t="s">
        <v>127</v>
      </c>
      <c r="T200" s="183" t="s">
        <v>127</v>
      </c>
      <c r="U200" s="183" t="s">
        <v>127</v>
      </c>
      <c r="V200" s="183" t="s">
        <v>127</v>
      </c>
      <c r="W200" s="183"/>
    </row>
    <row r="201" spans="1:23" ht="67.5" x14ac:dyDescent="0.15">
      <c r="A201" s="182" t="s">
        <v>68</v>
      </c>
      <c r="B201" s="182" t="s">
        <v>69</v>
      </c>
      <c r="C201" s="182" t="s">
        <v>96</v>
      </c>
      <c r="D201" s="182" t="s">
        <v>96</v>
      </c>
      <c r="E201" s="182" t="s">
        <v>100</v>
      </c>
      <c r="F201" s="182" t="s">
        <v>101</v>
      </c>
      <c r="G201" s="182" t="s">
        <v>295</v>
      </c>
      <c r="H201" s="182" t="s">
        <v>338</v>
      </c>
      <c r="I201" s="182" t="s">
        <v>316</v>
      </c>
      <c r="J201" s="183" t="s">
        <v>80</v>
      </c>
      <c r="K201" s="183"/>
      <c r="L201" s="183" t="s">
        <v>615</v>
      </c>
      <c r="M201" s="183" t="s">
        <v>127</v>
      </c>
      <c r="N201" s="183" t="s">
        <v>615</v>
      </c>
      <c r="O201" s="183" t="s">
        <v>127</v>
      </c>
      <c r="P201" s="183" t="s">
        <v>127</v>
      </c>
      <c r="Q201" s="183" t="s">
        <v>127</v>
      </c>
      <c r="R201" s="183" t="s">
        <v>127</v>
      </c>
      <c r="S201" s="183" t="s">
        <v>127</v>
      </c>
      <c r="T201" s="183" t="s">
        <v>127</v>
      </c>
      <c r="U201" s="183" t="s">
        <v>127</v>
      </c>
      <c r="V201" s="183" t="s">
        <v>127</v>
      </c>
      <c r="W201" s="183"/>
    </row>
    <row r="202" spans="1:23" ht="54" x14ac:dyDescent="0.15">
      <c r="A202" s="182" t="s">
        <v>68</v>
      </c>
      <c r="B202" s="182" t="s">
        <v>69</v>
      </c>
      <c r="C202" s="182" t="s">
        <v>96</v>
      </c>
      <c r="D202" s="182" t="s">
        <v>96</v>
      </c>
      <c r="E202" s="182" t="s">
        <v>100</v>
      </c>
      <c r="F202" s="182" t="s">
        <v>101</v>
      </c>
      <c r="G202" s="182" t="s">
        <v>298</v>
      </c>
      <c r="H202" s="182" t="s">
        <v>340</v>
      </c>
      <c r="I202" s="182" t="s">
        <v>316</v>
      </c>
      <c r="J202" s="183" t="s">
        <v>80</v>
      </c>
      <c r="K202" s="183"/>
      <c r="L202" s="183" t="s">
        <v>616</v>
      </c>
      <c r="M202" s="183" t="s">
        <v>127</v>
      </c>
      <c r="N202" s="183" t="s">
        <v>616</v>
      </c>
      <c r="O202" s="183" t="s">
        <v>127</v>
      </c>
      <c r="P202" s="183" t="s">
        <v>127</v>
      </c>
      <c r="Q202" s="183" t="s">
        <v>127</v>
      </c>
      <c r="R202" s="183" t="s">
        <v>127</v>
      </c>
      <c r="S202" s="183" t="s">
        <v>127</v>
      </c>
      <c r="T202" s="183" t="s">
        <v>127</v>
      </c>
      <c r="U202" s="183" t="s">
        <v>127</v>
      </c>
      <c r="V202" s="183" t="s">
        <v>127</v>
      </c>
      <c r="W202" s="183"/>
    </row>
    <row r="203" spans="1:23" ht="27" x14ac:dyDescent="0.15">
      <c r="A203" s="182" t="s">
        <v>68</v>
      </c>
      <c r="B203" s="182" t="s">
        <v>69</v>
      </c>
      <c r="C203" s="182" t="s">
        <v>102</v>
      </c>
      <c r="D203" s="182" t="s">
        <v>114</v>
      </c>
      <c r="E203" s="182" t="s">
        <v>100</v>
      </c>
      <c r="F203" s="182" t="s">
        <v>101</v>
      </c>
      <c r="G203" s="182" t="s">
        <v>342</v>
      </c>
      <c r="H203" s="182" t="s">
        <v>343</v>
      </c>
      <c r="I203" s="182" t="s">
        <v>303</v>
      </c>
      <c r="J203" s="183" t="s">
        <v>304</v>
      </c>
      <c r="K203" s="183"/>
      <c r="L203" s="183" t="s">
        <v>617</v>
      </c>
      <c r="M203" s="183" t="s">
        <v>127</v>
      </c>
      <c r="N203" s="183" t="s">
        <v>617</v>
      </c>
      <c r="O203" s="183" t="s">
        <v>127</v>
      </c>
      <c r="P203" s="183" t="s">
        <v>127</v>
      </c>
      <c r="Q203" s="183" t="s">
        <v>127</v>
      </c>
      <c r="R203" s="183" t="s">
        <v>127</v>
      </c>
      <c r="S203" s="183" t="s">
        <v>127</v>
      </c>
      <c r="T203" s="183" t="s">
        <v>127</v>
      </c>
      <c r="U203" s="183" t="s">
        <v>127</v>
      </c>
      <c r="V203" s="183" t="s">
        <v>127</v>
      </c>
      <c r="W203" s="183"/>
    </row>
    <row r="204" spans="1:23" ht="40.5" x14ac:dyDescent="0.15">
      <c r="A204" s="182" t="s">
        <v>68</v>
      </c>
      <c r="B204" s="182" t="s">
        <v>69</v>
      </c>
      <c r="C204" s="182" t="s">
        <v>95</v>
      </c>
      <c r="D204" s="182" t="s">
        <v>95</v>
      </c>
      <c r="E204" s="182" t="s">
        <v>100</v>
      </c>
      <c r="F204" s="182" t="s">
        <v>101</v>
      </c>
      <c r="G204" s="182" t="s">
        <v>306</v>
      </c>
      <c r="H204" s="182" t="s">
        <v>345</v>
      </c>
      <c r="I204" s="182" t="s">
        <v>316</v>
      </c>
      <c r="J204" s="183" t="s">
        <v>80</v>
      </c>
      <c r="K204" s="183" t="s">
        <v>309</v>
      </c>
      <c r="L204" s="183" t="s">
        <v>618</v>
      </c>
      <c r="M204" s="183" t="s">
        <v>127</v>
      </c>
      <c r="N204" s="183" t="s">
        <v>618</v>
      </c>
      <c r="O204" s="183" t="s">
        <v>127</v>
      </c>
      <c r="P204" s="183" t="s">
        <v>127</v>
      </c>
      <c r="Q204" s="183" t="s">
        <v>127</v>
      </c>
      <c r="R204" s="183" t="s">
        <v>127</v>
      </c>
      <c r="S204" s="183" t="s">
        <v>127</v>
      </c>
      <c r="T204" s="183" t="s">
        <v>127</v>
      </c>
      <c r="U204" s="183" t="s">
        <v>127</v>
      </c>
      <c r="V204" s="183" t="s">
        <v>127</v>
      </c>
      <c r="W204" s="183"/>
    </row>
    <row r="205" spans="1:23" ht="27" x14ac:dyDescent="0.15">
      <c r="A205" s="182" t="s">
        <v>70</v>
      </c>
      <c r="B205" s="182" t="s">
        <v>71</v>
      </c>
      <c r="C205" s="182" t="s">
        <v>93</v>
      </c>
      <c r="D205" s="182" t="s">
        <v>93</v>
      </c>
      <c r="E205" s="182" t="s">
        <v>100</v>
      </c>
      <c r="F205" s="182" t="s">
        <v>101</v>
      </c>
      <c r="G205" s="182" t="s">
        <v>256</v>
      </c>
      <c r="H205" s="182" t="s">
        <v>318</v>
      </c>
      <c r="I205" s="182" t="s">
        <v>319</v>
      </c>
      <c r="J205" s="183" t="s">
        <v>82</v>
      </c>
      <c r="K205" s="183"/>
      <c r="L205" s="183" t="s">
        <v>619</v>
      </c>
      <c r="M205" s="183" t="s">
        <v>127</v>
      </c>
      <c r="N205" s="183" t="s">
        <v>619</v>
      </c>
      <c r="O205" s="183" t="s">
        <v>127</v>
      </c>
      <c r="P205" s="183" t="s">
        <v>127</v>
      </c>
      <c r="Q205" s="183" t="s">
        <v>127</v>
      </c>
      <c r="R205" s="183" t="s">
        <v>127</v>
      </c>
      <c r="S205" s="183" t="s">
        <v>127</v>
      </c>
      <c r="T205" s="183" t="s">
        <v>127</v>
      </c>
      <c r="U205" s="183" t="s">
        <v>127</v>
      </c>
      <c r="V205" s="183" t="s">
        <v>127</v>
      </c>
      <c r="W205" s="183"/>
    </row>
    <row r="206" spans="1:23" ht="27" x14ac:dyDescent="0.15">
      <c r="A206" s="182" t="s">
        <v>70</v>
      </c>
      <c r="B206" s="182" t="s">
        <v>71</v>
      </c>
      <c r="C206" s="182" t="s">
        <v>91</v>
      </c>
      <c r="D206" s="182" t="s">
        <v>91</v>
      </c>
      <c r="E206" s="182" t="s">
        <v>100</v>
      </c>
      <c r="F206" s="182" t="s">
        <v>101</v>
      </c>
      <c r="G206" s="182" t="s">
        <v>261</v>
      </c>
      <c r="H206" s="182" t="s">
        <v>321</v>
      </c>
      <c r="I206" s="182" t="s">
        <v>319</v>
      </c>
      <c r="J206" s="183" t="s">
        <v>82</v>
      </c>
      <c r="K206" s="183"/>
      <c r="L206" s="183" t="s">
        <v>620</v>
      </c>
      <c r="M206" s="183" t="s">
        <v>127</v>
      </c>
      <c r="N206" s="183" t="s">
        <v>620</v>
      </c>
      <c r="O206" s="183" t="s">
        <v>127</v>
      </c>
      <c r="P206" s="183" t="s">
        <v>127</v>
      </c>
      <c r="Q206" s="183" t="s">
        <v>127</v>
      </c>
      <c r="R206" s="183" t="s">
        <v>127</v>
      </c>
      <c r="S206" s="183" t="s">
        <v>127</v>
      </c>
      <c r="T206" s="183" t="s">
        <v>127</v>
      </c>
      <c r="U206" s="183" t="s">
        <v>127</v>
      </c>
      <c r="V206" s="183" t="s">
        <v>127</v>
      </c>
      <c r="W206" s="183"/>
    </row>
    <row r="207" spans="1:23" ht="27" x14ac:dyDescent="0.15">
      <c r="A207" s="182" t="s">
        <v>70</v>
      </c>
      <c r="B207" s="182" t="s">
        <v>71</v>
      </c>
      <c r="C207" s="182" t="s">
        <v>89</v>
      </c>
      <c r="D207" s="182" t="s">
        <v>89</v>
      </c>
      <c r="E207" s="182" t="s">
        <v>100</v>
      </c>
      <c r="F207" s="182" t="s">
        <v>101</v>
      </c>
      <c r="G207" s="182" t="s">
        <v>267</v>
      </c>
      <c r="H207" s="182" t="s">
        <v>323</v>
      </c>
      <c r="I207" s="182" t="s">
        <v>316</v>
      </c>
      <c r="J207" s="183" t="s">
        <v>80</v>
      </c>
      <c r="K207" s="183"/>
      <c r="L207" s="183" t="s">
        <v>621</v>
      </c>
      <c r="M207" s="183" t="s">
        <v>127</v>
      </c>
      <c r="N207" s="183" t="s">
        <v>621</v>
      </c>
      <c r="O207" s="183" t="s">
        <v>127</v>
      </c>
      <c r="P207" s="183" t="s">
        <v>127</v>
      </c>
      <c r="Q207" s="183" t="s">
        <v>127</v>
      </c>
      <c r="R207" s="183" t="s">
        <v>127</v>
      </c>
      <c r="S207" s="183" t="s">
        <v>127</v>
      </c>
      <c r="T207" s="183" t="s">
        <v>127</v>
      </c>
      <c r="U207" s="183" t="s">
        <v>127</v>
      </c>
      <c r="V207" s="183" t="s">
        <v>127</v>
      </c>
      <c r="W207" s="183"/>
    </row>
    <row r="208" spans="1:23" ht="27" x14ac:dyDescent="0.15">
      <c r="A208" s="182" t="s">
        <v>70</v>
      </c>
      <c r="B208" s="182" t="s">
        <v>71</v>
      </c>
      <c r="C208" s="182" t="s">
        <v>113</v>
      </c>
      <c r="D208" s="182" t="s">
        <v>105</v>
      </c>
      <c r="E208" s="182" t="s">
        <v>100</v>
      </c>
      <c r="F208" s="182" t="s">
        <v>101</v>
      </c>
      <c r="G208" s="182" t="s">
        <v>325</v>
      </c>
      <c r="H208" s="182" t="s">
        <v>326</v>
      </c>
      <c r="I208" s="182" t="s">
        <v>316</v>
      </c>
      <c r="J208" s="183" t="s">
        <v>80</v>
      </c>
      <c r="K208" s="183"/>
      <c r="L208" s="183" t="s">
        <v>622</v>
      </c>
      <c r="M208" s="183" t="s">
        <v>127</v>
      </c>
      <c r="N208" s="183" t="s">
        <v>622</v>
      </c>
      <c r="O208" s="183" t="s">
        <v>127</v>
      </c>
      <c r="P208" s="183" t="s">
        <v>127</v>
      </c>
      <c r="Q208" s="183" t="s">
        <v>127</v>
      </c>
      <c r="R208" s="183" t="s">
        <v>127</v>
      </c>
      <c r="S208" s="183" t="s">
        <v>127</v>
      </c>
      <c r="T208" s="183" t="s">
        <v>127</v>
      </c>
      <c r="U208" s="183" t="s">
        <v>127</v>
      </c>
      <c r="V208" s="183" t="s">
        <v>127</v>
      </c>
      <c r="W208" s="183"/>
    </row>
    <row r="209" spans="1:23" ht="27" x14ac:dyDescent="0.15">
      <c r="A209" s="182" t="s">
        <v>70</v>
      </c>
      <c r="B209" s="182" t="s">
        <v>71</v>
      </c>
      <c r="C209" s="182" t="s">
        <v>90</v>
      </c>
      <c r="D209" s="182" t="s">
        <v>90</v>
      </c>
      <c r="E209" s="182" t="s">
        <v>100</v>
      </c>
      <c r="F209" s="182" t="s">
        <v>101</v>
      </c>
      <c r="G209" s="182" t="s">
        <v>272</v>
      </c>
      <c r="H209" s="182" t="s">
        <v>328</v>
      </c>
      <c r="I209" s="182" t="s">
        <v>319</v>
      </c>
      <c r="J209" s="183" t="s">
        <v>82</v>
      </c>
      <c r="K209" s="183"/>
      <c r="L209" s="183" t="s">
        <v>623</v>
      </c>
      <c r="M209" s="183" t="s">
        <v>127</v>
      </c>
      <c r="N209" s="183" t="s">
        <v>623</v>
      </c>
      <c r="O209" s="183" t="s">
        <v>127</v>
      </c>
      <c r="P209" s="183" t="s">
        <v>127</v>
      </c>
      <c r="Q209" s="183" t="s">
        <v>127</v>
      </c>
      <c r="R209" s="183" t="s">
        <v>127</v>
      </c>
      <c r="S209" s="183" t="s">
        <v>127</v>
      </c>
      <c r="T209" s="183" t="s">
        <v>127</v>
      </c>
      <c r="U209" s="183" t="s">
        <v>127</v>
      </c>
      <c r="V209" s="183" t="s">
        <v>127</v>
      </c>
      <c r="W209" s="183"/>
    </row>
    <row r="210" spans="1:23" ht="40.5" x14ac:dyDescent="0.15">
      <c r="A210" s="182" t="s">
        <v>70</v>
      </c>
      <c r="B210" s="182" t="s">
        <v>71</v>
      </c>
      <c r="C210" s="182" t="s">
        <v>88</v>
      </c>
      <c r="D210" s="182" t="s">
        <v>88</v>
      </c>
      <c r="E210" s="182" t="s">
        <v>100</v>
      </c>
      <c r="F210" s="182" t="s">
        <v>101</v>
      </c>
      <c r="G210" s="182" t="s">
        <v>275</v>
      </c>
      <c r="H210" s="182" t="s">
        <v>352</v>
      </c>
      <c r="I210" s="182" t="s">
        <v>269</v>
      </c>
      <c r="J210" s="183" t="s">
        <v>270</v>
      </c>
      <c r="K210" s="183"/>
      <c r="L210" s="183" t="s">
        <v>624</v>
      </c>
      <c r="M210" s="183" t="s">
        <v>127</v>
      </c>
      <c r="N210" s="183" t="s">
        <v>624</v>
      </c>
      <c r="O210" s="183" t="s">
        <v>127</v>
      </c>
      <c r="P210" s="183" t="s">
        <v>127</v>
      </c>
      <c r="Q210" s="183" t="s">
        <v>127</v>
      </c>
      <c r="R210" s="183" t="s">
        <v>127</v>
      </c>
      <c r="S210" s="183" t="s">
        <v>127</v>
      </c>
      <c r="T210" s="183" t="s">
        <v>127</v>
      </c>
      <c r="U210" s="183" t="s">
        <v>127</v>
      </c>
      <c r="V210" s="183" t="s">
        <v>127</v>
      </c>
      <c r="W210" s="183"/>
    </row>
    <row r="211" spans="1:23" ht="40.5" x14ac:dyDescent="0.15">
      <c r="A211" s="182" t="s">
        <v>70</v>
      </c>
      <c r="B211" s="182" t="s">
        <v>71</v>
      </c>
      <c r="C211" s="182" t="s">
        <v>88</v>
      </c>
      <c r="D211" s="182" t="s">
        <v>88</v>
      </c>
      <c r="E211" s="182" t="s">
        <v>100</v>
      </c>
      <c r="F211" s="182" t="s">
        <v>101</v>
      </c>
      <c r="G211" s="182" t="s">
        <v>275</v>
      </c>
      <c r="H211" s="182" t="s">
        <v>354</v>
      </c>
      <c r="I211" s="182" t="s">
        <v>316</v>
      </c>
      <c r="J211" s="183" t="s">
        <v>80</v>
      </c>
      <c r="K211" s="183"/>
      <c r="L211" s="183" t="s">
        <v>625</v>
      </c>
      <c r="M211" s="183" t="s">
        <v>127</v>
      </c>
      <c r="N211" s="183" t="s">
        <v>625</v>
      </c>
      <c r="O211" s="183" t="s">
        <v>127</v>
      </c>
      <c r="P211" s="183" t="s">
        <v>127</v>
      </c>
      <c r="Q211" s="183" t="s">
        <v>127</v>
      </c>
      <c r="R211" s="183" t="s">
        <v>127</v>
      </c>
      <c r="S211" s="183" t="s">
        <v>127</v>
      </c>
      <c r="T211" s="183" t="s">
        <v>127</v>
      </c>
      <c r="U211" s="183" t="s">
        <v>127</v>
      </c>
      <c r="V211" s="183" t="s">
        <v>127</v>
      </c>
      <c r="W211" s="183"/>
    </row>
    <row r="212" spans="1:23" ht="40.5" x14ac:dyDescent="0.15">
      <c r="A212" s="182" t="s">
        <v>70</v>
      </c>
      <c r="B212" s="182" t="s">
        <v>71</v>
      </c>
      <c r="C212" s="182" t="s">
        <v>88</v>
      </c>
      <c r="D212" s="182" t="s">
        <v>88</v>
      </c>
      <c r="E212" s="182" t="s">
        <v>100</v>
      </c>
      <c r="F212" s="182" t="s">
        <v>101</v>
      </c>
      <c r="G212" s="182" t="s">
        <v>275</v>
      </c>
      <c r="H212" s="182" t="s">
        <v>315</v>
      </c>
      <c r="I212" s="182" t="s">
        <v>316</v>
      </c>
      <c r="J212" s="183" t="s">
        <v>80</v>
      </c>
      <c r="K212" s="183"/>
      <c r="L212" s="183" t="s">
        <v>626</v>
      </c>
      <c r="M212" s="183" t="s">
        <v>127</v>
      </c>
      <c r="N212" s="183" t="s">
        <v>626</v>
      </c>
      <c r="O212" s="183" t="s">
        <v>127</v>
      </c>
      <c r="P212" s="183" t="s">
        <v>127</v>
      </c>
      <c r="Q212" s="183" t="s">
        <v>127</v>
      </c>
      <c r="R212" s="183" t="s">
        <v>127</v>
      </c>
      <c r="S212" s="183" t="s">
        <v>127</v>
      </c>
      <c r="T212" s="183" t="s">
        <v>127</v>
      </c>
      <c r="U212" s="183" t="s">
        <v>127</v>
      </c>
      <c r="V212" s="183" t="s">
        <v>127</v>
      </c>
      <c r="W212" s="183"/>
    </row>
    <row r="213" spans="1:23" ht="27" x14ac:dyDescent="0.15">
      <c r="A213" s="182" t="s">
        <v>70</v>
      </c>
      <c r="B213" s="182" t="s">
        <v>71</v>
      </c>
      <c r="C213" s="182" t="s">
        <v>97</v>
      </c>
      <c r="D213" s="182" t="s">
        <v>97</v>
      </c>
      <c r="E213" s="182" t="s">
        <v>100</v>
      </c>
      <c r="F213" s="182" t="s">
        <v>101</v>
      </c>
      <c r="G213" s="182" t="s">
        <v>286</v>
      </c>
      <c r="H213" s="182" t="s">
        <v>330</v>
      </c>
      <c r="I213" s="182" t="s">
        <v>316</v>
      </c>
      <c r="J213" s="183" t="s">
        <v>80</v>
      </c>
      <c r="K213" s="183"/>
      <c r="L213" s="183" t="s">
        <v>627</v>
      </c>
      <c r="M213" s="183" t="s">
        <v>127</v>
      </c>
      <c r="N213" s="183" t="s">
        <v>627</v>
      </c>
      <c r="O213" s="183" t="s">
        <v>127</v>
      </c>
      <c r="P213" s="183" t="s">
        <v>127</v>
      </c>
      <c r="Q213" s="183" t="s">
        <v>127</v>
      </c>
      <c r="R213" s="183" t="s">
        <v>127</v>
      </c>
      <c r="S213" s="183" t="s">
        <v>127</v>
      </c>
      <c r="T213" s="183" t="s">
        <v>127</v>
      </c>
      <c r="U213" s="183" t="s">
        <v>127</v>
      </c>
      <c r="V213" s="183" t="s">
        <v>127</v>
      </c>
      <c r="W213" s="183"/>
    </row>
    <row r="214" spans="1:23" ht="27" x14ac:dyDescent="0.15">
      <c r="A214" s="182" t="s">
        <v>70</v>
      </c>
      <c r="B214" s="182" t="s">
        <v>71</v>
      </c>
      <c r="C214" s="182" t="s">
        <v>97</v>
      </c>
      <c r="D214" s="182" t="s">
        <v>97</v>
      </c>
      <c r="E214" s="182" t="s">
        <v>100</v>
      </c>
      <c r="F214" s="182" t="s">
        <v>101</v>
      </c>
      <c r="G214" s="182" t="s">
        <v>286</v>
      </c>
      <c r="H214" s="182" t="s">
        <v>332</v>
      </c>
      <c r="I214" s="182" t="s">
        <v>316</v>
      </c>
      <c r="J214" s="183" t="s">
        <v>80</v>
      </c>
      <c r="K214" s="183"/>
      <c r="L214" s="183" t="s">
        <v>628</v>
      </c>
      <c r="M214" s="183" t="s">
        <v>127</v>
      </c>
      <c r="N214" s="183" t="s">
        <v>628</v>
      </c>
      <c r="O214" s="183" t="s">
        <v>127</v>
      </c>
      <c r="P214" s="183" t="s">
        <v>127</v>
      </c>
      <c r="Q214" s="183" t="s">
        <v>127</v>
      </c>
      <c r="R214" s="183" t="s">
        <v>127</v>
      </c>
      <c r="S214" s="183" t="s">
        <v>127</v>
      </c>
      <c r="T214" s="183" t="s">
        <v>127</v>
      </c>
      <c r="U214" s="183" t="s">
        <v>127</v>
      </c>
      <c r="V214" s="183" t="s">
        <v>127</v>
      </c>
      <c r="W214" s="183"/>
    </row>
    <row r="215" spans="1:23" ht="27" x14ac:dyDescent="0.15">
      <c r="A215" s="182" t="s">
        <v>70</v>
      </c>
      <c r="B215" s="182" t="s">
        <v>71</v>
      </c>
      <c r="C215" s="182" t="s">
        <v>97</v>
      </c>
      <c r="D215" s="182" t="s">
        <v>97</v>
      </c>
      <c r="E215" s="182" t="s">
        <v>100</v>
      </c>
      <c r="F215" s="182" t="s">
        <v>101</v>
      </c>
      <c r="G215" s="182" t="s">
        <v>286</v>
      </c>
      <c r="H215" s="182" t="s">
        <v>334</v>
      </c>
      <c r="I215" s="182" t="s">
        <v>316</v>
      </c>
      <c r="J215" s="183" t="s">
        <v>80</v>
      </c>
      <c r="K215" s="183"/>
      <c r="L215" s="183" t="s">
        <v>629</v>
      </c>
      <c r="M215" s="183" t="s">
        <v>127</v>
      </c>
      <c r="N215" s="183" t="s">
        <v>629</v>
      </c>
      <c r="O215" s="183" t="s">
        <v>127</v>
      </c>
      <c r="P215" s="183" t="s">
        <v>127</v>
      </c>
      <c r="Q215" s="183" t="s">
        <v>127</v>
      </c>
      <c r="R215" s="183" t="s">
        <v>127</v>
      </c>
      <c r="S215" s="183" t="s">
        <v>127</v>
      </c>
      <c r="T215" s="183" t="s">
        <v>127</v>
      </c>
      <c r="U215" s="183" t="s">
        <v>127</v>
      </c>
      <c r="V215" s="183" t="s">
        <v>127</v>
      </c>
      <c r="W215" s="183"/>
    </row>
    <row r="216" spans="1:23" ht="27" x14ac:dyDescent="0.15">
      <c r="A216" s="182" t="s">
        <v>70</v>
      </c>
      <c r="B216" s="182" t="s">
        <v>71</v>
      </c>
      <c r="C216" s="182" t="s">
        <v>98</v>
      </c>
      <c r="D216" s="182" t="s">
        <v>98</v>
      </c>
      <c r="E216" s="182" t="s">
        <v>100</v>
      </c>
      <c r="F216" s="182" t="s">
        <v>101</v>
      </c>
      <c r="G216" s="182" t="s">
        <v>292</v>
      </c>
      <c r="H216" s="182" t="s">
        <v>336</v>
      </c>
      <c r="I216" s="182" t="s">
        <v>319</v>
      </c>
      <c r="J216" s="183" t="s">
        <v>82</v>
      </c>
      <c r="K216" s="183"/>
      <c r="L216" s="183" t="s">
        <v>630</v>
      </c>
      <c r="M216" s="183" t="s">
        <v>127</v>
      </c>
      <c r="N216" s="183" t="s">
        <v>630</v>
      </c>
      <c r="O216" s="183" t="s">
        <v>127</v>
      </c>
      <c r="P216" s="183" t="s">
        <v>127</v>
      </c>
      <c r="Q216" s="183" t="s">
        <v>127</v>
      </c>
      <c r="R216" s="183" t="s">
        <v>127</v>
      </c>
      <c r="S216" s="183" t="s">
        <v>127</v>
      </c>
      <c r="T216" s="183" t="s">
        <v>127</v>
      </c>
      <c r="U216" s="183" t="s">
        <v>127</v>
      </c>
      <c r="V216" s="183" t="s">
        <v>127</v>
      </c>
      <c r="W216" s="183"/>
    </row>
    <row r="217" spans="1:23" ht="67.5" x14ac:dyDescent="0.15">
      <c r="A217" s="182" t="s">
        <v>70</v>
      </c>
      <c r="B217" s="182" t="s">
        <v>71</v>
      </c>
      <c r="C217" s="182" t="s">
        <v>96</v>
      </c>
      <c r="D217" s="182" t="s">
        <v>96</v>
      </c>
      <c r="E217" s="182" t="s">
        <v>100</v>
      </c>
      <c r="F217" s="182" t="s">
        <v>101</v>
      </c>
      <c r="G217" s="182" t="s">
        <v>295</v>
      </c>
      <c r="H217" s="182" t="s">
        <v>338</v>
      </c>
      <c r="I217" s="182" t="s">
        <v>316</v>
      </c>
      <c r="J217" s="183" t="s">
        <v>80</v>
      </c>
      <c r="K217" s="183"/>
      <c r="L217" s="183" t="s">
        <v>631</v>
      </c>
      <c r="M217" s="183" t="s">
        <v>127</v>
      </c>
      <c r="N217" s="183" t="s">
        <v>631</v>
      </c>
      <c r="O217" s="183" t="s">
        <v>127</v>
      </c>
      <c r="P217" s="183" t="s">
        <v>127</v>
      </c>
      <c r="Q217" s="183" t="s">
        <v>127</v>
      </c>
      <c r="R217" s="183" t="s">
        <v>127</v>
      </c>
      <c r="S217" s="183" t="s">
        <v>127</v>
      </c>
      <c r="T217" s="183" t="s">
        <v>127</v>
      </c>
      <c r="U217" s="183" t="s">
        <v>127</v>
      </c>
      <c r="V217" s="183" t="s">
        <v>127</v>
      </c>
      <c r="W217" s="183"/>
    </row>
    <row r="218" spans="1:23" ht="54" x14ac:dyDescent="0.15">
      <c r="A218" s="182" t="s">
        <v>70</v>
      </c>
      <c r="B218" s="182" t="s">
        <v>71</v>
      </c>
      <c r="C218" s="182" t="s">
        <v>96</v>
      </c>
      <c r="D218" s="182" t="s">
        <v>96</v>
      </c>
      <c r="E218" s="182" t="s">
        <v>100</v>
      </c>
      <c r="F218" s="182" t="s">
        <v>101</v>
      </c>
      <c r="G218" s="182" t="s">
        <v>298</v>
      </c>
      <c r="H218" s="182" t="s">
        <v>340</v>
      </c>
      <c r="I218" s="182" t="s">
        <v>316</v>
      </c>
      <c r="J218" s="183" t="s">
        <v>80</v>
      </c>
      <c r="K218" s="183"/>
      <c r="L218" s="183" t="s">
        <v>632</v>
      </c>
      <c r="M218" s="183" t="s">
        <v>127</v>
      </c>
      <c r="N218" s="183" t="s">
        <v>632</v>
      </c>
      <c r="O218" s="183" t="s">
        <v>127</v>
      </c>
      <c r="P218" s="183" t="s">
        <v>127</v>
      </c>
      <c r="Q218" s="183" t="s">
        <v>127</v>
      </c>
      <c r="R218" s="183" t="s">
        <v>127</v>
      </c>
      <c r="S218" s="183" t="s">
        <v>127</v>
      </c>
      <c r="T218" s="183" t="s">
        <v>127</v>
      </c>
      <c r="U218" s="183" t="s">
        <v>127</v>
      </c>
      <c r="V218" s="183" t="s">
        <v>127</v>
      </c>
      <c r="W218" s="183"/>
    </row>
    <row r="219" spans="1:23" ht="40.5" x14ac:dyDescent="0.15">
      <c r="A219" s="182" t="s">
        <v>70</v>
      </c>
      <c r="B219" s="182" t="s">
        <v>71</v>
      </c>
      <c r="C219" s="182" t="s">
        <v>95</v>
      </c>
      <c r="D219" s="182" t="s">
        <v>95</v>
      </c>
      <c r="E219" s="182" t="s">
        <v>100</v>
      </c>
      <c r="F219" s="182" t="s">
        <v>101</v>
      </c>
      <c r="G219" s="182" t="s">
        <v>306</v>
      </c>
      <c r="H219" s="182" t="s">
        <v>345</v>
      </c>
      <c r="I219" s="182" t="s">
        <v>316</v>
      </c>
      <c r="J219" s="183" t="s">
        <v>80</v>
      </c>
      <c r="K219" s="183" t="s">
        <v>309</v>
      </c>
      <c r="L219" s="183" t="s">
        <v>633</v>
      </c>
      <c r="M219" s="183" t="s">
        <v>127</v>
      </c>
      <c r="N219" s="183" t="s">
        <v>633</v>
      </c>
      <c r="O219" s="183" t="s">
        <v>127</v>
      </c>
      <c r="P219" s="183" t="s">
        <v>127</v>
      </c>
      <c r="Q219" s="183" t="s">
        <v>127</v>
      </c>
      <c r="R219" s="183" t="s">
        <v>127</v>
      </c>
      <c r="S219" s="183" t="s">
        <v>127</v>
      </c>
      <c r="T219" s="183" t="s">
        <v>127</v>
      </c>
      <c r="U219" s="183" t="s">
        <v>127</v>
      </c>
      <c r="V219" s="183" t="s">
        <v>127</v>
      </c>
      <c r="W219" s="183"/>
    </row>
  </sheetData>
  <mergeCells count="16">
    <mergeCell ref="I4:I5"/>
    <mergeCell ref="J4:J5"/>
    <mergeCell ref="K4:K5"/>
    <mergeCell ref="L4:V4"/>
    <mergeCell ref="W4:W5"/>
    <mergeCell ref="A6:K6"/>
    <mergeCell ref="A2:W2"/>
    <mergeCell ref="A3:W3"/>
    <mergeCell ref="A4:A5"/>
    <mergeCell ref="B4:B5"/>
    <mergeCell ref="C4:C5"/>
    <mergeCell ref="D4:D5"/>
    <mergeCell ref="E4:E5"/>
    <mergeCell ref="F4:F5"/>
    <mergeCell ref="G4:G5"/>
    <mergeCell ref="H4:H5"/>
  </mergeCell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2019-07-05T03:15:02Z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