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90" windowWidth="23655" windowHeight="9270" tabRatio="911" firstSheet="2" activeTab="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 name="Sheet1" sheetId="11" r:id="rId11"/>
  </sheets>
  <calcPr calcId="144525"/>
</workbook>
</file>

<file path=xl/calcChain.xml><?xml version="1.0" encoding="utf-8"?>
<calcChain xmlns="http://schemas.openxmlformats.org/spreadsheetml/2006/main">
  <c r="D6" i="7" l="1"/>
  <c r="H6" i="3"/>
  <c r="K6" i="3"/>
  <c r="F6" i="3"/>
  <c r="G7" i="3"/>
  <c r="H7" i="3"/>
  <c r="I7" i="3"/>
  <c r="I6" i="3" s="1"/>
  <c r="J7" i="3"/>
  <c r="J6" i="3" s="1"/>
  <c r="K7" i="3"/>
  <c r="F7" i="3"/>
  <c r="G21" i="3"/>
  <c r="G6" i="3" s="1"/>
  <c r="I21" i="3"/>
  <c r="F21" i="3"/>
  <c r="F5" i="2"/>
  <c r="C7" i="2"/>
  <c r="C5" i="2" s="1"/>
  <c r="C6" i="2"/>
  <c r="D6" i="1"/>
  <c r="E5" i="2"/>
  <c r="L6" i="10"/>
  <c r="B17" i="1"/>
  <c r="B7" i="1"/>
  <c r="G6" i="1"/>
  <c r="F6" i="1"/>
  <c r="F17" i="1"/>
  <c r="D17" i="1" s="1"/>
</calcChain>
</file>

<file path=xl/sharedStrings.xml><?xml version="1.0" encoding="utf-8"?>
<sst xmlns="http://schemas.openxmlformats.org/spreadsheetml/2006/main" count="1131" uniqueCount="328">
  <si>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</si>
  <si>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</si>
  <si>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</si>
  <si>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</si>
  <si>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</si>
  <si>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</si>
  <si>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</si>
  <si>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</si>
  <si>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</si>
  <si>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</si>
  <si>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</si>
  <si>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</si>
  <si>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</si>
  <si>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</si>
  <si>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</si>
  <si>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</si>
  <si>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</si>
  <si>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</si>
  <si>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</si>
  <si>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</si>
  <si>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</si>
  <si>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</si>
  <si>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</si>
  <si>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</si>
  <si>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</si>
  <si>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</si>
  <si>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</si>
  <si>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</si>
  <si>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</si>
  <si>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</si>
  <si>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</si>
  <si>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</si>
  <si>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</si>
  <si>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</si>
  <si>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</si>
  <si>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</si>
  <si>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</si>
  <si>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</si>
  <si>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</si>
  <si>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</si>
  <si>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</si>
  <si>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</si>
  <si>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</si>
  <si>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</si>
  <si>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209001</t>
  </si>
  <si>
    <t>信阳市平桥区食品药品监督管理局</t>
  </si>
  <si>
    <t>209002</t>
  </si>
  <si>
    <t>信阳市平桥区食品药品监督管理所</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</si>
  <si>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</si>
  <si>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</si>
  <si>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</si>
  <si>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</si>
  <si>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</si>
  <si>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</si>
  <si>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</si>
  <si>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</si>
  <si>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</si>
  <si>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</si>
  <si>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</si>
  <si>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</si>
  <si>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</si>
  <si>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2013801</t>
  </si>
  <si>
    <t>行政运行</t>
  </si>
  <si>
    <t>教育经费</t>
  </si>
  <si>
    <t>基本工资</t>
  </si>
  <si>
    <t>福利费</t>
  </si>
  <si>
    <t>其他社会保障缴费</t>
  </si>
  <si>
    <t>人员公用经费</t>
  </si>
  <si>
    <t>津补贴（绩效工资）</t>
  </si>
  <si>
    <t>社会保障缴费</t>
  </si>
  <si>
    <t>住房公积金</t>
  </si>
  <si>
    <t>遗属补助</t>
  </si>
  <si>
    <t>工会经费</t>
  </si>
  <si>
    <t>公车补贴</t>
  </si>
  <si>
    <t>车运辆行维护费</t>
  </si>
  <si>
    <t>2013850</t>
  </si>
  <si>
    <t>事业运行</t>
  </si>
  <si>
    <t>2019年非税收入预算表</t>
  </si>
  <si>
    <t>项目依据</t>
  </si>
  <si>
    <t>纳入预算管理的行政事业收费</t>
  </si>
  <si>
    <t>上年实际收入</t>
  </si>
  <si>
    <t>本年征收计划</t>
  </si>
  <si>
    <t>食品药品监督罚没收入</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</si>
  <si>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</si>
  <si>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</si>
  <si>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</si>
  <si>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</si>
  <si>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</si>
  <si>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</si>
  <si>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</si>
  <si>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</si>
  <si>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</si>
  <si>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</si>
  <si>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</si>
  <si>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</si>
  <si>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</si>
  <si>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</si>
  <si>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</si>
  <si>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</si>
  <si>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</si>
  <si>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</si>
  <si>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</si>
  <si>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</si>
  <si>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</si>
  <si>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</si>
  <si>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</si>
  <si>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</si>
  <si>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</si>
  <si>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</si>
  <si>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</si>
  <si>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</si>
  <si>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</si>
  <si>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</si>
  <si>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</si>
  <si>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</si>
  <si>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</si>
  <si>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</si>
  <si>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</si>
  <si>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</si>
  <si>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</si>
  <si>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</si>
  <si>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</si>
  <si>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</si>
  <si>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</si>
  <si>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</si>
  <si>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</si>
  <si>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</si>
  <si>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</si>
  <si>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</si>
  <si>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</si>
  <si>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38</t>
  </si>
  <si>
    <t>01</t>
  </si>
  <si>
    <t>90000</t>
  </si>
  <si>
    <t>50023</t>
  </si>
  <si>
    <t>45474</t>
  </si>
  <si>
    <t>90600</t>
  </si>
  <si>
    <t>1458444</t>
  </si>
  <si>
    <t>34111</t>
  </si>
  <si>
    <t>925812</t>
  </si>
  <si>
    <t>22726</t>
  </si>
  <si>
    <t>120000</t>
  </si>
  <si>
    <t>636644</t>
  </si>
  <si>
    <t>6768</t>
  </si>
  <si>
    <t>272850</t>
  </si>
  <si>
    <t>50</t>
  </si>
  <si>
    <t>23076</t>
  </si>
  <si>
    <t>20977</t>
  </si>
  <si>
    <t>677328</t>
  </si>
  <si>
    <t>15734</t>
  </si>
  <si>
    <t>413136</t>
  </si>
  <si>
    <t>12589</t>
  </si>
  <si>
    <t>50000</t>
  </si>
  <si>
    <t>293700</t>
  </si>
  <si>
    <t>125875</t>
  </si>
  <si>
    <t>一般公共预算基本支出情况表</t>
  </si>
  <si>
    <t>经济科目编码</t>
  </si>
  <si>
    <t>一般公共预算拨款</t>
  </si>
  <si>
    <t>工资福利支出小计</t>
  </si>
  <si>
    <t>对个人和家庭的补助支出小计</t>
  </si>
  <si>
    <t>02</t>
  </si>
  <si>
    <t>津贴补贴</t>
  </si>
  <si>
    <t>03</t>
  </si>
  <si>
    <t>奖金</t>
  </si>
  <si>
    <t>04</t>
  </si>
  <si>
    <t>06</t>
  </si>
  <si>
    <t>伙食补助费</t>
  </si>
  <si>
    <t>05</t>
  </si>
  <si>
    <t>07</t>
  </si>
  <si>
    <t>绩效工资</t>
  </si>
  <si>
    <t>08</t>
  </si>
  <si>
    <t>机关事业单位基本养老保险缴费</t>
  </si>
  <si>
    <t>09</t>
  </si>
  <si>
    <t>职业年金缴费</t>
  </si>
  <si>
    <t>其他工资福利支出</t>
  </si>
  <si>
    <t>商品和服务支出小计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</si>
  <si>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</si>
  <si>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</si>
  <si>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</si>
  <si>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</si>
  <si>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</si>
  <si>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</si>
  <si>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</si>
  <si>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</si>
  <si>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</si>
  <si>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</si>
  <si>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</si>
  <si>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</si>
  <si>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</si>
  <si>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</si>
  <si>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</si>
  <si>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</si>
  <si>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</si>
  <si>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</si>
  <si>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</si>
  <si>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</si>
  <si>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</si>
  <si>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</si>
  <si>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</si>
  <si>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</si>
  <si>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</si>
  <si>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</si>
  <si>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</si>
  <si>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</si>
  <si>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</si>
  <si>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</si>
  <si>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</si>
  <si>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</si>
  <si>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</si>
  <si>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</si>
  <si>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</si>
  <si>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</si>
  <si>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</si>
  <si>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</si>
  <si>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</si>
  <si>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</si>
  <si>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</si>
  <si>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</si>
  <si>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</si>
  <si>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</si>
  <si>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</si>
  <si>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</si>
  <si>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</si>
  <si>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</si>
  <si>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</si>
  <si>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</si>
  <si>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</si>
  <si>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</si>
  <si>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14334</t>
  </si>
  <si>
    <t>福利费（事业）</t>
  </si>
  <si>
    <t>50502</t>
  </si>
  <si>
    <t>35689</t>
  </si>
  <si>
    <t>30228</t>
  </si>
  <si>
    <t>工会经费（机关）</t>
  </si>
  <si>
    <t>13031</t>
  </si>
  <si>
    <t>工会经费（事业）</t>
  </si>
  <si>
    <t>32443</t>
  </si>
  <si>
    <t>30239</t>
  </si>
  <si>
    <t>其他交通费用（机关）</t>
  </si>
  <si>
    <t>30101</t>
  </si>
  <si>
    <t>基本工资（机关）</t>
  </si>
  <si>
    <t>50101</t>
  </si>
  <si>
    <t>工资奖金津补贴</t>
  </si>
  <si>
    <t>459180</t>
  </si>
  <si>
    <t>基本工资（事业）</t>
  </si>
  <si>
    <t>50501</t>
  </si>
  <si>
    <t>999264</t>
  </si>
  <si>
    <t>30241</t>
  </si>
  <si>
    <t>教育经费（机关）</t>
  </si>
  <si>
    <t>9773</t>
  </si>
  <si>
    <t>教育经费（事业）</t>
  </si>
  <si>
    <t>24338</t>
  </si>
  <si>
    <t>30102</t>
  </si>
  <si>
    <t>192360</t>
  </si>
  <si>
    <t>基础性绩效工资</t>
  </si>
  <si>
    <t>436020</t>
  </si>
  <si>
    <t>奖励性绩效工资</t>
  </si>
  <si>
    <t>186912</t>
  </si>
  <si>
    <t>物业补贴（行政）</t>
  </si>
  <si>
    <t>24960</t>
  </si>
  <si>
    <t>物业补贴（事业）</t>
  </si>
  <si>
    <t>69840</t>
  </si>
  <si>
    <t>通信补贴（行政）</t>
  </si>
  <si>
    <t>15720</t>
  </si>
  <si>
    <t>30112</t>
  </si>
  <si>
    <t>工伤保险（机关）</t>
  </si>
  <si>
    <t>50102</t>
  </si>
  <si>
    <t>1303</t>
  </si>
  <si>
    <t>工伤保险（事业）</t>
  </si>
  <si>
    <t>3244</t>
  </si>
  <si>
    <t>失业保险（事业）</t>
  </si>
  <si>
    <t>11355</t>
  </si>
  <si>
    <t>生育保险（机关）</t>
  </si>
  <si>
    <t>1955</t>
  </si>
  <si>
    <t>生育保险（事业）</t>
  </si>
  <si>
    <t>4869</t>
  </si>
  <si>
    <t>30201</t>
  </si>
  <si>
    <t>办公费（机关）</t>
  </si>
  <si>
    <t>30000</t>
  </si>
  <si>
    <t>办公费（事业）</t>
  </si>
  <si>
    <t>30108</t>
  </si>
  <si>
    <t>机关事业单位基本养老保险缴费（机关）</t>
  </si>
  <si>
    <t>130308</t>
  </si>
  <si>
    <t>机关事业单位基本养老保险缴费（事业）</t>
  </si>
  <si>
    <t>324435</t>
  </si>
  <si>
    <t>30110</t>
  </si>
  <si>
    <t>城镇职工基本医疗保险缴费（机关）</t>
  </si>
  <si>
    <t>52123</t>
  </si>
  <si>
    <t>城镇职工基本医疗保险缴费（事业）</t>
  </si>
  <si>
    <t>129778</t>
  </si>
  <si>
    <t>30305</t>
  </si>
  <si>
    <t>生活补助</t>
  </si>
  <si>
    <t>50901</t>
  </si>
  <si>
    <t>社会福利和救助</t>
  </si>
  <si>
    <t>30113</t>
  </si>
  <si>
    <t>住房公积金（机关）</t>
  </si>
  <si>
    <t>50103</t>
  </si>
  <si>
    <t>否</t>
  </si>
  <si>
    <t>78185</t>
  </si>
  <si>
    <t>住房公积金（事业）</t>
  </si>
  <si>
    <t>194665</t>
  </si>
  <si>
    <t>260124</t>
  </si>
  <si>
    <t>111492</t>
  </si>
  <si>
    <t>41520</t>
  </si>
  <si>
    <t>2098</t>
  </si>
  <si>
    <t>7341</t>
  </si>
  <si>
    <t>3150</t>
  </si>
  <si>
    <t>209785</t>
  </si>
  <si>
    <t>83915</t>
  </si>
  <si>
    <t>专项资金</t>
  </si>
  <si>
    <t>专项经费</t>
  </si>
  <si>
    <t>其他支出</t>
  </si>
  <si>
    <t>离休费</t>
    <phoneticPr fontId="1" type="noConversion"/>
  </si>
  <si>
    <t>退休费</t>
    <phoneticPr fontId="1" type="noConversion"/>
  </si>
  <si>
    <t>退职（役）费</t>
    <phoneticPr fontId="1" type="noConversion"/>
  </si>
  <si>
    <t>抚恤金</t>
    <phoneticPr fontId="1" type="noConversion"/>
  </si>
  <si>
    <t>生活补助</t>
    <phoneticPr fontId="1" type="noConversion"/>
  </si>
  <si>
    <t>救济费</t>
    <phoneticPr fontId="1" type="noConversion"/>
  </si>
  <si>
    <t>医疗费</t>
    <phoneticPr fontId="1" type="noConversion"/>
  </si>
  <si>
    <t>助学金</t>
    <phoneticPr fontId="1" type="noConversion"/>
  </si>
  <si>
    <t>生产补贴</t>
    <phoneticPr fontId="1" type="noConversion"/>
  </si>
  <si>
    <t>住房公积金</t>
    <phoneticPr fontId="1" type="noConversion"/>
  </si>
  <si>
    <t>提租补贴</t>
    <phoneticPr fontId="1" type="noConversion"/>
  </si>
  <si>
    <t>购房补贴</t>
    <phoneticPr fontId="1" type="noConversion"/>
  </si>
  <si>
    <t>采暖补贴</t>
    <phoneticPr fontId="1" type="noConversion"/>
  </si>
  <si>
    <t>物业服务补贴</t>
    <phoneticPr fontId="1" type="noConversion"/>
  </si>
  <si>
    <t>文明奖</t>
    <phoneticPr fontId="1" type="noConversion"/>
  </si>
  <si>
    <t>其他对个人和家庭的补助支出</t>
    <phoneticPr fontId="1" type="noConversion"/>
  </si>
  <si>
    <t>奖励金</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</si>
</sst>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00_);[Red]\(0.00\)"/>
  </numFmts>
  <fonts count="27"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2"/>
      <color rgb="FF000000"/>
      <name val="黑体"/>
      <family val="49"/>
      <charset val="134"/>
    </font>
    <font>
      <sz val="11"/>
      <color rgb="FF000000"/>
      <name val="宋体"/>
      <family val="2"/>
      <charset val="134"/>
    </font>
    <font>
      <sz val="24"/>
      <color rgb="FF000000"/>
      <name val="黑体"/>
      <charset val="134"/>
    </font>
    <font>
      <sz val="11"/>
      <color rgb="FF000000"/>
      <name val="黑体"/>
      <charset val="134"/>
    </font>
    <font>
      <sz val="14"/>
      <color rgb="FF000000"/>
      <name val="黑体"/>
      <charset val="134"/>
    </font>
    <font>
      <sz val="14"/>
      <color rgb="FF000000"/>
      <name val="宋体"/>
      <family val="2"/>
      <charset val="134"/>
    </font>
    <font>
      <sz val="18"/>
      <color rgb="FF000000"/>
      <name val="黑体"/>
      <charset val="134"/>
    </font>
    <font>
      <sz val="12"/>
      <color rgb="FF000000"/>
      <name val="宋体"/>
      <family val="2"/>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1"/>
      <color rgb="FF000000"/>
      <name val="黑体"/>
      <charset val="134"/>
    </font>
    <font>
      <sz val="24"/>
      <color rgb="FF000000"/>
      <name val="黑体"/>
      <charset val="134"/>
    </font>
    <font>
      <sz val="10"/>
      <color rgb="FF000000"/>
      <name val="宋体"/>
      <family val="3"/>
      <charset val="134"/>
    </font>
    <font>
      <sz val="12"/>
      <color rgb="FF000000"/>
      <name val="宋体"/>
      <family val="3"/>
      <charset val="134"/>
    </font>
    <font>
      <b/>
      <sz val="12"/>
      <color rgb="FF000000"/>
      <name val="宋体"/>
      <family val="3"/>
      <charset val="134"/>
    </font>
    <font>
      <sz val="12"/>
      <name val="宋体"/>
      <family val="3"/>
      <charset val="134"/>
    </font>
    <font>
      <sz val="9"/>
      <name val="宋体"/>
      <family val="2"/>
      <charset val="134"/>
      <scheme val="minor"/>
    </font>
  </fonts>
  <fills count="6">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
      <patternFill patternType="solid">
        <fgColor theme="0"/>
        <bgColor indexed="64"/>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2">
    <xf numFmtId="0" fontId="0" fillId="0" borderId="0" xfId="0">
      <alignment vertical="center"/>
    </xf>
    <xf numFmtId="4" fontId="2" fillId="2" borderId="0" xfId="0" applyNumberFormat="1" applyFont="1" applyFill="1" applyAlignment="1">
      <alignment horizontal="center" vertical="center" wrapText="1"/>
    </xf>
    <xf numFmtId="4" fontId="3" fillId="2" borderId="3" xfId="0" applyNumberFormat="1" applyFont="1" applyFill="1" applyBorder="1" applyAlignment="1">
      <alignment horizontal="center" vertical="center" wrapText="1"/>
    </xf>
    <xf numFmtId="4" fontId="3" fillId="2" borderId="3" xfId="0" applyNumberFormat="1" applyFont="1" applyFill="1" applyBorder="1" applyAlignment="1">
      <alignment horizontal="left" vertical="center" wrapText="1"/>
    </xf>
    <xf numFmtId="4" fontId="3" fillId="0" borderId="3" xfId="0" applyNumberFormat="1" applyFont="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4" fillId="0" borderId="0" xfId="0" applyNumberFormat="1" applyFont="1" applyAlignment="1">
      <alignment horizontal="left" vertical="center"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7" fillId="2" borderId="3" xfId="0" applyFont="1" applyFill="1" applyBorder="1" applyAlignment="1">
      <alignment horizontal="left" vertical="center" wrapText="1"/>
    </xf>
    <xf numFmtId="0" fontId="8" fillId="2" borderId="0" xfId="0" applyFont="1" applyFill="1" applyAlignment="1">
      <alignment horizontal="left" vertical="center" wrapText="1"/>
    </xf>
    <xf numFmtId="0" fontId="7" fillId="0" borderId="3" xfId="0" applyFont="1" applyBorder="1" applyAlignment="1">
      <alignment horizontal="left" vertical="center" wrapText="1"/>
    </xf>
    <xf numFmtId="0" fontId="8" fillId="0" borderId="0" xfId="0" applyFont="1" applyAlignment="1">
      <alignment horizontal="left" vertical="center" wrapText="1"/>
    </xf>
    <xf numFmtId="0" fontId="6" fillId="0" borderId="8" xfId="0" applyFont="1" applyBorder="1" applyAlignment="1">
      <alignment horizontal="left" vertical="center" wrapText="1"/>
    </xf>
    <xf numFmtId="0" fontId="7" fillId="0" borderId="0" xfId="0" applyFont="1" applyAlignment="1">
      <alignment horizontal="left" vertical="center" wrapText="1"/>
    </xf>
    <xf numFmtId="0" fontId="9" fillId="0" borderId="8" xfId="0" applyFont="1" applyBorder="1" applyAlignment="1">
      <alignment horizontal="left" vertical="center" wrapText="1"/>
    </xf>
    <xf numFmtId="0" fontId="11" fillId="0" borderId="0" xfId="0" applyFont="1" applyAlignment="1">
      <alignment horizontal="left" vertical="center" wrapText="1"/>
    </xf>
    <xf numFmtId="4" fontId="14" fillId="0" borderId="0" xfId="0" applyNumberFormat="1" applyFont="1" applyAlignment="1">
      <alignment horizontal="left" wrapText="1"/>
    </xf>
    <xf numFmtId="4" fontId="15" fillId="0" borderId="0" xfId="0" applyNumberFormat="1" applyFont="1" applyAlignment="1">
      <alignment horizontal="left" vertical="center" wrapText="1"/>
    </xf>
    <xf numFmtId="4" fontId="14" fillId="0" borderId="3" xfId="0" applyNumberFormat="1" applyFont="1" applyBorder="1" applyAlignment="1">
      <alignment horizontal="left" wrapText="1"/>
    </xf>
    <xf numFmtId="0" fontId="14" fillId="0" borderId="3" xfId="0" applyFont="1" applyBorder="1" applyAlignment="1">
      <alignment horizontal="left" wrapText="1"/>
    </xf>
    <xf numFmtId="0" fontId="15" fillId="0" borderId="3" xfId="0" applyFont="1" applyBorder="1" applyAlignment="1">
      <alignment horizontal="left" vertical="center" wrapText="1"/>
    </xf>
    <xf numFmtId="4" fontId="15" fillId="0" borderId="3" xfId="0" applyNumberFormat="1" applyFont="1" applyBorder="1" applyAlignment="1">
      <alignment horizontal="left" vertical="center" wrapText="1"/>
    </xf>
    <xf numFmtId="4" fontId="14" fillId="0" borderId="8" xfId="0" applyNumberFormat="1" applyFont="1" applyBorder="1" applyAlignment="1">
      <alignment horizontal="left" wrapText="1"/>
    </xf>
    <xf numFmtId="4" fontId="14" fillId="0" borderId="8" xfId="0" applyNumberFormat="1" applyFont="1" applyBorder="1" applyAlignment="1">
      <alignment horizontal="right" wrapText="1"/>
    </xf>
    <xf numFmtId="4" fontId="15" fillId="0" borderId="3" xfId="0" applyNumberFormat="1" applyFont="1" applyBorder="1" applyAlignment="1">
      <alignment horizontal="center" vertical="center" wrapText="1"/>
    </xf>
    <xf numFmtId="0" fontId="15" fillId="0" borderId="6" xfId="0" applyFont="1" applyBorder="1" applyAlignment="1">
      <alignment horizontal="left" vertical="center" wrapText="1"/>
    </xf>
    <xf numFmtId="4" fontId="15" fillId="0" borderId="9" xfId="0" applyNumberFormat="1" applyFont="1" applyBorder="1" applyAlignment="1">
      <alignment horizontal="left" vertical="center" wrapText="1"/>
    </xf>
    <xf numFmtId="4" fontId="15" fillId="0" borderId="8" xfId="0" applyNumberFormat="1" applyFont="1" applyBorder="1" applyAlignment="1">
      <alignment horizontal="left" vertical="center" wrapText="1"/>
    </xf>
    <xf numFmtId="0" fontId="11" fillId="0" borderId="3" xfId="0" applyFont="1" applyBorder="1" applyAlignment="1">
      <alignment horizontal="left" vertical="center" wrapText="1"/>
    </xf>
    <xf numFmtId="0" fontId="15" fillId="0" borderId="0" xfId="0" applyFont="1" applyAlignment="1">
      <alignment horizontal="left" vertical="center" wrapText="1"/>
    </xf>
    <xf numFmtId="0" fontId="11" fillId="0" borderId="8" xfId="0" applyFont="1" applyBorder="1" applyAlignment="1">
      <alignment horizontal="left" vertical="center" wrapText="1"/>
    </xf>
    <xf numFmtId="0" fontId="16" fillId="0" borderId="8" xfId="0" applyFont="1" applyBorder="1" applyAlignment="1">
      <alignment horizontal="left" vertical="center" wrapText="1"/>
    </xf>
    <xf numFmtId="0" fontId="15" fillId="0" borderId="8" xfId="0" applyFont="1" applyBorder="1" applyAlignment="1">
      <alignment horizontal="left" vertical="center" wrapText="1"/>
    </xf>
    <xf numFmtId="0" fontId="15" fillId="0" borderId="17" xfId="0" applyFont="1" applyBorder="1" applyAlignment="1">
      <alignment horizontal="left" vertical="center" wrapText="1"/>
    </xf>
    <xf numFmtId="0" fontId="20" fillId="0" borderId="0" xfId="0" applyFont="1" applyAlignment="1">
      <alignment horizontal="left" vertical="center" wrapText="1"/>
    </xf>
    <xf numFmtId="0" fontId="20" fillId="0" borderId="3" xfId="0" applyFont="1" applyBorder="1" applyAlignment="1">
      <alignment horizontal="left" vertical="center" wrapText="1"/>
    </xf>
    <xf numFmtId="0" fontId="20" fillId="0" borderId="8" xfId="0" applyFont="1" applyBorder="1" applyAlignment="1">
      <alignment horizontal="center" vertical="center" wrapText="1"/>
    </xf>
    <xf numFmtId="0" fontId="22" fillId="3" borderId="7" xfId="0" applyFont="1" applyFill="1" applyBorder="1" applyAlignment="1">
      <alignment horizontal="center" vertical="center" wrapText="1"/>
    </xf>
    <xf numFmtId="0" fontId="22" fillId="0" borderId="7" xfId="0" applyFont="1" applyBorder="1" applyAlignment="1">
      <alignment horizontal="left" vertical="center" wrapText="1"/>
    </xf>
    <xf numFmtId="0" fontId="22" fillId="0" borderId="7" xfId="0" applyFont="1" applyBorder="1" applyAlignment="1">
      <alignment horizontal="right" vertical="center" wrapText="1"/>
    </xf>
    <xf numFmtId="0" fontId="20" fillId="0" borderId="17" xfId="0" applyFont="1" applyBorder="1" applyAlignment="1">
      <alignment horizontal="left" vertical="center" wrapText="1"/>
    </xf>
    <xf numFmtId="0" fontId="0" fillId="0" borderId="0" xfId="0">
      <alignment vertical="center"/>
    </xf>
    <xf numFmtId="3" fontId="23" fillId="0" borderId="7" xfId="0" applyNumberFormat="1" applyFont="1" applyBorder="1" applyAlignment="1">
      <alignment horizontal="left" vertical="center" wrapText="1"/>
    </xf>
    <xf numFmtId="3" fontId="23" fillId="2" borderId="7" xfId="0" applyNumberFormat="1" applyFont="1" applyFill="1" applyBorder="1" applyAlignment="1">
      <alignment horizontal="left" vertical="center" wrapText="1"/>
    </xf>
    <xf numFmtId="0" fontId="22" fillId="0" borderId="7" xfId="0" applyFont="1" applyBorder="1" applyAlignment="1">
      <alignment horizontal="center" vertical="center" wrapText="1"/>
    </xf>
    <xf numFmtId="0" fontId="22" fillId="0" borderId="7" xfId="0" applyFont="1" applyBorder="1" applyAlignment="1">
      <alignment vertical="center" wrapText="1"/>
    </xf>
    <xf numFmtId="176" fontId="22" fillId="0" borderId="7" xfId="0" applyNumberFormat="1" applyFont="1" applyBorder="1" applyAlignment="1">
      <alignment horizontal="right" vertical="center" wrapText="1"/>
    </xf>
    <xf numFmtId="3" fontId="24" fillId="2" borderId="7" xfId="0" applyNumberFormat="1" applyFont="1" applyFill="1" applyBorder="1" applyAlignment="1">
      <alignment horizontal="left" vertical="center" wrapText="1"/>
    </xf>
    <xf numFmtId="0" fontId="7" fillId="0" borderId="17" xfId="0" applyFont="1" applyBorder="1" applyAlignment="1">
      <alignment horizontal="left" vertical="center" wrapText="1"/>
    </xf>
    <xf numFmtId="0" fontId="0" fillId="0" borderId="0" xfId="0">
      <alignment vertical="center"/>
    </xf>
    <xf numFmtId="4" fontId="15" fillId="0" borderId="0" xfId="0" applyNumberFormat="1" applyFont="1" applyAlignment="1">
      <alignment horizontal="left" vertical="center" wrapText="1"/>
    </xf>
    <xf numFmtId="0" fontId="23" fillId="0" borderId="7" xfId="0" applyFont="1" applyBorder="1" applyAlignment="1">
      <alignment horizontal="left" vertical="center" wrapText="1"/>
    </xf>
    <xf numFmtId="3" fontId="23" fillId="0" borderId="7" xfId="0" applyNumberFormat="1" applyFont="1" applyBorder="1" applyAlignment="1">
      <alignment horizontal="right" vertical="center" wrapText="1"/>
    </xf>
    <xf numFmtId="0" fontId="23"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0" fontId="23" fillId="2" borderId="7" xfId="0" applyFont="1" applyFill="1" applyBorder="1" applyAlignment="1">
      <alignment horizontal="right" vertical="center" wrapText="1"/>
    </xf>
    <xf numFmtId="0" fontId="23" fillId="0" borderId="7" xfId="0" applyFont="1" applyBorder="1" applyAlignment="1">
      <alignment horizontal="right" vertical="center" wrapText="1"/>
    </xf>
    <xf numFmtId="0" fontId="23" fillId="0" borderId="7" xfId="0" applyFont="1" applyBorder="1" applyAlignment="1">
      <alignment horizontal="center" vertical="center" wrapText="1"/>
    </xf>
    <xf numFmtId="0" fontId="23" fillId="0" borderId="15" xfId="0" applyFont="1" applyBorder="1" applyAlignment="1">
      <alignment horizontal="left" vertical="center" wrapText="1"/>
    </xf>
    <xf numFmtId="1" fontId="23" fillId="0" borderId="7" xfId="0" applyNumberFormat="1" applyFont="1" applyBorder="1" applyAlignment="1">
      <alignment horizontal="center" vertical="center" wrapText="1"/>
    </xf>
    <xf numFmtId="0" fontId="23" fillId="0" borderId="9" xfId="0" applyFont="1" applyBorder="1" applyAlignment="1">
      <alignment horizontal="right" vertical="center" wrapText="1"/>
    </xf>
    <xf numFmtId="4" fontId="10" fillId="0" borderId="9" xfId="0" applyNumberFormat="1" applyFont="1" applyBorder="1" applyAlignment="1">
      <alignment horizontal="left" vertical="center" wrapText="1"/>
    </xf>
    <xf numFmtId="0" fontId="10" fillId="0" borderId="9" xfId="0" applyFont="1" applyBorder="1" applyAlignment="1">
      <alignment horizontal="right" vertical="center" wrapText="1"/>
    </xf>
    <xf numFmtId="4" fontId="23" fillId="0" borderId="9" xfId="0" applyNumberFormat="1" applyFont="1" applyBorder="1" applyAlignment="1">
      <alignment horizontal="left" vertical="center" wrapText="1"/>
    </xf>
    <xf numFmtId="4" fontId="23" fillId="0" borderId="9" xfId="0" applyNumberFormat="1" applyFont="1" applyBorder="1" applyAlignment="1">
      <alignment horizontal="center" vertical="center" wrapText="1"/>
    </xf>
    <xf numFmtId="3" fontId="23" fillId="0" borderId="7" xfId="0" applyNumberFormat="1" applyFont="1" applyBorder="1" applyAlignment="1">
      <alignment horizontal="center" vertical="center" wrapText="1"/>
    </xf>
    <xf numFmtId="0" fontId="23" fillId="0" borderId="9" xfId="0" applyFont="1" applyBorder="1" applyAlignment="1">
      <alignment horizontal="left" vertical="center" wrapText="1"/>
    </xf>
    <xf numFmtId="0" fontId="23" fillId="0" borderId="15" xfId="0" applyFont="1" applyBorder="1" applyAlignment="1">
      <alignment horizontal="center" vertical="center" wrapText="1"/>
    </xf>
    <xf numFmtId="0" fontId="10" fillId="0" borderId="9" xfId="0" applyFont="1" applyBorder="1" applyAlignment="1">
      <alignment horizontal="left" vertical="center" wrapText="1"/>
    </xf>
    <xf numFmtId="1" fontId="23" fillId="0" borderId="7" xfId="0" applyNumberFormat="1" applyFont="1" applyBorder="1" applyAlignment="1">
      <alignment horizontal="left" vertical="center" wrapText="1"/>
    </xf>
    <xf numFmtId="1" fontId="23" fillId="2" borderId="7" xfId="0" applyNumberFormat="1" applyFont="1" applyFill="1" applyBorder="1" applyAlignment="1">
      <alignment horizontal="left" vertical="center" wrapText="1"/>
    </xf>
    <xf numFmtId="176" fontId="23" fillId="0" borderId="7" xfId="0" applyNumberFormat="1" applyFont="1" applyBorder="1" applyAlignment="1">
      <alignment horizontal="right" vertical="center" wrapText="1"/>
    </xf>
    <xf numFmtId="176" fontId="23" fillId="2" borderId="7" xfId="0" applyNumberFormat="1" applyFont="1" applyFill="1" applyBorder="1" applyAlignment="1">
      <alignment horizontal="right" vertical="center" wrapText="1"/>
    </xf>
    <xf numFmtId="0" fontId="23" fillId="2" borderId="7" xfId="0" applyFont="1" applyFill="1" applyBorder="1" applyAlignment="1">
      <alignment horizontal="center" vertical="center" wrapText="1"/>
    </xf>
    <xf numFmtId="0" fontId="23" fillId="0" borderId="9" xfId="0" applyFont="1" applyBorder="1" applyAlignment="1">
      <alignment horizontal="right" vertical="center" wrapText="1"/>
    </xf>
    <xf numFmtId="0" fontId="23" fillId="0" borderId="7" xfId="0" applyFont="1" applyBorder="1" applyAlignment="1">
      <alignment horizontal="left" vertical="center" wrapText="1"/>
    </xf>
    <xf numFmtId="0" fontId="23" fillId="0" borderId="7" xfId="0" applyFont="1" applyBorder="1" applyAlignment="1">
      <alignment horizontal="center" vertical="center" wrapText="1"/>
    </xf>
    <xf numFmtId="0" fontId="23" fillId="2" borderId="7" xfId="0" applyFont="1" applyFill="1" applyBorder="1" applyAlignment="1">
      <alignment horizontal="left" vertical="center" wrapText="1"/>
    </xf>
    <xf numFmtId="0" fontId="23" fillId="0" borderId="7" xfId="0" applyFont="1" applyBorder="1" applyAlignment="1">
      <alignment horizontal="left" wrapText="1"/>
    </xf>
    <xf numFmtId="0" fontId="23" fillId="0" borderId="7" xfId="0" applyFont="1" applyBorder="1" applyAlignment="1">
      <alignment horizontal="center" wrapText="1"/>
    </xf>
    <xf numFmtId="176" fontId="23" fillId="0" borderId="7" xfId="0" applyNumberFormat="1" applyFont="1" applyBorder="1" applyAlignment="1">
      <alignment horizontal="center" vertical="center" wrapText="1"/>
    </xf>
    <xf numFmtId="0" fontId="23" fillId="0" borderId="14" xfId="0" applyFont="1" applyBorder="1" applyAlignment="1">
      <alignment horizontal="center" vertical="center" wrapText="1"/>
    </xf>
    <xf numFmtId="177" fontId="23" fillId="0" borderId="7" xfId="0" applyNumberFormat="1" applyFont="1" applyBorder="1" applyAlignment="1">
      <alignment horizontal="left" vertical="center" wrapText="1"/>
    </xf>
    <xf numFmtId="177" fontId="23" fillId="0" borderId="7" xfId="0" applyNumberFormat="1" applyFont="1" applyBorder="1" applyAlignment="1">
      <alignment horizontal="right" vertical="center" wrapText="1"/>
    </xf>
    <xf numFmtId="176" fontId="25" fillId="0" borderId="7" xfId="0" applyNumberFormat="1" applyFont="1" applyBorder="1" applyAlignment="1">
      <alignment horizontal="right" vertical="center" wrapText="1"/>
    </xf>
    <xf numFmtId="176" fontId="25" fillId="5" borderId="7" xfId="0" applyNumberFormat="1" applyFont="1" applyFill="1" applyBorder="1" applyAlignment="1">
      <alignment horizontal="right" vertical="center" wrapText="1"/>
    </xf>
    <xf numFmtId="176" fontId="25" fillId="2" borderId="7" xfId="0" applyNumberFormat="1" applyFont="1" applyFill="1" applyBorder="1" applyAlignment="1">
      <alignment horizontal="right" vertical="center" wrapText="1"/>
    </xf>
    <xf numFmtId="0" fontId="15" fillId="0" borderId="0" xfId="0" applyFont="1" applyBorder="1" applyAlignment="1">
      <alignment horizontal="left" vertical="center" wrapText="1"/>
    </xf>
    <xf numFmtId="0" fontId="23" fillId="0" borderId="0" xfId="0" applyFont="1" applyBorder="1" applyAlignment="1">
      <alignment horizontal="center" vertical="center" wrapText="1"/>
    </xf>
    <xf numFmtId="0" fontId="23" fillId="0" borderId="0" xfId="0" applyFont="1" applyBorder="1" applyAlignment="1">
      <alignment horizontal="right" vertical="center" wrapText="1"/>
    </xf>
    <xf numFmtId="3" fontId="23" fillId="0" borderId="5" xfId="0" applyNumberFormat="1" applyFont="1" applyBorder="1" applyAlignment="1">
      <alignment horizontal="center" vertical="center" wrapText="1"/>
    </xf>
    <xf numFmtId="176" fontId="22" fillId="4" borderId="7" xfId="0" applyNumberFormat="1" applyFont="1" applyFill="1" applyBorder="1" applyAlignment="1">
      <alignment horizontal="right"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23" fillId="2" borderId="7" xfId="0" applyFont="1" applyFill="1" applyBorder="1" applyAlignment="1">
      <alignment horizontal="center" vertical="center" wrapText="1"/>
    </xf>
    <xf numFmtId="4" fontId="23"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23" fillId="2" borderId="4" xfId="0" applyFont="1" applyFill="1" applyBorder="1" applyAlignment="1">
      <alignment horizontal="right" vertical="center" wrapText="1"/>
    </xf>
    <xf numFmtId="4" fontId="23" fillId="3" borderId="5" xfId="0" applyNumberFormat="1" applyFont="1" applyFill="1" applyBorder="1" applyAlignment="1">
      <alignment horizontal="center" vertical="center" wrapText="1"/>
    </xf>
    <xf numFmtId="4" fontId="23" fillId="0" borderId="5" xfId="0" applyNumberFormat="1" applyFont="1" applyBorder="1" applyAlignment="1">
      <alignment horizontal="left" vertical="center" wrapText="1"/>
    </xf>
    <xf numFmtId="4" fontId="23" fillId="0" borderId="6" xfId="0" applyNumberFormat="1" applyFont="1" applyBorder="1" applyAlignment="1">
      <alignment horizontal="left" vertical="center" wrapText="1"/>
    </xf>
    <xf numFmtId="0" fontId="23" fillId="2" borderId="14" xfId="0" applyFont="1" applyFill="1" applyBorder="1" applyAlignment="1">
      <alignment horizontal="center" vertical="center" wrapText="1"/>
    </xf>
    <xf numFmtId="3" fontId="23" fillId="2" borderId="13"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Alignment="1">
      <alignment horizontal="left" vertical="center" wrapText="1"/>
    </xf>
    <xf numFmtId="0" fontId="23" fillId="0" borderId="4" xfId="0" applyFont="1" applyBorder="1" applyAlignment="1">
      <alignment horizontal="right"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9" xfId="0" applyFont="1" applyBorder="1" applyAlignment="1">
      <alignment horizontal="right" vertical="center" wrapText="1"/>
    </xf>
    <xf numFmtId="0" fontId="23" fillId="0" borderId="1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7" xfId="0" applyFont="1" applyBorder="1" applyAlignment="1">
      <alignment horizontal="left" vertical="center" wrapText="1"/>
    </xf>
    <xf numFmtId="0" fontId="5" fillId="0" borderId="4"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3" fillId="3" borderId="7"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0" borderId="13" xfId="0" applyFont="1" applyBorder="1" applyAlignment="1">
      <alignment horizontal="left" vertical="center" wrapText="1"/>
    </xf>
    <xf numFmtId="0" fontId="6" fillId="0" borderId="7" xfId="0" applyFont="1" applyBorder="1" applyAlignment="1">
      <alignment horizontal="left" vertical="center" wrapText="1"/>
    </xf>
    <xf numFmtId="0" fontId="6" fillId="0" borderId="14" xfId="0" applyFont="1" applyBorder="1" applyAlignment="1">
      <alignment horizontal="left" vertical="center" wrapText="1"/>
    </xf>
    <xf numFmtId="177" fontId="23" fillId="0" borderId="7" xfId="0" applyNumberFormat="1" applyFont="1" applyBorder="1" applyAlignment="1">
      <alignment horizontal="center" vertical="center" wrapText="1"/>
    </xf>
    <xf numFmtId="0" fontId="12" fillId="0" borderId="1" xfId="0" applyFont="1" applyBorder="1" applyAlignment="1">
      <alignment horizontal="center" vertical="center" wrapText="1"/>
    </xf>
    <xf numFmtId="4" fontId="13" fillId="0" borderId="2" xfId="0" applyNumberFormat="1" applyFont="1" applyBorder="1" applyAlignment="1">
      <alignment horizontal="center" vertical="center" wrapText="1"/>
    </xf>
    <xf numFmtId="4" fontId="13" fillId="0" borderId="3" xfId="0"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3" xfId="0" applyNumberFormat="1" applyFont="1" applyBorder="1" applyAlignment="1">
      <alignment horizontal="center" vertical="center" wrapText="1"/>
    </xf>
    <xf numFmtId="0" fontId="23" fillId="0" borderId="7" xfId="0" applyFont="1" applyBorder="1" applyAlignment="1">
      <alignment horizontal="center" vertical="center" wrapText="1"/>
    </xf>
    <xf numFmtId="4" fontId="23"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23" fillId="2" borderId="1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23" fillId="0" borderId="7" xfId="0" applyFont="1" applyBorder="1" applyAlignment="1">
      <alignment horizontal="center" wrapText="1"/>
    </xf>
    <xf numFmtId="176" fontId="23" fillId="0" borderId="7"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23" fillId="0" borderId="14"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3" xfId="0" applyFont="1" applyBorder="1" applyAlignment="1">
      <alignment horizontal="center"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23" fillId="0" borderId="19" xfId="0" applyFont="1" applyBorder="1" applyAlignment="1">
      <alignment horizontal="center" vertical="center" wrapText="1"/>
    </xf>
    <xf numFmtId="0" fontId="22" fillId="4" borderId="7" xfId="0" applyFont="1" applyFill="1" applyBorder="1" applyAlignment="1">
      <alignment horizontal="center" vertical="center" wrapText="1"/>
    </xf>
    <xf numFmtId="0" fontId="22" fillId="0" borderId="7" xfId="0" applyFont="1" applyBorder="1" applyAlignment="1">
      <alignment horizontal="left" vertical="center" wrapText="1"/>
    </xf>
    <xf numFmtId="0" fontId="21" fillId="0" borderId="1"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18" xfId="0" applyFont="1" applyBorder="1" applyAlignment="1">
      <alignment horizontal="right"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2" fillId="3" borderId="7" xfId="0" applyFont="1" applyFill="1" applyBorder="1" applyAlignment="1">
      <alignment horizontal="center" vertical="center" wrapText="1"/>
    </xf>
    <xf numFmtId="0" fontId="23" fillId="0" borderId="11" xfId="0" applyFont="1" applyBorder="1" applyAlignment="1">
      <alignment horizontal="left" vertical="center" wrapText="1"/>
    </xf>
    <xf numFmtId="0" fontId="23" fillId="2" borderId="11" xfId="0" applyFont="1" applyFill="1" applyBorder="1" applyAlignment="1">
      <alignment horizontal="left" vertical="center" wrapText="1"/>
    </xf>
    <xf numFmtId="0" fontId="23" fillId="2" borderId="11" xfId="0" applyFont="1" applyFill="1" applyBorder="1" applyAlignment="1">
      <alignment horizontal="right" vertical="center" wrapText="1"/>
    </xf>
    <xf numFmtId="0" fontId="15" fillId="0" borderId="19" xfId="0" applyFont="1" applyBorder="1" applyAlignment="1">
      <alignment horizontal="left" vertical="center" wrapText="1"/>
    </xf>
    <xf numFmtId="0" fontId="23" fillId="0" borderId="19"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F7" sqref="F7:F16"/>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98" t="s">
        <v>0</v>
      </c>
      <c r="B1" s="99"/>
      <c r="C1" s="99"/>
      <c r="D1" s="99"/>
      <c r="E1" s="100"/>
      <c r="F1" s="100"/>
      <c r="G1" s="100"/>
      <c r="H1" s="100"/>
      <c r="I1" s="100"/>
      <c r="J1" s="100"/>
      <c r="K1" s="100"/>
      <c r="L1" s="100"/>
      <c r="M1" s="101"/>
      <c r="N1" s="1"/>
    </row>
    <row r="2" spans="1:14" ht="18" customHeight="1" x14ac:dyDescent="0.15">
      <c r="A2" s="102" t="s">
        <v>1</v>
      </c>
      <c r="B2" s="103"/>
      <c r="C2" s="103"/>
      <c r="D2" s="103"/>
      <c r="E2" s="104"/>
      <c r="F2" s="104"/>
      <c r="G2" s="104"/>
      <c r="H2" s="104"/>
      <c r="I2" s="104"/>
      <c r="J2" s="104"/>
      <c r="K2" s="104"/>
      <c r="L2" s="104"/>
      <c r="M2" s="105"/>
      <c r="N2" s="1"/>
    </row>
    <row r="3" spans="1:14" ht="24" customHeight="1" x14ac:dyDescent="0.15">
      <c r="A3" s="96" t="s">
        <v>2</v>
      </c>
      <c r="B3" s="96" t="s">
        <v>3</v>
      </c>
      <c r="C3" s="96" t="s">
        <v>2</v>
      </c>
      <c r="D3" s="96" t="s">
        <v>4</v>
      </c>
      <c r="E3" s="97"/>
      <c r="F3" s="97"/>
      <c r="G3" s="97"/>
      <c r="H3" s="97"/>
      <c r="I3" s="97"/>
      <c r="J3" s="97"/>
      <c r="K3" s="97"/>
      <c r="L3" s="97"/>
      <c r="M3" s="97"/>
      <c r="N3" s="2"/>
    </row>
    <row r="4" spans="1:14" ht="33" customHeight="1" x14ac:dyDescent="0.15">
      <c r="A4" s="97"/>
      <c r="B4" s="97"/>
      <c r="C4" s="97"/>
      <c r="D4" s="96" t="s">
        <v>5</v>
      </c>
      <c r="E4" s="96" t="s">
        <v>6</v>
      </c>
      <c r="F4" s="96" t="s">
        <v>7</v>
      </c>
      <c r="G4" s="96"/>
      <c r="H4" s="96"/>
      <c r="I4" s="96"/>
      <c r="J4" s="96" t="s">
        <v>8</v>
      </c>
      <c r="K4" s="96" t="s">
        <v>9</v>
      </c>
      <c r="L4" s="96" t="s">
        <v>10</v>
      </c>
      <c r="M4" s="96" t="s">
        <v>11</v>
      </c>
      <c r="N4" s="2"/>
    </row>
    <row r="5" spans="1:14" ht="44.25" customHeight="1" x14ac:dyDescent="0.15">
      <c r="A5" s="97"/>
      <c r="B5" s="97"/>
      <c r="C5" s="97"/>
      <c r="D5" s="96" t="s">
        <v>5</v>
      </c>
      <c r="E5" s="96" t="s">
        <v>6</v>
      </c>
      <c r="F5" s="75" t="s">
        <v>12</v>
      </c>
      <c r="G5" s="75" t="s">
        <v>13</v>
      </c>
      <c r="H5" s="75" t="s">
        <v>14</v>
      </c>
      <c r="I5" s="75" t="s">
        <v>15</v>
      </c>
      <c r="J5" s="96"/>
      <c r="K5" s="96"/>
      <c r="L5" s="96"/>
      <c r="M5" s="96"/>
      <c r="N5" s="2"/>
    </row>
    <row r="6" spans="1:14" ht="22.5" customHeight="1" x14ac:dyDescent="0.15">
      <c r="A6" s="77" t="s">
        <v>16</v>
      </c>
      <c r="B6" s="54"/>
      <c r="C6" s="77" t="s">
        <v>17</v>
      </c>
      <c r="D6" s="54">
        <f>SUM(D7:D16)</f>
        <v>10825867</v>
      </c>
      <c r="E6" s="54"/>
      <c r="F6" s="54">
        <f>SUM(F7:F16)</f>
        <v>8825867</v>
      </c>
      <c r="G6" s="54">
        <f>SUM(G7:G16)</f>
        <v>2000000</v>
      </c>
      <c r="H6" s="44"/>
      <c r="I6" s="44"/>
      <c r="J6" s="44"/>
      <c r="K6" s="44"/>
      <c r="L6" s="44"/>
      <c r="M6" s="44"/>
      <c r="N6" s="3"/>
    </row>
    <row r="7" spans="1:14" ht="22.5" customHeight="1" x14ac:dyDescent="0.15">
      <c r="A7" s="77" t="s">
        <v>18</v>
      </c>
      <c r="B7" s="54">
        <f>SUM(B8:B16)</f>
        <v>10825867</v>
      </c>
      <c r="C7" s="77" t="s">
        <v>19</v>
      </c>
      <c r="D7" s="54">
        <v>4839104</v>
      </c>
      <c r="E7" s="54"/>
      <c r="F7" s="54">
        <v>4839104</v>
      </c>
      <c r="G7" s="54"/>
      <c r="H7" s="44"/>
      <c r="I7" s="44"/>
      <c r="J7" s="44"/>
      <c r="K7" s="44"/>
      <c r="L7" s="44"/>
      <c r="M7" s="44"/>
      <c r="N7" s="3"/>
    </row>
    <row r="8" spans="1:14" ht="22.5" customHeight="1" x14ac:dyDescent="0.15">
      <c r="A8" s="77" t="s">
        <v>20</v>
      </c>
      <c r="B8" s="54">
        <v>8825867</v>
      </c>
      <c r="C8" s="77" t="s">
        <v>21</v>
      </c>
      <c r="D8" s="54">
        <v>6768</v>
      </c>
      <c r="E8" s="54"/>
      <c r="F8" s="54">
        <v>6768</v>
      </c>
      <c r="G8" s="54"/>
      <c r="H8" s="44"/>
      <c r="I8" s="44"/>
      <c r="J8" s="44"/>
      <c r="K8" s="44"/>
      <c r="L8" s="44"/>
      <c r="M8" s="44"/>
      <c r="N8" s="3"/>
    </row>
    <row r="9" spans="1:14" ht="24" customHeight="1" x14ac:dyDescent="0.15">
      <c r="A9" s="77" t="s">
        <v>22</v>
      </c>
      <c r="B9" s="54">
        <v>2000000</v>
      </c>
      <c r="C9" s="77" t="s">
        <v>23</v>
      </c>
      <c r="D9" s="54">
        <v>479995</v>
      </c>
      <c r="E9" s="54"/>
      <c r="F9" s="54">
        <v>479995</v>
      </c>
      <c r="G9" s="54"/>
      <c r="H9" s="44"/>
      <c r="I9" s="44"/>
      <c r="J9" s="44"/>
      <c r="K9" s="44"/>
      <c r="L9" s="44"/>
      <c r="M9" s="44"/>
      <c r="N9" s="3"/>
    </row>
    <row r="10" spans="1:14" ht="29.25" customHeight="1" x14ac:dyDescent="0.15">
      <c r="A10" s="77" t="s">
        <v>24</v>
      </c>
      <c r="B10" s="54"/>
      <c r="C10" s="77" t="s">
        <v>25</v>
      </c>
      <c r="D10" s="54"/>
      <c r="E10" s="54"/>
      <c r="F10" s="54"/>
      <c r="G10" s="54"/>
      <c r="H10" s="44"/>
      <c r="I10" s="44"/>
      <c r="J10" s="44"/>
      <c r="K10" s="44"/>
      <c r="L10" s="44"/>
      <c r="M10" s="44"/>
      <c r="N10" s="3"/>
    </row>
    <row r="11" spans="1:14" ht="29.25" customHeight="1" x14ac:dyDescent="0.15">
      <c r="A11" s="77" t="s">
        <v>26</v>
      </c>
      <c r="B11" s="54"/>
      <c r="C11" s="77" t="s">
        <v>27</v>
      </c>
      <c r="D11" s="54"/>
      <c r="E11" s="54"/>
      <c r="F11" s="54"/>
      <c r="G11" s="54"/>
      <c r="H11" s="44"/>
      <c r="I11" s="44"/>
      <c r="J11" s="44"/>
      <c r="K11" s="44"/>
      <c r="L11" s="44"/>
      <c r="M11" s="44"/>
      <c r="N11" s="3"/>
    </row>
    <row r="12" spans="1:14" ht="29.25" customHeight="1" x14ac:dyDescent="0.15">
      <c r="A12" s="77" t="s">
        <v>28</v>
      </c>
      <c r="B12" s="54"/>
      <c r="C12" s="77" t="s">
        <v>29</v>
      </c>
      <c r="D12" s="54"/>
      <c r="E12" s="54"/>
      <c r="F12" s="54"/>
      <c r="G12" s="54"/>
      <c r="H12" s="44"/>
      <c r="I12" s="44"/>
      <c r="J12" s="44"/>
      <c r="K12" s="44"/>
      <c r="L12" s="44"/>
      <c r="M12" s="44"/>
      <c r="N12" s="3"/>
    </row>
    <row r="13" spans="1:14" ht="22.5" customHeight="1" x14ac:dyDescent="0.15">
      <c r="A13" s="77" t="s">
        <v>30</v>
      </c>
      <c r="B13" s="54"/>
      <c r="C13" s="77" t="s">
        <v>31</v>
      </c>
      <c r="D13" s="54">
        <v>5500000</v>
      </c>
      <c r="E13" s="54"/>
      <c r="F13" s="54">
        <v>3500000</v>
      </c>
      <c r="G13" s="54">
        <v>2000000</v>
      </c>
      <c r="H13" s="44"/>
      <c r="I13" s="44"/>
      <c r="J13" s="44"/>
      <c r="K13" s="44"/>
      <c r="L13" s="44"/>
      <c r="M13" s="44"/>
      <c r="N13" s="3"/>
    </row>
    <row r="14" spans="1:14" ht="22.5" customHeight="1" x14ac:dyDescent="0.15">
      <c r="A14" s="77" t="s">
        <v>32</v>
      </c>
      <c r="B14" s="54"/>
      <c r="C14" s="77" t="s">
        <v>33</v>
      </c>
      <c r="D14" s="54"/>
      <c r="E14" s="54"/>
      <c r="F14" s="54"/>
      <c r="G14" s="54"/>
      <c r="H14" s="44"/>
      <c r="I14" s="44"/>
      <c r="J14" s="44"/>
      <c r="K14" s="44"/>
      <c r="L14" s="44"/>
      <c r="M14" s="44"/>
      <c r="N14" s="3"/>
    </row>
    <row r="15" spans="1:14" ht="22.5" customHeight="1" x14ac:dyDescent="0.15">
      <c r="A15" s="77" t="s">
        <v>34</v>
      </c>
      <c r="B15" s="54"/>
      <c r="C15" s="77" t="s">
        <v>35</v>
      </c>
      <c r="D15" s="54"/>
      <c r="E15" s="54"/>
      <c r="F15" s="54"/>
      <c r="G15" s="54"/>
      <c r="H15" s="44"/>
      <c r="I15" s="44"/>
      <c r="J15" s="44"/>
      <c r="K15" s="44"/>
      <c r="L15" s="44"/>
      <c r="M15" s="44"/>
      <c r="N15" s="3"/>
    </row>
    <row r="16" spans="1:14" ht="22.5" customHeight="1" x14ac:dyDescent="0.15">
      <c r="A16" s="77"/>
      <c r="B16" s="54"/>
      <c r="C16" s="77" t="s">
        <v>36</v>
      </c>
      <c r="D16" s="54"/>
      <c r="E16" s="54"/>
      <c r="F16" s="54"/>
      <c r="G16" s="54"/>
      <c r="H16" s="44"/>
      <c r="I16" s="44"/>
      <c r="J16" s="44"/>
      <c r="K16" s="44"/>
      <c r="L16" s="44"/>
      <c r="M16" s="44"/>
      <c r="N16" s="4"/>
    </row>
    <row r="17" spans="1:14" ht="22.5" customHeight="1" x14ac:dyDescent="0.15">
      <c r="A17" s="79" t="s">
        <v>37</v>
      </c>
      <c r="B17" s="56">
        <f>SUM(B8:B16)</f>
        <v>10825867</v>
      </c>
      <c r="C17" s="79" t="s">
        <v>38</v>
      </c>
      <c r="D17" s="56">
        <f>SUM(F17:G17)</f>
        <v>10825867</v>
      </c>
      <c r="E17" s="56"/>
      <c r="F17" s="56">
        <f>SUM(F7:F16)</f>
        <v>8825867</v>
      </c>
      <c r="G17" s="56">
        <v>2000000</v>
      </c>
      <c r="H17" s="45"/>
      <c r="I17" s="45"/>
      <c r="J17" s="45"/>
      <c r="K17" s="45"/>
      <c r="L17" s="45"/>
      <c r="M17" s="45"/>
      <c r="N17" s="3"/>
    </row>
    <row r="18" spans="1:14" ht="25.5" customHeight="1" x14ac:dyDescent="0.15">
      <c r="A18" s="94"/>
      <c r="B18" s="95"/>
      <c r="C18" s="95"/>
      <c r="D18" s="5"/>
      <c r="E18" s="5"/>
      <c r="F18" s="5"/>
      <c r="G18" s="5"/>
      <c r="H18" s="5"/>
      <c r="I18" s="5"/>
      <c r="J18" s="5"/>
      <c r="K18" s="5"/>
      <c r="L18" s="5"/>
      <c r="M18" s="5"/>
      <c r="N18" s="6"/>
    </row>
    <row r="19" spans="1:14" ht="7.5" customHeight="1" x14ac:dyDescent="0.15">
      <c r="A19" s="7"/>
      <c r="B19" s="7"/>
      <c r="C19" s="7"/>
      <c r="D19" s="7"/>
      <c r="E19" s="7"/>
      <c r="F19" s="7"/>
      <c r="G19" s="7"/>
      <c r="H19" s="7"/>
      <c r="I19" s="7"/>
      <c r="J19" s="7"/>
      <c r="K19" s="7"/>
      <c r="L19" s="7"/>
      <c r="M19" s="7"/>
      <c r="N19" s="7"/>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r:id="rId1"/>
  <headerFooter>
    <oddFooter>&amp;C第&amp;P页, 共&amp;N页</oddFooter>
  </headerFooter>
  <ignoredErrors>
    <ignoredError sqref="F17 G6"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A6" sqref="A6:B7"/>
    </sheetView>
  </sheetViews>
  <sheetFormatPr defaultRowHeight="13.5" x14ac:dyDescent="0.15"/>
  <cols>
    <col min="1" max="1" width="12" customWidth="1"/>
    <col min="2" max="2" width="32.62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08" t="s">
        <v>39</v>
      </c>
      <c r="B1" s="109"/>
      <c r="C1" s="109"/>
      <c r="D1" s="109"/>
      <c r="E1" s="109"/>
      <c r="F1" s="109"/>
      <c r="G1" s="109"/>
      <c r="H1" s="109"/>
      <c r="I1" s="109"/>
      <c r="J1" s="109"/>
      <c r="K1" s="109"/>
      <c r="L1" s="110"/>
      <c r="M1" s="111"/>
      <c r="N1" s="8"/>
      <c r="O1" s="9"/>
    </row>
    <row r="2" spans="1:15" ht="18" customHeight="1" x14ac:dyDescent="0.15">
      <c r="A2" s="112" t="s">
        <v>1</v>
      </c>
      <c r="B2" s="113"/>
      <c r="C2" s="113"/>
      <c r="D2" s="113"/>
      <c r="E2" s="113"/>
      <c r="F2" s="113"/>
      <c r="G2" s="113"/>
      <c r="H2" s="113"/>
      <c r="I2" s="113"/>
      <c r="J2" s="113"/>
      <c r="K2" s="113"/>
      <c r="L2" s="114"/>
      <c r="M2" s="115" t="s">
        <v>1</v>
      </c>
      <c r="N2" s="8"/>
      <c r="O2" s="9"/>
    </row>
    <row r="3" spans="1:15" ht="36.75" customHeight="1" x14ac:dyDescent="0.15">
      <c r="A3" s="96" t="s">
        <v>40</v>
      </c>
      <c r="B3" s="96" t="s">
        <v>41</v>
      </c>
      <c r="C3" s="96" t="s">
        <v>5</v>
      </c>
      <c r="D3" s="96" t="s">
        <v>42</v>
      </c>
      <c r="E3" s="96" t="s">
        <v>7</v>
      </c>
      <c r="F3" s="96"/>
      <c r="G3" s="96"/>
      <c r="H3" s="96"/>
      <c r="I3" s="96" t="s">
        <v>8</v>
      </c>
      <c r="J3" s="96" t="s">
        <v>9</v>
      </c>
      <c r="K3" s="96" t="s">
        <v>10</v>
      </c>
      <c r="L3" s="96" t="s">
        <v>11</v>
      </c>
      <c r="M3" s="96" t="s">
        <v>43</v>
      </c>
      <c r="N3" s="10"/>
      <c r="O3" s="11"/>
    </row>
    <row r="4" spans="1:15" ht="41.25" customHeight="1" x14ac:dyDescent="0.15">
      <c r="A4" s="96" t="s">
        <v>40</v>
      </c>
      <c r="B4" s="96" t="s">
        <v>41</v>
      </c>
      <c r="C4" s="96" t="s">
        <v>5</v>
      </c>
      <c r="D4" s="96" t="s">
        <v>42</v>
      </c>
      <c r="E4" s="75" t="s">
        <v>12</v>
      </c>
      <c r="F4" s="75" t="s">
        <v>13</v>
      </c>
      <c r="G4" s="75" t="s">
        <v>14</v>
      </c>
      <c r="H4" s="75" t="s">
        <v>15</v>
      </c>
      <c r="I4" s="96"/>
      <c r="J4" s="96"/>
      <c r="K4" s="96"/>
      <c r="L4" s="96"/>
      <c r="M4" s="96"/>
      <c r="N4" s="10"/>
      <c r="O4" s="11"/>
    </row>
    <row r="5" spans="1:15" ht="22.5" customHeight="1" x14ac:dyDescent="0.15">
      <c r="A5" s="106" t="s">
        <v>5</v>
      </c>
      <c r="B5" s="107"/>
      <c r="C5" s="56">
        <f>SUM(C6:C7)</f>
        <v>10825867</v>
      </c>
      <c r="D5" s="56"/>
      <c r="E5" s="54">
        <f>SUM(E6:E7)</f>
        <v>8825867</v>
      </c>
      <c r="F5" s="54">
        <f>SUM(F6:F7)</f>
        <v>2000000</v>
      </c>
      <c r="G5" s="54"/>
      <c r="H5" s="54"/>
      <c r="I5" s="54"/>
      <c r="J5" s="54"/>
      <c r="K5" s="54"/>
      <c r="L5" s="56"/>
      <c r="M5" s="56"/>
      <c r="N5" s="10"/>
      <c r="O5" s="11"/>
    </row>
    <row r="6" spans="1:15" ht="22.5" customHeight="1" x14ac:dyDescent="0.15">
      <c r="A6" s="77" t="s">
        <v>44</v>
      </c>
      <c r="B6" s="77" t="s">
        <v>45</v>
      </c>
      <c r="C6" s="54">
        <f>SUM(E6:F6)</f>
        <v>9193452</v>
      </c>
      <c r="D6" s="54"/>
      <c r="E6" s="54">
        <v>7193452</v>
      </c>
      <c r="F6" s="54">
        <v>2000000</v>
      </c>
      <c r="G6" s="54"/>
      <c r="H6" s="54"/>
      <c r="I6" s="54"/>
      <c r="J6" s="54"/>
      <c r="K6" s="54"/>
      <c r="L6" s="54"/>
      <c r="M6" s="54"/>
      <c r="N6" s="12"/>
      <c r="O6" s="13"/>
    </row>
    <row r="7" spans="1:15" ht="22.5" customHeight="1" x14ac:dyDescent="0.15">
      <c r="A7" s="77" t="s">
        <v>46</v>
      </c>
      <c r="B7" s="77" t="s">
        <v>47</v>
      </c>
      <c r="C7" s="54">
        <f>SUM(E7:F7)</f>
        <v>1632415</v>
      </c>
      <c r="D7" s="54"/>
      <c r="E7" s="54">
        <v>1632415</v>
      </c>
      <c r="F7" s="54"/>
      <c r="G7" s="54"/>
      <c r="H7" s="54"/>
      <c r="I7" s="54"/>
      <c r="J7" s="54"/>
      <c r="K7" s="54"/>
      <c r="L7" s="54"/>
      <c r="M7" s="54"/>
      <c r="N7" s="12"/>
      <c r="O7" s="13"/>
    </row>
    <row r="8" spans="1:15" ht="11.25" customHeight="1" x14ac:dyDescent="0.15">
      <c r="A8" s="14"/>
      <c r="B8" s="14"/>
      <c r="C8" s="14"/>
      <c r="D8" s="14"/>
      <c r="E8" s="14"/>
      <c r="F8" s="14"/>
      <c r="G8" s="14"/>
      <c r="H8" s="14"/>
      <c r="I8" s="14"/>
      <c r="J8" s="14"/>
      <c r="K8" s="14"/>
      <c r="L8" s="14"/>
      <c r="M8" s="14"/>
      <c r="N8" s="8"/>
      <c r="O8" s="9"/>
    </row>
    <row r="9" spans="1:15" ht="7.5" customHeight="1" x14ac:dyDescent="0.15">
      <c r="A9" s="9"/>
      <c r="B9" s="9"/>
      <c r="C9" s="9"/>
      <c r="D9" s="9"/>
      <c r="E9" s="9"/>
      <c r="F9" s="9"/>
      <c r="G9" s="9"/>
      <c r="H9" s="9"/>
      <c r="I9" s="9"/>
      <c r="J9" s="9"/>
      <c r="K9" s="9"/>
      <c r="L9" s="9"/>
      <c r="M9" s="9"/>
      <c r="N9" s="9"/>
      <c r="O9" s="9"/>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opLeftCell="A10" workbookViewId="0">
      <selection activeCell="Q9" sqref="Q9"/>
    </sheetView>
  </sheetViews>
  <sheetFormatPr defaultRowHeight="13.5" x14ac:dyDescent="0.15"/>
  <cols>
    <col min="1" max="1" width="8.625" customWidth="1"/>
    <col min="2" max="2" width="12.625" customWidth="1"/>
    <col min="3" max="3" width="9" customWidth="1"/>
    <col min="4" max="4" width="16.875" customWidth="1"/>
    <col min="5" max="5" width="20.875" customWidth="1"/>
    <col min="6"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0" t="s">
        <v>48</v>
      </c>
      <c r="B1" s="121"/>
      <c r="C1" s="121"/>
      <c r="D1" s="121"/>
      <c r="E1" s="121"/>
      <c r="F1" s="121"/>
      <c r="G1" s="121"/>
      <c r="H1" s="121"/>
      <c r="I1" s="121"/>
      <c r="J1" s="121"/>
      <c r="K1" s="121"/>
      <c r="L1" s="122"/>
      <c r="M1" s="8"/>
      <c r="N1" s="9"/>
    </row>
    <row r="2" spans="1:14" ht="18" customHeight="1" x14ac:dyDescent="0.15">
      <c r="A2" s="123" t="s">
        <v>49</v>
      </c>
      <c r="B2" s="124"/>
      <c r="C2" s="124"/>
      <c r="D2" s="124"/>
      <c r="E2" s="124"/>
      <c r="F2" s="124"/>
      <c r="G2" s="124"/>
      <c r="H2" s="124"/>
      <c r="I2" s="124"/>
      <c r="J2" s="124"/>
      <c r="K2" s="124"/>
      <c r="L2" s="125"/>
      <c r="M2" s="8"/>
      <c r="N2" s="9"/>
    </row>
    <row r="3" spans="1:14" ht="18" customHeight="1" x14ac:dyDescent="0.15">
      <c r="A3" s="112" t="s">
        <v>1</v>
      </c>
      <c r="B3" s="113"/>
      <c r="C3" s="113"/>
      <c r="D3" s="113"/>
      <c r="E3" s="113"/>
      <c r="F3" s="113"/>
      <c r="G3" s="113"/>
      <c r="H3" s="113"/>
      <c r="I3" s="113"/>
      <c r="J3" s="113"/>
      <c r="K3" s="113"/>
      <c r="L3" s="114"/>
      <c r="M3" s="8"/>
      <c r="N3" s="9"/>
    </row>
    <row r="4" spans="1:14" ht="18" customHeight="1" x14ac:dyDescent="0.15">
      <c r="A4" s="96" t="s">
        <v>50</v>
      </c>
      <c r="B4" s="96" t="s">
        <v>51</v>
      </c>
      <c r="C4" s="96" t="s">
        <v>40</v>
      </c>
      <c r="D4" s="96" t="s">
        <v>41</v>
      </c>
      <c r="E4" s="96" t="s">
        <v>52</v>
      </c>
      <c r="F4" s="96" t="s">
        <v>5</v>
      </c>
      <c r="G4" s="96" t="s">
        <v>53</v>
      </c>
      <c r="H4" s="126"/>
      <c r="I4" s="126"/>
      <c r="J4" s="96" t="s">
        <v>54</v>
      </c>
      <c r="K4" s="96"/>
      <c r="L4" s="96" t="s">
        <v>55</v>
      </c>
      <c r="M4" s="10"/>
      <c r="N4" s="11"/>
    </row>
    <row r="5" spans="1:14" ht="51.75" customHeight="1" x14ac:dyDescent="0.15">
      <c r="A5" s="119"/>
      <c r="B5" s="119"/>
      <c r="C5" s="119"/>
      <c r="D5" s="119"/>
      <c r="E5" s="119"/>
      <c r="F5" s="119"/>
      <c r="G5" s="75" t="s">
        <v>56</v>
      </c>
      <c r="H5" s="75" t="s">
        <v>57</v>
      </c>
      <c r="I5" s="75" t="s">
        <v>58</v>
      </c>
      <c r="J5" s="75" t="s">
        <v>12</v>
      </c>
      <c r="K5" s="75" t="s">
        <v>59</v>
      </c>
      <c r="L5" s="119"/>
      <c r="M5" s="10"/>
      <c r="N5" s="11"/>
    </row>
    <row r="6" spans="1:14" ht="22.5" customHeight="1" x14ac:dyDescent="0.15">
      <c r="A6" s="96" t="s">
        <v>5</v>
      </c>
      <c r="B6" s="119"/>
      <c r="C6" s="119"/>
      <c r="D6" s="119"/>
      <c r="E6" s="45"/>
      <c r="F6" s="56">
        <f>F7+F21</f>
        <v>10825867</v>
      </c>
      <c r="G6" s="56">
        <f t="shared" ref="G6:K6" si="0">G7+G21</f>
        <v>4839104</v>
      </c>
      <c r="H6" s="56">
        <f t="shared" si="0"/>
        <v>6768</v>
      </c>
      <c r="I6" s="56">
        <f t="shared" si="0"/>
        <v>479995</v>
      </c>
      <c r="J6" s="56">
        <f t="shared" si="0"/>
        <v>3500000</v>
      </c>
      <c r="K6" s="56">
        <f t="shared" si="0"/>
        <v>2000000</v>
      </c>
      <c r="L6" s="56"/>
      <c r="M6" s="10"/>
      <c r="N6" s="11"/>
    </row>
    <row r="7" spans="1:14" ht="22.5" customHeight="1" x14ac:dyDescent="0.15">
      <c r="A7" s="77"/>
      <c r="B7" s="44"/>
      <c r="C7" s="79" t="s">
        <v>60</v>
      </c>
      <c r="D7" s="79"/>
      <c r="E7" s="45"/>
      <c r="F7" s="56">
        <f>SUM(F8:F20)</f>
        <v>9193452</v>
      </c>
      <c r="G7" s="56">
        <f t="shared" ref="G7:K7" si="1">SUM(G8:G20)</f>
        <v>3316476</v>
      </c>
      <c r="H7" s="56">
        <f t="shared" si="1"/>
        <v>6768</v>
      </c>
      <c r="I7" s="56">
        <f t="shared" si="1"/>
        <v>370208</v>
      </c>
      <c r="J7" s="56">
        <f t="shared" si="1"/>
        <v>3500000</v>
      </c>
      <c r="K7" s="56">
        <f t="shared" si="1"/>
        <v>2000000</v>
      </c>
      <c r="L7" s="56"/>
      <c r="M7" s="12"/>
      <c r="N7" s="13"/>
    </row>
    <row r="8" spans="1:14" ht="22.5" customHeight="1" x14ac:dyDescent="0.15">
      <c r="A8" s="77" t="s">
        <v>61</v>
      </c>
      <c r="B8" s="77" t="s">
        <v>62</v>
      </c>
      <c r="C8" s="116" t="s">
        <v>44</v>
      </c>
      <c r="D8" s="116" t="s">
        <v>45</v>
      </c>
      <c r="E8" s="79" t="s">
        <v>63</v>
      </c>
      <c r="F8" s="56">
        <v>34111</v>
      </c>
      <c r="G8" s="54"/>
      <c r="H8" s="54"/>
      <c r="I8" s="54">
        <v>34111</v>
      </c>
      <c r="J8" s="54"/>
      <c r="K8" s="54"/>
      <c r="L8" s="58"/>
      <c r="M8" s="12"/>
      <c r="N8" s="13"/>
    </row>
    <row r="9" spans="1:14" ht="22.5" customHeight="1" x14ac:dyDescent="0.15">
      <c r="A9" s="77" t="s">
        <v>61</v>
      </c>
      <c r="B9" s="77" t="s">
        <v>62</v>
      </c>
      <c r="C9" s="117"/>
      <c r="D9" s="117"/>
      <c r="E9" s="79" t="s">
        <v>64</v>
      </c>
      <c r="F9" s="56">
        <v>1458444</v>
      </c>
      <c r="G9" s="54">
        <v>1458444</v>
      </c>
      <c r="H9" s="54"/>
      <c r="I9" s="54"/>
      <c r="J9" s="54"/>
      <c r="K9" s="54"/>
      <c r="L9" s="58"/>
      <c r="M9" s="12"/>
      <c r="N9" s="13"/>
    </row>
    <row r="10" spans="1:14" ht="22.5" customHeight="1" x14ac:dyDescent="0.15">
      <c r="A10" s="77" t="s">
        <v>61</v>
      </c>
      <c r="B10" s="77" t="s">
        <v>62</v>
      </c>
      <c r="C10" s="117"/>
      <c r="D10" s="117"/>
      <c r="E10" s="79" t="s">
        <v>65</v>
      </c>
      <c r="F10" s="56">
        <v>50023</v>
      </c>
      <c r="G10" s="54"/>
      <c r="H10" s="54"/>
      <c r="I10" s="54">
        <v>50023</v>
      </c>
      <c r="J10" s="54"/>
      <c r="K10" s="54"/>
      <c r="L10" s="58"/>
      <c r="M10" s="12"/>
      <c r="N10" s="13"/>
    </row>
    <row r="11" spans="1:14" ht="22.5" customHeight="1" x14ac:dyDescent="0.15">
      <c r="A11" s="77" t="s">
        <v>61</v>
      </c>
      <c r="B11" s="77" t="s">
        <v>62</v>
      </c>
      <c r="C11" s="117"/>
      <c r="D11" s="117"/>
      <c r="E11" s="79" t="s">
        <v>66</v>
      </c>
      <c r="F11" s="56">
        <v>22726</v>
      </c>
      <c r="G11" s="54">
        <v>22726</v>
      </c>
      <c r="H11" s="54"/>
      <c r="I11" s="54"/>
      <c r="J11" s="54"/>
      <c r="K11" s="54"/>
      <c r="L11" s="58"/>
      <c r="M11" s="12"/>
      <c r="N11" s="13"/>
    </row>
    <row r="12" spans="1:14" ht="22.5" customHeight="1" x14ac:dyDescent="0.15">
      <c r="A12" s="77" t="s">
        <v>61</v>
      </c>
      <c r="B12" s="77" t="s">
        <v>62</v>
      </c>
      <c r="C12" s="117"/>
      <c r="D12" s="117"/>
      <c r="E12" s="79" t="s">
        <v>67</v>
      </c>
      <c r="F12" s="56">
        <v>120000</v>
      </c>
      <c r="G12" s="54"/>
      <c r="H12" s="54"/>
      <c r="I12" s="54">
        <v>120000</v>
      </c>
      <c r="J12" s="54"/>
      <c r="K12" s="54"/>
      <c r="L12" s="58"/>
      <c r="M12" s="12"/>
      <c r="N12" s="13"/>
    </row>
    <row r="13" spans="1:14" ht="22.5" customHeight="1" x14ac:dyDescent="0.15">
      <c r="A13" s="77" t="s">
        <v>61</v>
      </c>
      <c r="B13" s="77" t="s">
        <v>62</v>
      </c>
      <c r="C13" s="117"/>
      <c r="D13" s="117"/>
      <c r="E13" s="79" t="s">
        <v>68</v>
      </c>
      <c r="F13" s="56">
        <v>925812</v>
      </c>
      <c r="G13" s="54">
        <v>925812</v>
      </c>
      <c r="H13" s="54"/>
      <c r="I13" s="54"/>
      <c r="J13" s="54"/>
      <c r="K13" s="54"/>
      <c r="L13" s="58"/>
      <c r="M13" s="12"/>
      <c r="N13" s="13"/>
    </row>
    <row r="14" spans="1:14" ht="22.5" customHeight="1" x14ac:dyDescent="0.15">
      <c r="A14" s="77" t="s">
        <v>61</v>
      </c>
      <c r="B14" s="77" t="s">
        <v>62</v>
      </c>
      <c r="C14" s="117"/>
      <c r="D14" s="117"/>
      <c r="E14" s="79" t="s">
        <v>69</v>
      </c>
      <c r="F14" s="56">
        <v>636644</v>
      </c>
      <c r="G14" s="54">
        <v>636644</v>
      </c>
      <c r="H14" s="54"/>
      <c r="I14" s="54"/>
      <c r="J14" s="54"/>
      <c r="K14" s="54"/>
      <c r="L14" s="58"/>
      <c r="M14" s="12"/>
      <c r="N14" s="13"/>
    </row>
    <row r="15" spans="1:14" ht="22.5" customHeight="1" x14ac:dyDescent="0.15">
      <c r="A15" s="77" t="s">
        <v>61</v>
      </c>
      <c r="B15" s="77" t="s">
        <v>62</v>
      </c>
      <c r="C15" s="117"/>
      <c r="D15" s="117"/>
      <c r="E15" s="79" t="s">
        <v>70</v>
      </c>
      <c r="F15" s="56">
        <v>272850</v>
      </c>
      <c r="G15" s="54">
        <v>272850</v>
      </c>
      <c r="H15" s="54"/>
      <c r="I15" s="54"/>
      <c r="J15" s="54"/>
      <c r="K15" s="54"/>
      <c r="L15" s="58"/>
      <c r="M15" s="12"/>
      <c r="N15" s="13"/>
    </row>
    <row r="16" spans="1:14" ht="22.5" customHeight="1" x14ac:dyDescent="0.15">
      <c r="A16" s="77" t="s">
        <v>61</v>
      </c>
      <c r="B16" s="77" t="s">
        <v>62</v>
      </c>
      <c r="C16" s="117"/>
      <c r="D16" s="117"/>
      <c r="E16" s="79" t="s">
        <v>71</v>
      </c>
      <c r="F16" s="56">
        <v>6768</v>
      </c>
      <c r="G16" s="54"/>
      <c r="H16" s="54">
        <v>6768</v>
      </c>
      <c r="I16" s="54"/>
      <c r="J16" s="54"/>
      <c r="K16" s="54"/>
      <c r="L16" s="58"/>
      <c r="M16" s="12"/>
      <c r="N16" s="13"/>
    </row>
    <row r="17" spans="1:14" ht="22.5" customHeight="1" x14ac:dyDescent="0.15">
      <c r="A17" s="77" t="s">
        <v>61</v>
      </c>
      <c r="B17" s="77" t="s">
        <v>62</v>
      </c>
      <c r="C17" s="117"/>
      <c r="D17" s="117"/>
      <c r="E17" s="79" t="s">
        <v>72</v>
      </c>
      <c r="F17" s="56">
        <v>45474</v>
      </c>
      <c r="G17" s="54"/>
      <c r="H17" s="54"/>
      <c r="I17" s="54">
        <v>45474</v>
      </c>
      <c r="J17" s="54"/>
      <c r="K17" s="54"/>
      <c r="L17" s="58"/>
      <c r="M17" s="12"/>
      <c r="N17" s="13"/>
    </row>
    <row r="18" spans="1:14" ht="22.5" customHeight="1" x14ac:dyDescent="0.15">
      <c r="A18" s="77" t="s">
        <v>61</v>
      </c>
      <c r="B18" s="77" t="s">
        <v>62</v>
      </c>
      <c r="C18" s="117"/>
      <c r="D18" s="117"/>
      <c r="E18" s="79" t="s">
        <v>73</v>
      </c>
      <c r="F18" s="56">
        <v>90600</v>
      </c>
      <c r="G18" s="54"/>
      <c r="H18" s="54"/>
      <c r="I18" s="54">
        <v>90600</v>
      </c>
      <c r="J18" s="54"/>
      <c r="K18" s="54"/>
      <c r="L18" s="58"/>
      <c r="M18" s="12"/>
      <c r="N18" s="13"/>
    </row>
    <row r="19" spans="1:14" ht="22.5" customHeight="1" x14ac:dyDescent="0.15">
      <c r="A19" s="77" t="s">
        <v>61</v>
      </c>
      <c r="B19" s="77" t="s">
        <v>62</v>
      </c>
      <c r="C19" s="117"/>
      <c r="D19" s="117"/>
      <c r="E19" s="79" t="s">
        <v>74</v>
      </c>
      <c r="F19" s="56">
        <v>30000</v>
      </c>
      <c r="G19" s="54"/>
      <c r="H19" s="54"/>
      <c r="I19" s="54">
        <v>30000</v>
      </c>
      <c r="J19" s="54"/>
      <c r="K19" s="54"/>
      <c r="L19" s="58"/>
      <c r="M19" s="12"/>
      <c r="N19" s="13"/>
    </row>
    <row r="20" spans="1:14" s="43" customFormat="1" ht="22.5" customHeight="1" x14ac:dyDescent="0.15">
      <c r="A20" s="77" t="s">
        <v>61</v>
      </c>
      <c r="B20" s="77" t="s">
        <v>62</v>
      </c>
      <c r="C20" s="118"/>
      <c r="D20" s="118"/>
      <c r="E20" s="79" t="s">
        <v>308</v>
      </c>
      <c r="F20" s="56">
        <v>5500000</v>
      </c>
      <c r="G20" s="54"/>
      <c r="H20" s="54"/>
      <c r="I20" s="54"/>
      <c r="J20" s="54">
        <v>3500000</v>
      </c>
      <c r="K20" s="54">
        <v>2000000</v>
      </c>
      <c r="L20" s="58"/>
      <c r="M20" s="50"/>
      <c r="N20" s="13"/>
    </row>
    <row r="21" spans="1:14" ht="22.5" customHeight="1" x14ac:dyDescent="0.15">
      <c r="A21" s="77"/>
      <c r="B21" s="44"/>
      <c r="C21" s="79" t="s">
        <v>60</v>
      </c>
      <c r="D21" s="79"/>
      <c r="E21" s="45"/>
      <c r="F21" s="56">
        <f>SUM(F22:F30)</f>
        <v>1632415</v>
      </c>
      <c r="G21" s="56">
        <f t="shared" ref="G21:I21" si="2">SUM(G22:G30)</f>
        <v>1522628</v>
      </c>
      <c r="H21" s="56"/>
      <c r="I21" s="56">
        <f t="shared" si="2"/>
        <v>109787</v>
      </c>
      <c r="J21" s="56"/>
      <c r="K21" s="56"/>
      <c r="L21" s="56"/>
      <c r="M21" s="12"/>
      <c r="N21" s="13"/>
    </row>
    <row r="22" spans="1:14" ht="22.5" customHeight="1" x14ac:dyDescent="0.15">
      <c r="A22" s="77" t="s">
        <v>75</v>
      </c>
      <c r="B22" s="77" t="s">
        <v>76</v>
      </c>
      <c r="C22" s="119" t="s">
        <v>46</v>
      </c>
      <c r="D22" s="119" t="s">
        <v>47</v>
      </c>
      <c r="E22" s="79" t="s">
        <v>65</v>
      </c>
      <c r="F22" s="56">
        <v>23076</v>
      </c>
      <c r="G22" s="54"/>
      <c r="H22" s="54"/>
      <c r="I22" s="54">
        <v>23076</v>
      </c>
      <c r="J22" s="54"/>
      <c r="K22" s="54"/>
      <c r="L22" s="58"/>
      <c r="M22" s="12"/>
      <c r="N22" s="13"/>
    </row>
    <row r="23" spans="1:14" ht="22.5" customHeight="1" x14ac:dyDescent="0.15">
      <c r="A23" s="77" t="s">
        <v>75</v>
      </c>
      <c r="B23" s="77" t="s">
        <v>76</v>
      </c>
      <c r="C23" s="119" t="s">
        <v>46</v>
      </c>
      <c r="D23" s="119" t="s">
        <v>47</v>
      </c>
      <c r="E23" s="79" t="s">
        <v>63</v>
      </c>
      <c r="F23" s="56">
        <v>15734</v>
      </c>
      <c r="G23" s="54"/>
      <c r="H23" s="54"/>
      <c r="I23" s="54">
        <v>15734</v>
      </c>
      <c r="J23" s="54"/>
      <c r="K23" s="54"/>
      <c r="L23" s="58"/>
      <c r="M23" s="12"/>
      <c r="N23" s="13"/>
    </row>
    <row r="24" spans="1:14" ht="22.5" customHeight="1" x14ac:dyDescent="0.15">
      <c r="A24" s="77" t="s">
        <v>75</v>
      </c>
      <c r="B24" s="77" t="s">
        <v>76</v>
      </c>
      <c r="C24" s="119" t="s">
        <v>46</v>
      </c>
      <c r="D24" s="119" t="s">
        <v>47</v>
      </c>
      <c r="E24" s="79" t="s">
        <v>66</v>
      </c>
      <c r="F24" s="56">
        <v>12589</v>
      </c>
      <c r="G24" s="54">
        <v>12589</v>
      </c>
      <c r="H24" s="54"/>
      <c r="I24" s="54"/>
      <c r="J24" s="54"/>
      <c r="K24" s="54"/>
      <c r="L24" s="58"/>
      <c r="M24" s="12"/>
      <c r="N24" s="13"/>
    </row>
    <row r="25" spans="1:14" ht="22.5" customHeight="1" x14ac:dyDescent="0.15">
      <c r="A25" s="77" t="s">
        <v>75</v>
      </c>
      <c r="B25" s="77" t="s">
        <v>76</v>
      </c>
      <c r="C25" s="119" t="s">
        <v>46</v>
      </c>
      <c r="D25" s="119" t="s">
        <v>47</v>
      </c>
      <c r="E25" s="79" t="s">
        <v>67</v>
      </c>
      <c r="F25" s="56">
        <v>50000</v>
      </c>
      <c r="G25" s="54"/>
      <c r="H25" s="54"/>
      <c r="I25" s="54">
        <v>50000</v>
      </c>
      <c r="J25" s="54"/>
      <c r="K25" s="54"/>
      <c r="L25" s="58"/>
      <c r="M25" s="12"/>
      <c r="N25" s="13"/>
    </row>
    <row r="26" spans="1:14" ht="22.5" customHeight="1" x14ac:dyDescent="0.15">
      <c r="A26" s="77" t="s">
        <v>75</v>
      </c>
      <c r="B26" s="77" t="s">
        <v>76</v>
      </c>
      <c r="C26" s="119" t="s">
        <v>46</v>
      </c>
      <c r="D26" s="119" t="s">
        <v>47</v>
      </c>
      <c r="E26" s="79" t="s">
        <v>70</v>
      </c>
      <c r="F26" s="56">
        <v>125875</v>
      </c>
      <c r="G26" s="54">
        <v>125875</v>
      </c>
      <c r="H26" s="54"/>
      <c r="I26" s="54"/>
      <c r="J26" s="54"/>
      <c r="K26" s="54"/>
      <c r="L26" s="58"/>
      <c r="M26" s="12"/>
      <c r="N26" s="13"/>
    </row>
    <row r="27" spans="1:14" ht="22.5" customHeight="1" x14ac:dyDescent="0.15">
      <c r="A27" s="77" t="s">
        <v>75</v>
      </c>
      <c r="B27" s="77" t="s">
        <v>76</v>
      </c>
      <c r="C27" s="119" t="s">
        <v>46</v>
      </c>
      <c r="D27" s="119" t="s">
        <v>47</v>
      </c>
      <c r="E27" s="79" t="s">
        <v>69</v>
      </c>
      <c r="F27" s="56">
        <v>293700</v>
      </c>
      <c r="G27" s="54">
        <v>293700</v>
      </c>
      <c r="H27" s="54"/>
      <c r="I27" s="54"/>
      <c r="J27" s="54"/>
      <c r="K27" s="54"/>
      <c r="L27" s="58"/>
      <c r="M27" s="12"/>
      <c r="N27" s="13"/>
    </row>
    <row r="28" spans="1:14" ht="22.5" customHeight="1" x14ac:dyDescent="0.15">
      <c r="A28" s="77" t="s">
        <v>75</v>
      </c>
      <c r="B28" s="77" t="s">
        <v>76</v>
      </c>
      <c r="C28" s="119" t="s">
        <v>46</v>
      </c>
      <c r="D28" s="119" t="s">
        <v>47</v>
      </c>
      <c r="E28" s="79" t="s">
        <v>64</v>
      </c>
      <c r="F28" s="56">
        <v>677328</v>
      </c>
      <c r="G28" s="54">
        <v>677328</v>
      </c>
      <c r="H28" s="54"/>
      <c r="I28" s="54"/>
      <c r="J28" s="54"/>
      <c r="K28" s="54"/>
      <c r="L28" s="58"/>
      <c r="M28" s="12"/>
      <c r="N28" s="13"/>
    </row>
    <row r="29" spans="1:14" ht="22.5" customHeight="1" x14ac:dyDescent="0.15">
      <c r="A29" s="77" t="s">
        <v>75</v>
      </c>
      <c r="B29" s="77" t="s">
        <v>76</v>
      </c>
      <c r="C29" s="119" t="s">
        <v>46</v>
      </c>
      <c r="D29" s="119" t="s">
        <v>47</v>
      </c>
      <c r="E29" s="79" t="s">
        <v>68</v>
      </c>
      <c r="F29" s="56">
        <v>413136</v>
      </c>
      <c r="G29" s="54">
        <v>413136</v>
      </c>
      <c r="H29" s="54"/>
      <c r="I29" s="54"/>
      <c r="J29" s="54"/>
      <c r="K29" s="54"/>
      <c r="L29" s="58"/>
      <c r="M29" s="12"/>
      <c r="N29" s="13"/>
    </row>
    <row r="30" spans="1:14" ht="22.5" customHeight="1" x14ac:dyDescent="0.15">
      <c r="A30" s="77" t="s">
        <v>75</v>
      </c>
      <c r="B30" s="77" t="s">
        <v>76</v>
      </c>
      <c r="C30" s="119" t="s">
        <v>46</v>
      </c>
      <c r="D30" s="119" t="s">
        <v>47</v>
      </c>
      <c r="E30" s="79" t="s">
        <v>72</v>
      </c>
      <c r="F30" s="56">
        <v>20977</v>
      </c>
      <c r="G30" s="54"/>
      <c r="H30" s="54"/>
      <c r="I30" s="54">
        <v>20977</v>
      </c>
      <c r="J30" s="54"/>
      <c r="K30" s="54"/>
      <c r="L30" s="58"/>
      <c r="M30" s="12"/>
      <c r="N30" s="13"/>
    </row>
    <row r="31" spans="1:14" ht="11.25" customHeight="1" x14ac:dyDescent="0.15">
      <c r="A31" s="14"/>
      <c r="B31" s="14"/>
      <c r="C31" s="14"/>
      <c r="D31" s="14"/>
      <c r="E31" s="14"/>
      <c r="F31" s="14"/>
      <c r="G31" s="14"/>
      <c r="H31" s="14"/>
      <c r="I31" s="14"/>
      <c r="J31" s="14"/>
      <c r="K31" s="14"/>
      <c r="L31" s="14"/>
      <c r="M31" s="8"/>
      <c r="N31" s="9"/>
    </row>
    <row r="32" spans="1:14" ht="5.25" customHeight="1" x14ac:dyDescent="0.15">
      <c r="A32" s="9"/>
      <c r="B32" s="9"/>
      <c r="C32" s="9"/>
      <c r="D32" s="9"/>
      <c r="E32" s="9"/>
      <c r="F32" s="9"/>
      <c r="G32" s="9"/>
      <c r="H32" s="9"/>
      <c r="I32" s="9"/>
      <c r="J32" s="9"/>
      <c r="K32" s="9"/>
      <c r="L32" s="8"/>
      <c r="M32" s="9"/>
      <c r="N32" s="9"/>
    </row>
  </sheetData>
  <mergeCells count="16">
    <mergeCell ref="C8:C20"/>
    <mergeCell ref="D8:D20"/>
    <mergeCell ref="D22:D30"/>
    <mergeCell ref="C22:C30"/>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0866141732283472" right="0.70866141732283472" top="0.94488188976377963" bottom="0.94488188976377963" header="0.31496062992125984" footer="0.31496062992125984"/>
  <pageSetup paperSize="9" orientation="landscape" r:id="rId1"/>
  <headerFooter>
    <oddFooter>&amp;C第&amp;P页, 共&amp;N页</oddFooter>
  </headerFooter>
  <ignoredErrors>
    <ignoredError sqref="A8 A9 A10 A11 A12 A13 A14 A15 A16 A17 A18:A20 A22 C22 A23 C23 A24 C24 A25 C25 A26 C26 A27 C27 A28 C28 A29 C29 A30 C30 C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activeCell="F25" sqref="F25"/>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8.6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0" t="s">
        <v>77</v>
      </c>
      <c r="B1" s="127"/>
      <c r="C1" s="127"/>
      <c r="D1" s="121"/>
      <c r="E1" s="121"/>
      <c r="F1" s="121"/>
      <c r="G1" s="121"/>
      <c r="H1" s="121"/>
      <c r="I1" s="121"/>
      <c r="J1" s="121"/>
      <c r="K1" s="121"/>
      <c r="L1" s="121"/>
      <c r="M1" s="121"/>
      <c r="N1" s="121"/>
      <c r="O1" s="121"/>
      <c r="P1" s="121"/>
      <c r="Q1" s="121"/>
      <c r="R1" s="121"/>
      <c r="S1" s="121"/>
      <c r="T1" s="122"/>
      <c r="U1" s="8"/>
      <c r="V1" s="9"/>
    </row>
    <row r="2" spans="1:22" ht="18" customHeight="1" x14ac:dyDescent="0.15">
      <c r="A2" s="128"/>
      <c r="B2" s="129"/>
      <c r="C2" s="129"/>
      <c r="D2" s="129"/>
      <c r="E2" s="129"/>
      <c r="F2" s="129"/>
      <c r="G2" s="129"/>
      <c r="H2" s="129"/>
      <c r="I2" s="129"/>
      <c r="J2" s="129"/>
      <c r="K2" s="129"/>
      <c r="L2" s="129"/>
      <c r="M2" s="129"/>
      <c r="N2" s="129"/>
      <c r="O2" s="129"/>
      <c r="P2" s="129"/>
      <c r="Q2" s="129"/>
      <c r="R2" s="129"/>
      <c r="S2" s="129"/>
      <c r="T2" s="130"/>
      <c r="U2" s="8"/>
      <c r="V2" s="9"/>
    </row>
    <row r="3" spans="1:22" ht="18" customHeight="1" x14ac:dyDescent="0.15">
      <c r="A3" s="123"/>
      <c r="B3" s="124"/>
      <c r="C3" s="124"/>
      <c r="D3" s="124"/>
      <c r="E3" s="124"/>
      <c r="F3" s="124"/>
      <c r="G3" s="124"/>
      <c r="H3" s="124"/>
      <c r="I3" s="124"/>
      <c r="J3" s="124"/>
      <c r="K3" s="124"/>
      <c r="L3" s="124"/>
      <c r="M3" s="124"/>
      <c r="N3" s="124"/>
      <c r="O3" s="124"/>
      <c r="P3" s="124"/>
      <c r="Q3" s="124"/>
      <c r="R3" s="124"/>
      <c r="S3" s="124"/>
      <c r="T3" s="125"/>
      <c r="U3" s="8"/>
      <c r="V3" s="9"/>
    </row>
    <row r="4" spans="1:22" ht="18" customHeight="1" x14ac:dyDescent="0.15">
      <c r="A4" s="76"/>
      <c r="B4" s="76"/>
      <c r="C4" s="112" t="s">
        <v>1</v>
      </c>
      <c r="D4" s="113"/>
      <c r="E4" s="113"/>
      <c r="F4" s="113"/>
      <c r="G4" s="113"/>
      <c r="H4" s="113"/>
      <c r="I4" s="113"/>
      <c r="J4" s="113"/>
      <c r="K4" s="113"/>
      <c r="L4" s="113"/>
      <c r="M4" s="113"/>
      <c r="N4" s="113"/>
      <c r="O4" s="113"/>
      <c r="P4" s="113"/>
      <c r="Q4" s="113"/>
      <c r="R4" s="113"/>
      <c r="S4" s="113"/>
      <c r="T4" s="114"/>
      <c r="U4" s="15"/>
      <c r="V4" s="13"/>
    </row>
    <row r="5" spans="1:22" ht="40.5" customHeight="1" x14ac:dyDescent="0.15">
      <c r="A5" s="96" t="s">
        <v>40</v>
      </c>
      <c r="B5" s="96" t="s">
        <v>41</v>
      </c>
      <c r="C5" s="96" t="s">
        <v>52</v>
      </c>
      <c r="D5" s="96" t="s">
        <v>78</v>
      </c>
      <c r="E5" s="96" t="s">
        <v>5</v>
      </c>
      <c r="F5" s="119"/>
      <c r="G5" s="96" t="s">
        <v>79</v>
      </c>
      <c r="H5" s="119"/>
      <c r="I5" s="96" t="s">
        <v>8</v>
      </c>
      <c r="J5" s="119"/>
      <c r="K5" s="96" t="s">
        <v>14</v>
      </c>
      <c r="L5" s="119"/>
      <c r="M5" s="96" t="s">
        <v>15</v>
      </c>
      <c r="N5" s="126"/>
      <c r="O5" s="96" t="s">
        <v>9</v>
      </c>
      <c r="P5" s="126"/>
      <c r="Q5" s="96" t="s">
        <v>10</v>
      </c>
      <c r="R5" s="119"/>
      <c r="S5" s="96" t="s">
        <v>11</v>
      </c>
      <c r="T5" s="119"/>
      <c r="U5" s="10"/>
      <c r="V5" s="11"/>
    </row>
    <row r="6" spans="1:22" ht="37.5" customHeight="1" x14ac:dyDescent="0.15">
      <c r="A6" s="119"/>
      <c r="B6" s="119"/>
      <c r="C6" s="119"/>
      <c r="D6" s="119"/>
      <c r="E6" s="75" t="s">
        <v>80</v>
      </c>
      <c r="F6" s="75" t="s">
        <v>81</v>
      </c>
      <c r="G6" s="75" t="s">
        <v>80</v>
      </c>
      <c r="H6" s="75" t="s">
        <v>81</v>
      </c>
      <c r="I6" s="75" t="s">
        <v>80</v>
      </c>
      <c r="J6" s="75" t="s">
        <v>81</v>
      </c>
      <c r="K6" s="75" t="s">
        <v>80</v>
      </c>
      <c r="L6" s="75" t="s">
        <v>81</v>
      </c>
      <c r="M6" s="75" t="s">
        <v>80</v>
      </c>
      <c r="N6" s="75" t="s">
        <v>81</v>
      </c>
      <c r="O6" s="75" t="s">
        <v>80</v>
      </c>
      <c r="P6" s="75" t="s">
        <v>81</v>
      </c>
      <c r="Q6" s="75" t="s">
        <v>80</v>
      </c>
      <c r="R6" s="75" t="s">
        <v>81</v>
      </c>
      <c r="S6" s="75" t="s">
        <v>80</v>
      </c>
      <c r="T6" s="75" t="s">
        <v>81</v>
      </c>
      <c r="U6" s="10"/>
      <c r="V6" s="11"/>
    </row>
    <row r="7" spans="1:22" ht="22.5" customHeight="1" x14ac:dyDescent="0.15">
      <c r="A7" s="96" t="s">
        <v>5</v>
      </c>
      <c r="B7" s="96"/>
      <c r="C7" s="96"/>
      <c r="D7" s="96"/>
      <c r="E7" s="56">
        <v>2003203</v>
      </c>
      <c r="F7" s="56">
        <v>2000000</v>
      </c>
      <c r="G7" s="49"/>
      <c r="H7" s="49"/>
      <c r="I7" s="49"/>
      <c r="J7" s="49"/>
      <c r="K7" s="49"/>
      <c r="L7" s="49"/>
      <c r="M7" s="49"/>
      <c r="N7" s="49"/>
      <c r="O7" s="49"/>
      <c r="P7" s="49"/>
      <c r="Q7" s="49"/>
      <c r="R7" s="49"/>
      <c r="S7" s="49"/>
      <c r="T7" s="49"/>
      <c r="U7" s="10"/>
      <c r="V7" s="11"/>
    </row>
    <row r="8" spans="1:22" ht="22.5" customHeight="1" x14ac:dyDescent="0.15">
      <c r="A8" s="79"/>
      <c r="B8" s="79"/>
      <c r="C8" s="79"/>
      <c r="D8" s="57" t="s">
        <v>60</v>
      </c>
      <c r="E8" s="56">
        <v>2003203</v>
      </c>
      <c r="F8" s="56">
        <v>2000000</v>
      </c>
      <c r="G8" s="56"/>
      <c r="H8" s="56"/>
      <c r="I8" s="56"/>
      <c r="J8" s="56"/>
      <c r="K8" s="56"/>
      <c r="L8" s="56"/>
      <c r="M8" s="56"/>
      <c r="N8" s="56"/>
      <c r="O8" s="56"/>
      <c r="P8" s="56"/>
      <c r="Q8" s="56"/>
      <c r="R8" s="56"/>
      <c r="S8" s="56"/>
      <c r="T8" s="56"/>
      <c r="U8" s="12"/>
      <c r="V8" s="13"/>
    </row>
    <row r="9" spans="1:22" ht="30" customHeight="1" x14ac:dyDescent="0.15">
      <c r="A9" s="79" t="s">
        <v>44</v>
      </c>
      <c r="B9" s="79" t="s">
        <v>45</v>
      </c>
      <c r="C9" s="79" t="s">
        <v>82</v>
      </c>
      <c r="D9" s="79"/>
      <c r="E9" s="54">
        <v>2003203</v>
      </c>
      <c r="F9" s="56">
        <v>2000000</v>
      </c>
      <c r="G9" s="56"/>
      <c r="H9" s="56"/>
      <c r="I9" s="56"/>
      <c r="J9" s="56"/>
      <c r="K9" s="56"/>
      <c r="L9" s="56"/>
      <c r="M9" s="56"/>
      <c r="N9" s="56"/>
      <c r="O9" s="56"/>
      <c r="P9" s="56"/>
      <c r="Q9" s="56"/>
      <c r="R9" s="56"/>
      <c r="S9" s="56"/>
      <c r="T9" s="56"/>
      <c r="U9" s="12"/>
      <c r="V9" s="13"/>
    </row>
    <row r="10" spans="1:22" ht="11.25" customHeight="1" x14ac:dyDescent="0.15">
      <c r="A10" s="16"/>
      <c r="B10" s="16"/>
      <c r="C10" s="16"/>
      <c r="D10" s="16"/>
      <c r="E10" s="16"/>
      <c r="F10" s="16"/>
      <c r="G10" s="16"/>
      <c r="H10" s="16"/>
      <c r="I10" s="16"/>
      <c r="J10" s="16"/>
      <c r="K10" s="16"/>
      <c r="L10" s="16"/>
      <c r="M10" s="16"/>
      <c r="N10" s="16"/>
      <c r="O10" s="16"/>
      <c r="P10" s="16"/>
      <c r="Q10" s="16"/>
      <c r="R10" s="16"/>
      <c r="S10" s="16"/>
      <c r="T10" s="16"/>
      <c r="U10" s="8"/>
      <c r="V10" s="9"/>
    </row>
    <row r="11" spans="1:22" ht="13.5" customHeight="1" x14ac:dyDescent="0.15">
      <c r="A11" s="17"/>
      <c r="B11" s="17"/>
      <c r="C11" s="17"/>
      <c r="D11" s="17"/>
      <c r="E11" s="17"/>
      <c r="F11" s="17"/>
      <c r="G11" s="17"/>
      <c r="H11" s="17"/>
      <c r="I11" s="17"/>
      <c r="J11" s="17"/>
      <c r="K11" s="17"/>
      <c r="L11" s="17"/>
      <c r="M11" s="17"/>
      <c r="N11" s="17"/>
      <c r="O11" s="17"/>
      <c r="P11" s="17"/>
      <c r="Q11" s="17"/>
      <c r="R11" s="17"/>
      <c r="S11" s="17"/>
      <c r="T11" s="17"/>
      <c r="U11" s="9"/>
      <c r="V11" s="9"/>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9" workbookViewId="0">
      <selection activeCell="F51" sqref="F5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2" t="s">
        <v>83</v>
      </c>
      <c r="B1" s="133"/>
      <c r="C1" s="133"/>
      <c r="D1" s="133"/>
      <c r="E1" s="133"/>
      <c r="F1" s="134"/>
      <c r="G1" s="18"/>
      <c r="H1" s="19"/>
    </row>
    <row r="2" spans="1:8" ht="29.25" customHeight="1" x14ac:dyDescent="0.25">
      <c r="A2" s="63"/>
      <c r="B2" s="63"/>
      <c r="C2" s="63"/>
      <c r="D2" s="63"/>
      <c r="E2" s="63"/>
      <c r="F2" s="64" t="s">
        <v>1</v>
      </c>
      <c r="G2" s="18"/>
      <c r="H2" s="19"/>
    </row>
    <row r="3" spans="1:8" ht="18" customHeight="1" x14ac:dyDescent="0.25">
      <c r="A3" s="131" t="s">
        <v>84</v>
      </c>
      <c r="B3" s="131"/>
      <c r="C3" s="131" t="s">
        <v>85</v>
      </c>
      <c r="D3" s="131"/>
      <c r="E3" s="131"/>
      <c r="F3" s="131"/>
      <c r="G3" s="20"/>
      <c r="H3" s="19"/>
    </row>
    <row r="4" spans="1:8" ht="18" customHeight="1" x14ac:dyDescent="0.25">
      <c r="A4" s="131" t="s">
        <v>2</v>
      </c>
      <c r="B4" s="131" t="s">
        <v>4</v>
      </c>
      <c r="C4" s="131" t="s">
        <v>2</v>
      </c>
      <c r="D4" s="131" t="s">
        <v>4</v>
      </c>
      <c r="E4" s="131"/>
      <c r="F4" s="131"/>
      <c r="G4" s="20"/>
      <c r="H4" s="19"/>
    </row>
    <row r="5" spans="1:8" ht="20.25" customHeight="1" x14ac:dyDescent="0.25">
      <c r="A5" s="131"/>
      <c r="B5" s="131"/>
      <c r="C5" s="131"/>
      <c r="D5" s="131" t="s">
        <v>5</v>
      </c>
      <c r="E5" s="131" t="s">
        <v>7</v>
      </c>
      <c r="F5" s="131" t="s">
        <v>86</v>
      </c>
      <c r="G5" s="20"/>
      <c r="H5" s="19"/>
    </row>
    <row r="6" spans="1:8" ht="23.25" customHeight="1" x14ac:dyDescent="0.25">
      <c r="A6" s="131"/>
      <c r="B6" s="131"/>
      <c r="C6" s="131"/>
      <c r="D6" s="131"/>
      <c r="E6" s="131"/>
      <c r="F6" s="131"/>
      <c r="G6" s="20"/>
      <c r="H6" s="19"/>
    </row>
    <row r="7" spans="1:8" ht="22.5" customHeight="1" x14ac:dyDescent="0.25">
      <c r="A7" s="84" t="s">
        <v>87</v>
      </c>
      <c r="B7" s="85">
        <v>10825867</v>
      </c>
      <c r="C7" s="84" t="s">
        <v>88</v>
      </c>
      <c r="D7" s="85">
        <v>10825867</v>
      </c>
      <c r="E7" s="85">
        <v>10825867</v>
      </c>
      <c r="F7" s="85"/>
      <c r="G7" s="21"/>
      <c r="H7" s="19"/>
    </row>
    <row r="8" spans="1:8" ht="22.5" customHeight="1" x14ac:dyDescent="0.25">
      <c r="A8" s="84" t="s">
        <v>89</v>
      </c>
      <c r="B8" s="85"/>
      <c r="C8" s="84" t="s">
        <v>91</v>
      </c>
      <c r="D8" s="85"/>
      <c r="E8" s="85"/>
      <c r="F8" s="85"/>
      <c r="G8" s="21"/>
      <c r="H8" s="19"/>
    </row>
    <row r="9" spans="1:8" ht="22.5" customHeight="1" x14ac:dyDescent="0.25">
      <c r="A9" s="84"/>
      <c r="B9" s="85"/>
      <c r="C9" s="84" t="s">
        <v>92</v>
      </c>
      <c r="D9" s="85"/>
      <c r="E9" s="85"/>
      <c r="F9" s="85"/>
      <c r="G9" s="21"/>
      <c r="H9" s="19"/>
    </row>
    <row r="10" spans="1:8" ht="22.5" customHeight="1" x14ac:dyDescent="0.25">
      <c r="A10" s="84"/>
      <c r="B10" s="85"/>
      <c r="C10" s="84" t="s">
        <v>93</v>
      </c>
      <c r="D10" s="85"/>
      <c r="E10" s="85"/>
      <c r="F10" s="85"/>
      <c r="G10" s="21"/>
      <c r="H10" s="19"/>
    </row>
    <row r="11" spans="1:8" ht="22.5" customHeight="1" x14ac:dyDescent="0.25">
      <c r="A11" s="84"/>
      <c r="B11" s="85"/>
      <c r="C11" s="84" t="s">
        <v>94</v>
      </c>
      <c r="D11" s="85"/>
      <c r="E11" s="85"/>
      <c r="F11" s="85"/>
      <c r="G11" s="21"/>
      <c r="H11" s="19"/>
    </row>
    <row r="12" spans="1:8" ht="22.5" customHeight="1" x14ac:dyDescent="0.25">
      <c r="A12" s="84"/>
      <c r="B12" s="85"/>
      <c r="C12" s="84" t="s">
        <v>95</v>
      </c>
      <c r="D12" s="85"/>
      <c r="E12" s="85"/>
      <c r="F12" s="85"/>
      <c r="G12" s="21"/>
      <c r="H12" s="19"/>
    </row>
    <row r="13" spans="1:8" ht="22.5" customHeight="1" x14ac:dyDescent="0.25">
      <c r="A13" s="84"/>
      <c r="B13" s="85"/>
      <c r="C13" s="84" t="s">
        <v>96</v>
      </c>
      <c r="D13" s="85"/>
      <c r="E13" s="85"/>
      <c r="F13" s="85"/>
      <c r="G13" s="21"/>
      <c r="H13" s="19"/>
    </row>
    <row r="14" spans="1:8" ht="22.5" customHeight="1" x14ac:dyDescent="0.25">
      <c r="A14" s="84"/>
      <c r="B14" s="85"/>
      <c r="C14" s="84" t="s">
        <v>97</v>
      </c>
      <c r="D14" s="85"/>
      <c r="E14" s="85"/>
      <c r="F14" s="85"/>
      <c r="G14" s="21"/>
      <c r="H14" s="19"/>
    </row>
    <row r="15" spans="1:8" ht="22.5" customHeight="1" x14ac:dyDescent="0.25">
      <c r="A15" s="84"/>
      <c r="B15" s="85"/>
      <c r="C15" s="84" t="s">
        <v>98</v>
      </c>
      <c r="D15" s="85"/>
      <c r="E15" s="85"/>
      <c r="F15" s="85"/>
      <c r="G15" s="21"/>
      <c r="H15" s="19"/>
    </row>
    <row r="16" spans="1:8" ht="27.75" customHeight="1" x14ac:dyDescent="0.25">
      <c r="A16" s="84"/>
      <c r="B16" s="85"/>
      <c r="C16" s="84" t="s">
        <v>99</v>
      </c>
      <c r="D16" s="85"/>
      <c r="E16" s="85"/>
      <c r="F16" s="85"/>
      <c r="G16" s="21"/>
      <c r="H16" s="19"/>
    </row>
    <row r="17" spans="1:8" ht="27.75" customHeight="1" x14ac:dyDescent="0.25">
      <c r="A17" s="84"/>
      <c r="B17" s="85"/>
      <c r="C17" s="84" t="s">
        <v>100</v>
      </c>
      <c r="D17" s="85"/>
      <c r="E17" s="85"/>
      <c r="F17" s="85"/>
      <c r="G17" s="21"/>
      <c r="H17" s="19"/>
    </row>
    <row r="18" spans="1:8" ht="27.75" customHeight="1" x14ac:dyDescent="0.25">
      <c r="A18" s="84"/>
      <c r="B18" s="85"/>
      <c r="C18" s="84" t="s">
        <v>101</v>
      </c>
      <c r="D18" s="85"/>
      <c r="E18" s="85"/>
      <c r="F18" s="85"/>
      <c r="G18" s="21"/>
      <c r="H18" s="19"/>
    </row>
    <row r="19" spans="1:8" ht="27.75" customHeight="1" x14ac:dyDescent="0.25">
      <c r="A19" s="84"/>
      <c r="B19" s="85"/>
      <c r="C19" s="84" t="s">
        <v>102</v>
      </c>
      <c r="D19" s="85"/>
      <c r="E19" s="85"/>
      <c r="F19" s="85"/>
      <c r="G19" s="21"/>
      <c r="H19" s="19"/>
    </row>
    <row r="20" spans="1:8" ht="20.25" customHeight="1" x14ac:dyDescent="0.25">
      <c r="A20" s="84"/>
      <c r="B20" s="85"/>
      <c r="C20" s="84" t="s">
        <v>103</v>
      </c>
      <c r="D20" s="85"/>
      <c r="E20" s="85"/>
      <c r="F20" s="85"/>
      <c r="G20" s="21"/>
      <c r="H20" s="19"/>
    </row>
    <row r="21" spans="1:8" ht="22.5" customHeight="1" x14ac:dyDescent="0.25">
      <c r="A21" s="84"/>
      <c r="B21" s="85"/>
      <c r="C21" s="84" t="s">
        <v>104</v>
      </c>
      <c r="D21" s="85"/>
      <c r="E21" s="85"/>
      <c r="F21" s="85"/>
      <c r="G21" s="21"/>
      <c r="H21" s="19"/>
    </row>
    <row r="22" spans="1:8" ht="22.5" customHeight="1" x14ac:dyDescent="0.15">
      <c r="A22" s="84"/>
      <c r="B22" s="85"/>
      <c r="C22" s="84" t="s">
        <v>105</v>
      </c>
      <c r="D22" s="85"/>
      <c r="E22" s="85"/>
      <c r="F22" s="85"/>
      <c r="G22" s="22"/>
      <c r="H22" s="19"/>
    </row>
    <row r="23" spans="1:8" ht="22.5" customHeight="1" x14ac:dyDescent="0.15">
      <c r="A23" s="84"/>
      <c r="B23" s="85"/>
      <c r="C23" s="84" t="s">
        <v>106</v>
      </c>
      <c r="D23" s="85"/>
      <c r="E23" s="85"/>
      <c r="F23" s="85"/>
      <c r="G23" s="22"/>
      <c r="H23" s="19"/>
    </row>
    <row r="24" spans="1:8" ht="22.5" customHeight="1" x14ac:dyDescent="0.15">
      <c r="A24" s="84"/>
      <c r="B24" s="85"/>
      <c r="C24" s="84" t="s">
        <v>107</v>
      </c>
      <c r="D24" s="85"/>
      <c r="E24" s="85"/>
      <c r="F24" s="85"/>
      <c r="G24" s="22"/>
      <c r="H24" s="19"/>
    </row>
    <row r="25" spans="1:8" ht="22.5" customHeight="1" x14ac:dyDescent="0.15">
      <c r="A25" s="84"/>
      <c r="B25" s="85"/>
      <c r="C25" s="84" t="s">
        <v>108</v>
      </c>
      <c r="D25" s="85"/>
      <c r="E25" s="85"/>
      <c r="F25" s="85"/>
      <c r="G25" s="22"/>
      <c r="H25" s="19"/>
    </row>
    <row r="26" spans="1:8" ht="22.5" customHeight="1" x14ac:dyDescent="0.15">
      <c r="A26" s="84"/>
      <c r="B26" s="85"/>
      <c r="C26" s="84" t="s">
        <v>109</v>
      </c>
      <c r="D26" s="85"/>
      <c r="E26" s="85"/>
      <c r="F26" s="85"/>
      <c r="G26" s="22"/>
      <c r="H26" s="19"/>
    </row>
    <row r="27" spans="1:8" ht="22.5" customHeight="1" x14ac:dyDescent="0.15">
      <c r="A27" s="84"/>
      <c r="B27" s="85"/>
      <c r="C27" s="84" t="s">
        <v>110</v>
      </c>
      <c r="D27" s="85"/>
      <c r="E27" s="85"/>
      <c r="F27" s="85"/>
      <c r="G27" s="22"/>
      <c r="H27" s="19"/>
    </row>
    <row r="28" spans="1:8" ht="22.5" customHeight="1" x14ac:dyDescent="0.15">
      <c r="A28" s="84"/>
      <c r="B28" s="85"/>
      <c r="C28" s="84" t="s">
        <v>111</v>
      </c>
      <c r="D28" s="85"/>
      <c r="E28" s="85"/>
      <c r="F28" s="85"/>
      <c r="G28" s="22"/>
      <c r="H28" s="19"/>
    </row>
    <row r="29" spans="1:8" ht="22.5" customHeight="1" x14ac:dyDescent="0.15">
      <c r="A29" s="84"/>
      <c r="B29" s="85"/>
      <c r="C29" s="84" t="s">
        <v>112</v>
      </c>
      <c r="D29" s="85"/>
      <c r="E29" s="85"/>
      <c r="F29" s="85"/>
      <c r="G29" s="22"/>
      <c r="H29" s="19"/>
    </row>
    <row r="30" spans="1:8" ht="22.5" customHeight="1" x14ac:dyDescent="0.15">
      <c r="A30" s="84"/>
      <c r="B30" s="85"/>
      <c r="C30" s="84" t="s">
        <v>113</v>
      </c>
      <c r="D30" s="85"/>
      <c r="E30" s="85"/>
      <c r="F30" s="85"/>
      <c r="G30" s="22"/>
      <c r="H30" s="19"/>
    </row>
    <row r="31" spans="1:8" ht="22.5" customHeight="1" x14ac:dyDescent="0.15">
      <c r="A31" s="84"/>
      <c r="B31" s="85"/>
      <c r="C31" s="84" t="s">
        <v>114</v>
      </c>
      <c r="D31" s="85"/>
      <c r="E31" s="85"/>
      <c r="F31" s="85"/>
      <c r="G31" s="22"/>
      <c r="H31" s="19"/>
    </row>
    <row r="32" spans="1:8" ht="24.75" customHeight="1" x14ac:dyDescent="0.15">
      <c r="A32" s="84"/>
      <c r="B32" s="85"/>
      <c r="C32" s="84" t="s">
        <v>115</v>
      </c>
      <c r="D32" s="85"/>
      <c r="E32" s="85"/>
      <c r="F32" s="85"/>
      <c r="G32" s="22"/>
      <c r="H32" s="19"/>
    </row>
    <row r="33" spans="1:8" ht="24" customHeight="1" x14ac:dyDescent="0.15">
      <c r="A33" s="84"/>
      <c r="B33" s="85"/>
      <c r="C33" s="84" t="s">
        <v>116</v>
      </c>
      <c r="D33" s="85"/>
      <c r="E33" s="85"/>
      <c r="F33" s="85"/>
      <c r="G33" s="22"/>
      <c r="H33" s="19"/>
    </row>
    <row r="34" spans="1:8" ht="23.25" customHeight="1" x14ac:dyDescent="0.15">
      <c r="A34" s="84"/>
      <c r="B34" s="85"/>
      <c r="C34" s="84"/>
      <c r="D34" s="85"/>
      <c r="E34" s="85"/>
      <c r="F34" s="85"/>
      <c r="G34" s="23"/>
      <c r="H34" s="19"/>
    </row>
    <row r="35" spans="1:8" ht="27.75" customHeight="1" x14ac:dyDescent="0.15">
      <c r="A35" s="84" t="s">
        <v>117</v>
      </c>
      <c r="B35" s="85">
        <v>10825867</v>
      </c>
      <c r="C35" s="84" t="s">
        <v>118</v>
      </c>
      <c r="D35" s="85">
        <v>10825867</v>
      </c>
      <c r="E35" s="85">
        <v>10825867</v>
      </c>
      <c r="F35" s="85"/>
      <c r="G35" s="23"/>
      <c r="H35" s="19"/>
    </row>
    <row r="36" spans="1:8" ht="14.25" customHeight="1" x14ac:dyDescent="0.25">
      <c r="A36" s="24"/>
      <c r="B36" s="24"/>
      <c r="C36" s="24"/>
      <c r="D36" s="25"/>
      <c r="E36" s="25"/>
      <c r="F36" s="25"/>
      <c r="G36" s="19"/>
      <c r="H36" s="19"/>
    </row>
    <row r="37" spans="1:8" ht="7.5" customHeight="1" x14ac:dyDescent="0.15">
      <c r="A37" s="19"/>
      <c r="B37" s="19"/>
      <c r="C37" s="19"/>
      <c r="D37" s="19"/>
      <c r="E37" s="19"/>
      <c r="F37" s="19"/>
      <c r="G37" s="19"/>
      <c r="H37" s="19"/>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O21" sqref="O21"/>
    </sheetView>
  </sheetViews>
  <sheetFormatPr defaultRowHeight="13.5" x14ac:dyDescent="0.15"/>
  <cols>
    <col min="1" max="1" width="6" customWidth="1"/>
    <col min="2" max="2" width="6.75" customWidth="1"/>
    <col min="3" max="3" width="7.625" customWidth="1"/>
    <col min="4" max="4" width="10.125" customWidth="1"/>
    <col min="5" max="5" width="34.3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2" t="s">
        <v>119</v>
      </c>
      <c r="B1" s="135"/>
      <c r="C1" s="135"/>
      <c r="D1" s="135"/>
      <c r="E1" s="135"/>
      <c r="F1" s="135"/>
      <c r="G1" s="135"/>
      <c r="H1" s="135"/>
      <c r="I1" s="135"/>
      <c r="J1" s="135"/>
      <c r="K1" s="135"/>
      <c r="L1" s="136"/>
      <c r="M1" s="19"/>
      <c r="N1" s="19"/>
    </row>
    <row r="2" spans="1:14" ht="15.75" customHeight="1" x14ac:dyDescent="0.15">
      <c r="A2" s="65"/>
      <c r="B2" s="65"/>
      <c r="C2" s="65"/>
      <c r="D2" s="65"/>
      <c r="E2" s="65"/>
      <c r="F2" s="65"/>
      <c r="G2" s="65"/>
      <c r="H2" s="65"/>
      <c r="I2" s="66"/>
      <c r="J2" s="66"/>
      <c r="K2" s="66"/>
      <c r="L2" s="62" t="s">
        <v>1</v>
      </c>
      <c r="M2" s="19"/>
      <c r="N2" s="19"/>
    </row>
    <row r="3" spans="1:14" ht="16.5" customHeight="1" x14ac:dyDescent="0.15">
      <c r="A3" s="137" t="s">
        <v>50</v>
      </c>
      <c r="B3" s="138"/>
      <c r="C3" s="138"/>
      <c r="D3" s="137" t="s">
        <v>40</v>
      </c>
      <c r="E3" s="137" t="s">
        <v>41</v>
      </c>
      <c r="F3" s="137" t="s">
        <v>120</v>
      </c>
      <c r="G3" s="137" t="s">
        <v>121</v>
      </c>
      <c r="H3" s="137" t="s">
        <v>53</v>
      </c>
      <c r="I3" s="138"/>
      <c r="J3" s="138"/>
      <c r="K3" s="137" t="s">
        <v>54</v>
      </c>
      <c r="L3" s="137" t="s">
        <v>122</v>
      </c>
      <c r="M3" s="26"/>
      <c r="N3" s="19"/>
    </row>
    <row r="4" spans="1:14" ht="34.5" customHeight="1" x14ac:dyDescent="0.15">
      <c r="A4" s="59" t="s">
        <v>123</v>
      </c>
      <c r="B4" s="59" t="s">
        <v>124</v>
      </c>
      <c r="C4" s="59" t="s">
        <v>125</v>
      </c>
      <c r="D4" s="138"/>
      <c r="E4" s="138"/>
      <c r="F4" s="138"/>
      <c r="G4" s="138"/>
      <c r="H4" s="59" t="s">
        <v>56</v>
      </c>
      <c r="I4" s="59" t="s">
        <v>126</v>
      </c>
      <c r="J4" s="59" t="s">
        <v>127</v>
      </c>
      <c r="K4" s="137" t="s">
        <v>128</v>
      </c>
      <c r="L4" s="137" t="s">
        <v>122</v>
      </c>
      <c r="M4" s="26"/>
      <c r="N4" s="19"/>
    </row>
    <row r="5" spans="1:14" ht="22.5" customHeight="1" x14ac:dyDescent="0.15">
      <c r="A5" s="137" t="s">
        <v>5</v>
      </c>
      <c r="B5" s="138"/>
      <c r="C5" s="138"/>
      <c r="D5" s="138"/>
      <c r="E5" s="138"/>
      <c r="F5" s="138"/>
      <c r="G5" s="54">
        <v>10825867</v>
      </c>
      <c r="H5" s="54">
        <v>4839104</v>
      </c>
      <c r="I5" s="54">
        <v>479995</v>
      </c>
      <c r="J5" s="54">
        <v>6768</v>
      </c>
      <c r="K5" s="54">
        <v>5500000</v>
      </c>
      <c r="L5" s="54"/>
      <c r="M5" s="23"/>
      <c r="N5" s="19"/>
    </row>
    <row r="6" spans="1:14" ht="21" customHeight="1" x14ac:dyDescent="0.15">
      <c r="A6" s="53"/>
      <c r="B6" s="55"/>
      <c r="C6" s="55"/>
      <c r="D6" s="55" t="s">
        <v>60</v>
      </c>
      <c r="E6" s="55"/>
      <c r="F6" s="55"/>
      <c r="G6" s="56">
        <v>9193452</v>
      </c>
      <c r="H6" s="56">
        <v>3316476</v>
      </c>
      <c r="I6" s="56">
        <v>370208</v>
      </c>
      <c r="J6" s="56">
        <v>6768</v>
      </c>
      <c r="K6" s="57">
        <v>5500000</v>
      </c>
      <c r="L6" s="57"/>
      <c r="M6" s="22"/>
      <c r="N6" s="19"/>
    </row>
    <row r="7" spans="1:14" ht="21" customHeight="1" x14ac:dyDescent="0.15">
      <c r="A7" s="53" t="s">
        <v>129</v>
      </c>
      <c r="B7" s="55" t="s">
        <v>130</v>
      </c>
      <c r="C7" s="55" t="s">
        <v>131</v>
      </c>
      <c r="D7" s="140" t="s">
        <v>44</v>
      </c>
      <c r="E7" s="55" t="s">
        <v>45</v>
      </c>
      <c r="F7" s="55" t="s">
        <v>62</v>
      </c>
      <c r="G7" s="57">
        <v>30000</v>
      </c>
      <c r="H7" s="57"/>
      <c r="I7" s="57">
        <v>30000</v>
      </c>
      <c r="J7" s="57"/>
      <c r="K7" s="57"/>
      <c r="L7" s="57"/>
      <c r="M7" s="22"/>
      <c r="N7" s="19"/>
    </row>
    <row r="8" spans="1:14" ht="21" customHeight="1" x14ac:dyDescent="0.15">
      <c r="A8" s="53" t="s">
        <v>129</v>
      </c>
      <c r="B8" s="55" t="s">
        <v>130</v>
      </c>
      <c r="C8" s="55" t="s">
        <v>131</v>
      </c>
      <c r="D8" s="141"/>
      <c r="E8" s="55" t="s">
        <v>45</v>
      </c>
      <c r="F8" s="55" t="s">
        <v>62</v>
      </c>
      <c r="G8" s="57" t="s">
        <v>133</v>
      </c>
      <c r="H8" s="57"/>
      <c r="I8" s="57" t="s">
        <v>133</v>
      </c>
      <c r="J8" s="57"/>
      <c r="K8" s="57"/>
      <c r="L8" s="57"/>
      <c r="M8" s="22"/>
      <c r="N8" s="19"/>
    </row>
    <row r="9" spans="1:14" ht="21" customHeight="1" x14ac:dyDescent="0.15">
      <c r="A9" s="53" t="s">
        <v>129</v>
      </c>
      <c r="B9" s="55" t="s">
        <v>130</v>
      </c>
      <c r="C9" s="55" t="s">
        <v>131</v>
      </c>
      <c r="D9" s="141"/>
      <c r="E9" s="55" t="s">
        <v>45</v>
      </c>
      <c r="F9" s="55" t="s">
        <v>62</v>
      </c>
      <c r="G9" s="57" t="s">
        <v>134</v>
      </c>
      <c r="H9" s="57"/>
      <c r="I9" s="57" t="s">
        <v>134</v>
      </c>
      <c r="J9" s="57"/>
      <c r="K9" s="57"/>
      <c r="L9" s="57"/>
      <c r="M9" s="22"/>
      <c r="N9" s="19"/>
    </row>
    <row r="10" spans="1:14" ht="21" customHeight="1" x14ac:dyDescent="0.15">
      <c r="A10" s="53" t="s">
        <v>129</v>
      </c>
      <c r="B10" s="55" t="s">
        <v>130</v>
      </c>
      <c r="C10" s="55" t="s">
        <v>131</v>
      </c>
      <c r="D10" s="141"/>
      <c r="E10" s="55" t="s">
        <v>45</v>
      </c>
      <c r="F10" s="55" t="s">
        <v>62</v>
      </c>
      <c r="G10" s="57" t="s">
        <v>135</v>
      </c>
      <c r="H10" s="57"/>
      <c r="I10" s="57" t="s">
        <v>135</v>
      </c>
      <c r="J10" s="57"/>
      <c r="K10" s="57"/>
      <c r="L10" s="57"/>
      <c r="M10" s="22"/>
      <c r="N10" s="19"/>
    </row>
    <row r="11" spans="1:14" ht="21" customHeight="1" x14ac:dyDescent="0.15">
      <c r="A11" s="53" t="s">
        <v>129</v>
      </c>
      <c r="B11" s="55" t="s">
        <v>130</v>
      </c>
      <c r="C11" s="55" t="s">
        <v>131</v>
      </c>
      <c r="D11" s="141"/>
      <c r="E11" s="55" t="s">
        <v>45</v>
      </c>
      <c r="F11" s="55" t="s">
        <v>62</v>
      </c>
      <c r="G11" s="57" t="s">
        <v>136</v>
      </c>
      <c r="H11" s="57" t="s">
        <v>136</v>
      </c>
      <c r="I11" s="57"/>
      <c r="J11" s="57"/>
      <c r="K11" s="57"/>
      <c r="L11" s="57"/>
      <c r="M11" s="22"/>
      <c r="N11" s="19"/>
    </row>
    <row r="12" spans="1:14" ht="21" customHeight="1" x14ac:dyDescent="0.15">
      <c r="A12" s="53" t="s">
        <v>129</v>
      </c>
      <c r="B12" s="55" t="s">
        <v>130</v>
      </c>
      <c r="C12" s="55" t="s">
        <v>131</v>
      </c>
      <c r="D12" s="141"/>
      <c r="E12" s="55" t="s">
        <v>45</v>
      </c>
      <c r="F12" s="55" t="s">
        <v>62</v>
      </c>
      <c r="G12" s="57" t="s">
        <v>137</v>
      </c>
      <c r="H12" s="57"/>
      <c r="I12" s="57" t="s">
        <v>137</v>
      </c>
      <c r="J12" s="57"/>
      <c r="K12" s="57"/>
      <c r="L12" s="57"/>
      <c r="M12" s="22"/>
      <c r="N12" s="19"/>
    </row>
    <row r="13" spans="1:14" ht="21" customHeight="1" x14ac:dyDescent="0.15">
      <c r="A13" s="53" t="s">
        <v>129</v>
      </c>
      <c r="B13" s="55" t="s">
        <v>130</v>
      </c>
      <c r="C13" s="55" t="s">
        <v>131</v>
      </c>
      <c r="D13" s="141"/>
      <c r="E13" s="55" t="s">
        <v>45</v>
      </c>
      <c r="F13" s="55" t="s">
        <v>62</v>
      </c>
      <c r="G13" s="57" t="s">
        <v>138</v>
      </c>
      <c r="H13" s="57" t="s">
        <v>138</v>
      </c>
      <c r="I13" s="57"/>
      <c r="J13" s="57"/>
      <c r="K13" s="57"/>
      <c r="L13" s="57"/>
      <c r="M13" s="22"/>
      <c r="N13" s="19"/>
    </row>
    <row r="14" spans="1:14" ht="21" customHeight="1" x14ac:dyDescent="0.15">
      <c r="A14" s="53" t="s">
        <v>129</v>
      </c>
      <c r="B14" s="55" t="s">
        <v>130</v>
      </c>
      <c r="C14" s="55" t="s">
        <v>131</v>
      </c>
      <c r="D14" s="141"/>
      <c r="E14" s="55" t="s">
        <v>45</v>
      </c>
      <c r="F14" s="55" t="s">
        <v>62</v>
      </c>
      <c r="G14" s="57" t="s">
        <v>139</v>
      </c>
      <c r="H14" s="57" t="s">
        <v>139</v>
      </c>
      <c r="I14" s="57"/>
      <c r="J14" s="57"/>
      <c r="K14" s="57"/>
      <c r="L14" s="57"/>
      <c r="M14" s="22"/>
      <c r="N14" s="19"/>
    </row>
    <row r="15" spans="1:14" ht="21" customHeight="1" x14ac:dyDescent="0.15">
      <c r="A15" s="53" t="s">
        <v>129</v>
      </c>
      <c r="B15" s="55" t="s">
        <v>130</v>
      </c>
      <c r="C15" s="55" t="s">
        <v>131</v>
      </c>
      <c r="D15" s="141"/>
      <c r="E15" s="55" t="s">
        <v>45</v>
      </c>
      <c r="F15" s="55" t="s">
        <v>62</v>
      </c>
      <c r="G15" s="57" t="s">
        <v>140</v>
      </c>
      <c r="H15" s="57"/>
      <c r="I15" s="57" t="s">
        <v>140</v>
      </c>
      <c r="J15" s="57"/>
      <c r="K15" s="57"/>
      <c r="L15" s="57"/>
      <c r="M15" s="22"/>
      <c r="N15" s="19"/>
    </row>
    <row r="16" spans="1:14" ht="21" customHeight="1" x14ac:dyDescent="0.15">
      <c r="A16" s="53" t="s">
        <v>129</v>
      </c>
      <c r="B16" s="55" t="s">
        <v>130</v>
      </c>
      <c r="C16" s="55" t="s">
        <v>131</v>
      </c>
      <c r="D16" s="141"/>
      <c r="E16" s="55" t="s">
        <v>45</v>
      </c>
      <c r="F16" s="55" t="s">
        <v>62</v>
      </c>
      <c r="G16" s="57" t="s">
        <v>141</v>
      </c>
      <c r="H16" s="57" t="s">
        <v>141</v>
      </c>
      <c r="I16" s="57"/>
      <c r="J16" s="57"/>
      <c r="K16" s="57"/>
      <c r="L16" s="57"/>
      <c r="M16" s="22"/>
      <c r="N16" s="19"/>
    </row>
    <row r="17" spans="1:14" ht="21" customHeight="1" x14ac:dyDescent="0.15">
      <c r="A17" s="53" t="s">
        <v>129</v>
      </c>
      <c r="B17" s="55" t="s">
        <v>130</v>
      </c>
      <c r="C17" s="55" t="s">
        <v>131</v>
      </c>
      <c r="D17" s="141"/>
      <c r="E17" s="55" t="s">
        <v>45</v>
      </c>
      <c r="F17" s="55" t="s">
        <v>62</v>
      </c>
      <c r="G17" s="57" t="s">
        <v>142</v>
      </c>
      <c r="H17" s="57"/>
      <c r="I17" s="57"/>
      <c r="J17" s="57" t="s">
        <v>142</v>
      </c>
      <c r="K17" s="57"/>
      <c r="L17" s="57"/>
      <c r="M17" s="22"/>
      <c r="N17" s="19"/>
    </row>
    <row r="18" spans="1:14" ht="21" customHeight="1" x14ac:dyDescent="0.15">
      <c r="A18" s="53" t="s">
        <v>129</v>
      </c>
      <c r="B18" s="55" t="s">
        <v>130</v>
      </c>
      <c r="C18" s="55" t="s">
        <v>131</v>
      </c>
      <c r="D18" s="141"/>
      <c r="E18" s="55" t="s">
        <v>45</v>
      </c>
      <c r="F18" s="55" t="s">
        <v>62</v>
      </c>
      <c r="G18" s="57" t="s">
        <v>143</v>
      </c>
      <c r="H18" s="57" t="s">
        <v>143</v>
      </c>
      <c r="I18" s="57"/>
      <c r="J18" s="57"/>
      <c r="K18" s="57"/>
      <c r="L18" s="57"/>
      <c r="M18" s="22"/>
      <c r="N18" s="19"/>
    </row>
    <row r="19" spans="1:14" s="51" customFormat="1" ht="21" customHeight="1" x14ac:dyDescent="0.15">
      <c r="A19" s="53" t="s">
        <v>129</v>
      </c>
      <c r="B19" s="55" t="s">
        <v>130</v>
      </c>
      <c r="C19" s="55" t="s">
        <v>131</v>
      </c>
      <c r="D19" s="142"/>
      <c r="E19" s="55" t="s">
        <v>45</v>
      </c>
      <c r="F19" s="55" t="s">
        <v>62</v>
      </c>
      <c r="G19" s="57">
        <v>5500000</v>
      </c>
      <c r="H19" s="57"/>
      <c r="I19" s="57"/>
      <c r="J19" s="57"/>
      <c r="K19" s="57">
        <v>5500000</v>
      </c>
      <c r="L19" s="57"/>
      <c r="M19" s="35"/>
      <c r="N19" s="52"/>
    </row>
    <row r="20" spans="1:14" ht="21" customHeight="1" x14ac:dyDescent="0.15">
      <c r="A20" s="53"/>
      <c r="B20" s="55"/>
      <c r="C20" s="55"/>
      <c r="D20" s="55" t="s">
        <v>60</v>
      </c>
      <c r="E20" s="55"/>
      <c r="F20" s="55"/>
      <c r="G20" s="56">
        <v>1632415</v>
      </c>
      <c r="H20" s="56">
        <v>1522628</v>
      </c>
      <c r="I20" s="56">
        <v>109787</v>
      </c>
      <c r="J20" s="56"/>
      <c r="K20" s="57"/>
      <c r="L20" s="57"/>
      <c r="M20" s="22"/>
      <c r="N20" s="19"/>
    </row>
    <row r="21" spans="1:14" ht="21" customHeight="1" x14ac:dyDescent="0.15">
      <c r="A21" s="53" t="s">
        <v>129</v>
      </c>
      <c r="B21" s="55" t="s">
        <v>130</v>
      </c>
      <c r="C21" s="55" t="s">
        <v>144</v>
      </c>
      <c r="D21" s="139" t="s">
        <v>46</v>
      </c>
      <c r="E21" s="55" t="s">
        <v>47</v>
      </c>
      <c r="F21" s="55" t="s">
        <v>76</v>
      </c>
      <c r="G21" s="57" t="s">
        <v>145</v>
      </c>
      <c r="H21" s="57"/>
      <c r="I21" s="57" t="s">
        <v>145</v>
      </c>
      <c r="J21" s="57"/>
      <c r="K21" s="57"/>
      <c r="L21" s="57"/>
      <c r="M21" s="22"/>
      <c r="N21" s="19"/>
    </row>
    <row r="22" spans="1:14" ht="21" customHeight="1" x14ac:dyDescent="0.15">
      <c r="A22" s="53" t="s">
        <v>129</v>
      </c>
      <c r="B22" s="55" t="s">
        <v>130</v>
      </c>
      <c r="C22" s="55" t="s">
        <v>144</v>
      </c>
      <c r="D22" s="139" t="s">
        <v>46</v>
      </c>
      <c r="E22" s="55" t="s">
        <v>47</v>
      </c>
      <c r="F22" s="55" t="s">
        <v>76</v>
      </c>
      <c r="G22" s="57" t="s">
        <v>146</v>
      </c>
      <c r="H22" s="57"/>
      <c r="I22" s="57" t="s">
        <v>146</v>
      </c>
      <c r="J22" s="57"/>
      <c r="K22" s="57"/>
      <c r="L22" s="57"/>
      <c r="M22" s="22"/>
      <c r="N22" s="19"/>
    </row>
    <row r="23" spans="1:14" ht="21" customHeight="1" x14ac:dyDescent="0.15">
      <c r="A23" s="53" t="s">
        <v>129</v>
      </c>
      <c r="B23" s="55" t="s">
        <v>130</v>
      </c>
      <c r="C23" s="55" t="s">
        <v>144</v>
      </c>
      <c r="D23" s="139" t="s">
        <v>46</v>
      </c>
      <c r="E23" s="55" t="s">
        <v>47</v>
      </c>
      <c r="F23" s="55" t="s">
        <v>76</v>
      </c>
      <c r="G23" s="57" t="s">
        <v>147</v>
      </c>
      <c r="H23" s="57" t="s">
        <v>147</v>
      </c>
      <c r="I23" s="57"/>
      <c r="J23" s="57"/>
      <c r="K23" s="57"/>
      <c r="L23" s="57"/>
      <c r="M23" s="22"/>
      <c r="N23" s="19"/>
    </row>
    <row r="24" spans="1:14" ht="21" customHeight="1" x14ac:dyDescent="0.15">
      <c r="A24" s="53" t="s">
        <v>129</v>
      </c>
      <c r="B24" s="55" t="s">
        <v>130</v>
      </c>
      <c r="C24" s="55" t="s">
        <v>144</v>
      </c>
      <c r="D24" s="139" t="s">
        <v>46</v>
      </c>
      <c r="E24" s="55" t="s">
        <v>47</v>
      </c>
      <c r="F24" s="55" t="s">
        <v>76</v>
      </c>
      <c r="G24" s="57" t="s">
        <v>148</v>
      </c>
      <c r="H24" s="57" t="s">
        <v>90</v>
      </c>
      <c r="I24" s="57" t="s">
        <v>148</v>
      </c>
      <c r="J24" s="57"/>
      <c r="K24" s="57"/>
      <c r="L24" s="57"/>
      <c r="M24" s="22"/>
      <c r="N24" s="19"/>
    </row>
    <row r="25" spans="1:14" ht="21" customHeight="1" x14ac:dyDescent="0.15">
      <c r="A25" s="53" t="s">
        <v>129</v>
      </c>
      <c r="B25" s="55" t="s">
        <v>130</v>
      </c>
      <c r="C25" s="55" t="s">
        <v>144</v>
      </c>
      <c r="D25" s="139" t="s">
        <v>46</v>
      </c>
      <c r="E25" s="55" t="s">
        <v>47</v>
      </c>
      <c r="F25" s="55" t="s">
        <v>76</v>
      </c>
      <c r="G25" s="57" t="s">
        <v>149</v>
      </c>
      <c r="H25" s="57" t="s">
        <v>149</v>
      </c>
      <c r="I25" s="57"/>
      <c r="J25" s="57"/>
      <c r="K25" s="57"/>
      <c r="L25" s="57"/>
      <c r="M25" s="22"/>
      <c r="N25" s="19"/>
    </row>
    <row r="26" spans="1:14" ht="21" customHeight="1" x14ac:dyDescent="0.15">
      <c r="A26" s="53" t="s">
        <v>129</v>
      </c>
      <c r="B26" s="55" t="s">
        <v>130</v>
      </c>
      <c r="C26" s="55" t="s">
        <v>144</v>
      </c>
      <c r="D26" s="139" t="s">
        <v>46</v>
      </c>
      <c r="E26" s="55" t="s">
        <v>47</v>
      </c>
      <c r="F26" s="55" t="s">
        <v>76</v>
      </c>
      <c r="G26" s="57" t="s">
        <v>150</v>
      </c>
      <c r="H26" s="57" t="s">
        <v>150</v>
      </c>
      <c r="I26" s="57"/>
      <c r="J26" s="57"/>
      <c r="K26" s="57"/>
      <c r="L26" s="57"/>
      <c r="M26" s="22"/>
      <c r="N26" s="19"/>
    </row>
    <row r="27" spans="1:14" ht="21" customHeight="1" x14ac:dyDescent="0.15">
      <c r="A27" s="53" t="s">
        <v>129</v>
      </c>
      <c r="B27" s="55" t="s">
        <v>130</v>
      </c>
      <c r="C27" s="55" t="s">
        <v>144</v>
      </c>
      <c r="D27" s="139" t="s">
        <v>46</v>
      </c>
      <c r="E27" s="55" t="s">
        <v>47</v>
      </c>
      <c r="F27" s="55" t="s">
        <v>76</v>
      </c>
      <c r="G27" s="57" t="s">
        <v>151</v>
      </c>
      <c r="H27" s="57"/>
      <c r="I27" s="57" t="s">
        <v>151</v>
      </c>
      <c r="J27" s="57"/>
      <c r="K27" s="57"/>
      <c r="L27" s="57"/>
      <c r="M27" s="22"/>
      <c r="N27" s="19"/>
    </row>
    <row r="28" spans="1:14" ht="21" customHeight="1" x14ac:dyDescent="0.15">
      <c r="A28" s="53" t="s">
        <v>129</v>
      </c>
      <c r="B28" s="55" t="s">
        <v>130</v>
      </c>
      <c r="C28" s="55" t="s">
        <v>144</v>
      </c>
      <c r="D28" s="139" t="s">
        <v>46</v>
      </c>
      <c r="E28" s="55" t="s">
        <v>47</v>
      </c>
      <c r="F28" s="55" t="s">
        <v>76</v>
      </c>
      <c r="G28" s="57" t="s">
        <v>152</v>
      </c>
      <c r="H28" s="57" t="s">
        <v>152</v>
      </c>
      <c r="I28" s="57"/>
      <c r="J28" s="57"/>
      <c r="K28" s="57"/>
      <c r="L28" s="57"/>
      <c r="M28" s="22"/>
      <c r="N28" s="19"/>
    </row>
    <row r="29" spans="1:14" ht="21" customHeight="1" x14ac:dyDescent="0.15">
      <c r="A29" s="53" t="s">
        <v>129</v>
      </c>
      <c r="B29" s="55" t="s">
        <v>130</v>
      </c>
      <c r="C29" s="55" t="s">
        <v>144</v>
      </c>
      <c r="D29" s="139" t="s">
        <v>46</v>
      </c>
      <c r="E29" s="55" t="s">
        <v>47</v>
      </c>
      <c r="F29" s="55" t="s">
        <v>76</v>
      </c>
      <c r="G29" s="57" t="s">
        <v>153</v>
      </c>
      <c r="H29" s="57" t="s">
        <v>153</v>
      </c>
      <c r="I29" s="57"/>
      <c r="J29" s="57"/>
      <c r="K29" s="57"/>
      <c r="L29" s="57"/>
      <c r="M29" s="27"/>
      <c r="N29" s="28"/>
    </row>
    <row r="30" spans="1:14" ht="7.5" customHeight="1" x14ac:dyDescent="0.15">
      <c r="A30" s="29"/>
      <c r="B30" s="29"/>
      <c r="C30" s="29"/>
      <c r="D30" s="29"/>
      <c r="E30" s="29"/>
      <c r="F30" s="29"/>
      <c r="G30" s="29"/>
      <c r="H30" s="29"/>
      <c r="I30" s="29"/>
      <c r="J30" s="29"/>
      <c r="K30" s="29"/>
      <c r="L30" s="29"/>
      <c r="M30" s="29"/>
      <c r="N30" s="29"/>
    </row>
  </sheetData>
  <mergeCells count="12">
    <mergeCell ref="D21:D29"/>
    <mergeCell ref="A5:F5"/>
    <mergeCell ref="D3:D4"/>
    <mergeCell ref="H3:J3"/>
    <mergeCell ref="D7:D19"/>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A8 B8 C8 G8 I8 A9 B9 C9 G9 I9 A10 B10 C10 G10 I10 A11 B11 C11 G11 H11 A12 B12 C12 G12 I12 A13 B13 C13 G13 H13 A14 B14 C14 G14 H14 A15 B15 C15 G15 I15 A16 B16 C16 G16 H16 A17 B17 C17 G17 J17 A18 B18 C18 G18 H18 A21 B21 C21 D21 G21 I21 A22 B22 C22 D22 G22 I22 A23 B23 C23 D23 G23 H23 A24 B24 C24 D24 G24 H24 I24 A25 B25 C25 D25 G25 H25 A26 B26 C26 D26 G26 H26 A27 B27 C27 D27 G27 I27 A28 B28 C28 D28 G28 H28 A29 B29 C29 D29 G29 H29 A19:C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6" workbookViewId="0">
      <selection activeCell="D16" sqref="D16"/>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3" t="s">
        <v>154</v>
      </c>
      <c r="B1" s="144"/>
      <c r="C1" s="144"/>
      <c r="D1" s="144"/>
      <c r="E1" s="144"/>
      <c r="F1" s="144"/>
      <c r="G1" s="144"/>
      <c r="H1" s="144"/>
      <c r="I1" s="145"/>
      <c r="J1" s="17"/>
      <c r="K1" s="31"/>
      <c r="L1" s="31"/>
    </row>
    <row r="2" spans="1:12" ht="18" customHeight="1" x14ac:dyDescent="0.15">
      <c r="A2" s="70"/>
      <c r="B2" s="70"/>
      <c r="C2" s="70"/>
      <c r="D2" s="70"/>
      <c r="E2" s="70"/>
      <c r="F2" s="70"/>
      <c r="G2" s="70"/>
      <c r="H2" s="70"/>
      <c r="I2" s="64" t="s">
        <v>1</v>
      </c>
      <c r="J2" s="17"/>
      <c r="K2" s="31"/>
      <c r="L2" s="31"/>
    </row>
    <row r="3" spans="1:12" ht="26.25" customHeight="1" x14ac:dyDescent="0.15">
      <c r="A3" s="146" t="s">
        <v>155</v>
      </c>
      <c r="B3" s="137"/>
      <c r="C3" s="137" t="s">
        <v>51</v>
      </c>
      <c r="D3" s="137" t="s">
        <v>156</v>
      </c>
      <c r="E3" s="81"/>
      <c r="F3" s="146" t="s">
        <v>155</v>
      </c>
      <c r="G3" s="137"/>
      <c r="H3" s="137" t="s">
        <v>51</v>
      </c>
      <c r="I3" s="147" t="s">
        <v>156</v>
      </c>
      <c r="J3" s="30"/>
      <c r="K3" s="31"/>
      <c r="L3" s="31"/>
    </row>
    <row r="4" spans="1:12" ht="18" customHeight="1" x14ac:dyDescent="0.15">
      <c r="A4" s="81" t="s">
        <v>123</v>
      </c>
      <c r="B4" s="81" t="s">
        <v>124</v>
      </c>
      <c r="C4" s="137"/>
      <c r="D4" s="137"/>
      <c r="E4" s="81"/>
      <c r="F4" s="81" t="s">
        <v>123</v>
      </c>
      <c r="G4" s="81" t="s">
        <v>124</v>
      </c>
      <c r="H4" s="146"/>
      <c r="I4" s="147"/>
      <c r="J4" s="30"/>
      <c r="K4" s="31"/>
      <c r="L4" s="31"/>
    </row>
    <row r="5" spans="1:12" ht="16.5" customHeight="1" x14ac:dyDescent="0.15">
      <c r="A5" s="80"/>
      <c r="B5" s="80"/>
      <c r="C5" s="78"/>
      <c r="D5" s="86"/>
      <c r="E5" s="78"/>
      <c r="F5" s="78"/>
      <c r="G5" s="78"/>
      <c r="H5" s="77"/>
      <c r="I5" s="82"/>
      <c r="J5" s="30"/>
      <c r="K5" s="31"/>
      <c r="L5" s="31"/>
    </row>
    <row r="6" spans="1:12" ht="16.5" customHeight="1" x14ac:dyDescent="0.15">
      <c r="A6" s="71">
        <v>301</v>
      </c>
      <c r="B6" s="77"/>
      <c r="C6" s="77" t="s">
        <v>157</v>
      </c>
      <c r="D6" s="86">
        <f>SUM(D7:D15)</f>
        <v>4839104</v>
      </c>
      <c r="E6" s="77"/>
      <c r="F6" s="71">
        <v>303</v>
      </c>
      <c r="G6" s="77"/>
      <c r="H6" s="77" t="s">
        <v>158</v>
      </c>
      <c r="I6" s="73">
        <v>6768</v>
      </c>
      <c r="J6" s="30"/>
      <c r="K6" s="31"/>
      <c r="L6" s="31"/>
    </row>
    <row r="7" spans="1:12" ht="17.25" customHeight="1" x14ac:dyDescent="0.15">
      <c r="A7" s="71">
        <v>301</v>
      </c>
      <c r="B7" s="77" t="s">
        <v>131</v>
      </c>
      <c r="C7" s="77" t="s">
        <v>64</v>
      </c>
      <c r="D7" s="87">
        <v>2135772</v>
      </c>
      <c r="E7" s="77"/>
      <c r="F7" s="71">
        <v>303</v>
      </c>
      <c r="G7" s="77" t="s">
        <v>131</v>
      </c>
      <c r="H7" s="77" t="s">
        <v>311</v>
      </c>
      <c r="I7" s="73"/>
      <c r="J7" s="30"/>
      <c r="K7" s="31"/>
      <c r="L7" s="31"/>
    </row>
    <row r="8" spans="1:12" ht="17.25" customHeight="1" x14ac:dyDescent="0.15">
      <c r="A8" s="71">
        <v>301</v>
      </c>
      <c r="B8" s="77" t="s">
        <v>159</v>
      </c>
      <c r="C8" s="77" t="s">
        <v>160</v>
      </c>
      <c r="D8" s="87">
        <v>256752</v>
      </c>
      <c r="E8" s="77"/>
      <c r="F8" s="71">
        <v>303</v>
      </c>
      <c r="G8" s="77" t="s">
        <v>159</v>
      </c>
      <c r="H8" s="77" t="s">
        <v>312</v>
      </c>
      <c r="I8" s="73"/>
      <c r="J8" s="30"/>
      <c r="K8" s="31"/>
      <c r="L8" s="31"/>
    </row>
    <row r="9" spans="1:12" ht="17.25" customHeight="1" x14ac:dyDescent="0.15">
      <c r="A9" s="71">
        <v>301</v>
      </c>
      <c r="B9" s="77" t="s">
        <v>161</v>
      </c>
      <c r="C9" s="77" t="s">
        <v>162</v>
      </c>
      <c r="D9" s="87"/>
      <c r="E9" s="77"/>
      <c r="F9" s="71">
        <v>303</v>
      </c>
      <c r="G9" s="77" t="s">
        <v>161</v>
      </c>
      <c r="H9" s="77" t="s">
        <v>313</v>
      </c>
      <c r="I9" s="73"/>
      <c r="J9" s="30"/>
      <c r="K9" s="31"/>
      <c r="L9" s="31"/>
    </row>
    <row r="10" spans="1:12" ht="17.25" customHeight="1" x14ac:dyDescent="0.15">
      <c r="A10" s="71">
        <v>301</v>
      </c>
      <c r="B10" s="77" t="s">
        <v>163</v>
      </c>
      <c r="C10" s="77" t="s">
        <v>66</v>
      </c>
      <c r="D10" s="87">
        <v>35315</v>
      </c>
      <c r="E10" s="77"/>
      <c r="F10" s="71">
        <v>303</v>
      </c>
      <c r="G10" s="77" t="s">
        <v>163</v>
      </c>
      <c r="H10" s="77" t="s">
        <v>314</v>
      </c>
      <c r="I10" s="73"/>
      <c r="J10" s="30"/>
      <c r="K10" s="31"/>
      <c r="L10" s="31"/>
    </row>
    <row r="11" spans="1:12" ht="18.75" customHeight="1" x14ac:dyDescent="0.15">
      <c r="A11" s="71">
        <v>301</v>
      </c>
      <c r="B11" s="77" t="s">
        <v>164</v>
      </c>
      <c r="C11" s="77" t="s">
        <v>165</v>
      </c>
      <c r="D11" s="87"/>
      <c r="E11" s="77"/>
      <c r="F11" s="71">
        <v>303</v>
      </c>
      <c r="G11" s="77" t="s">
        <v>166</v>
      </c>
      <c r="H11" s="77" t="s">
        <v>315</v>
      </c>
      <c r="I11" s="73">
        <v>6768</v>
      </c>
      <c r="J11" s="30"/>
      <c r="K11" s="31"/>
      <c r="L11" s="31"/>
    </row>
    <row r="12" spans="1:12" ht="17.25" customHeight="1" x14ac:dyDescent="0.15">
      <c r="A12" s="71">
        <v>301</v>
      </c>
      <c r="B12" s="77" t="s">
        <v>167</v>
      </c>
      <c r="C12" s="77" t="s">
        <v>168</v>
      </c>
      <c r="D12" s="87">
        <v>1082196</v>
      </c>
      <c r="E12" s="77"/>
      <c r="F12" s="71">
        <v>303</v>
      </c>
      <c r="G12" s="77" t="s">
        <v>164</v>
      </c>
      <c r="H12" s="77" t="s">
        <v>316</v>
      </c>
      <c r="I12" s="73"/>
      <c r="J12" s="30"/>
      <c r="K12" s="31"/>
      <c r="L12" s="31"/>
    </row>
    <row r="13" spans="1:12" ht="17.25" customHeight="1" x14ac:dyDescent="0.15">
      <c r="A13" s="71">
        <v>301</v>
      </c>
      <c r="B13" s="77" t="s">
        <v>169</v>
      </c>
      <c r="C13" s="77" t="s">
        <v>170</v>
      </c>
      <c r="D13" s="87">
        <v>930344</v>
      </c>
      <c r="E13" s="77"/>
      <c r="F13" s="71">
        <v>303</v>
      </c>
      <c r="G13" s="77" t="s">
        <v>167</v>
      </c>
      <c r="H13" s="77" t="s">
        <v>317</v>
      </c>
      <c r="I13" s="73"/>
      <c r="J13" s="30"/>
      <c r="K13" s="31"/>
      <c r="L13" s="31"/>
    </row>
    <row r="14" spans="1:12" ht="17.25" customHeight="1" x14ac:dyDescent="0.15">
      <c r="A14" s="71">
        <v>301</v>
      </c>
      <c r="B14" s="77" t="s">
        <v>171</v>
      </c>
      <c r="C14" s="77" t="s">
        <v>172</v>
      </c>
      <c r="D14" s="87"/>
      <c r="E14" s="77"/>
      <c r="F14" s="71">
        <v>303</v>
      </c>
      <c r="G14" s="77" t="s">
        <v>169</v>
      </c>
      <c r="H14" s="77" t="s">
        <v>318</v>
      </c>
      <c r="I14" s="73"/>
      <c r="J14" s="30"/>
      <c r="K14" s="31"/>
      <c r="L14" s="31"/>
    </row>
    <row r="15" spans="1:12" ht="17.25" customHeight="1" x14ac:dyDescent="0.15">
      <c r="A15" s="71">
        <v>301</v>
      </c>
      <c r="B15" s="71">
        <v>99</v>
      </c>
      <c r="C15" s="77" t="s">
        <v>173</v>
      </c>
      <c r="D15" s="87">
        <v>398725</v>
      </c>
      <c r="E15" s="77"/>
      <c r="F15" s="71">
        <v>303</v>
      </c>
      <c r="G15" s="77" t="s">
        <v>171</v>
      </c>
      <c r="H15" s="77" t="s">
        <v>327</v>
      </c>
      <c r="I15" s="73"/>
      <c r="J15" s="30"/>
      <c r="K15" s="31"/>
      <c r="L15" s="31"/>
    </row>
    <row r="16" spans="1:12" ht="16.5" customHeight="1" x14ac:dyDescent="0.15">
      <c r="A16" s="71">
        <v>302</v>
      </c>
      <c r="B16" s="77"/>
      <c r="C16" s="77" t="s">
        <v>174</v>
      </c>
      <c r="D16" s="86">
        <v>479995</v>
      </c>
      <c r="E16" s="77"/>
      <c r="F16" s="71">
        <v>303</v>
      </c>
      <c r="G16" s="71">
        <v>10</v>
      </c>
      <c r="H16" s="77" t="s">
        <v>319</v>
      </c>
      <c r="I16" s="73"/>
      <c r="J16" s="30"/>
      <c r="K16" s="31"/>
      <c r="L16" s="31"/>
    </row>
    <row r="17" spans="1:12" ht="17.25" customHeight="1" x14ac:dyDescent="0.15">
      <c r="A17" s="71">
        <v>302</v>
      </c>
      <c r="B17" s="77" t="s">
        <v>131</v>
      </c>
      <c r="C17" s="77" t="s">
        <v>175</v>
      </c>
      <c r="D17" s="86"/>
      <c r="E17" s="77"/>
      <c r="F17" s="71">
        <v>303</v>
      </c>
      <c r="G17" s="71">
        <v>11</v>
      </c>
      <c r="H17" s="77" t="s">
        <v>320</v>
      </c>
      <c r="I17" s="73"/>
      <c r="J17" s="30"/>
      <c r="K17" s="31"/>
      <c r="L17" s="31"/>
    </row>
    <row r="18" spans="1:12" ht="17.25" customHeight="1" x14ac:dyDescent="0.15">
      <c r="A18" s="71">
        <v>302</v>
      </c>
      <c r="B18" s="77" t="s">
        <v>159</v>
      </c>
      <c r="C18" s="77" t="s">
        <v>176</v>
      </c>
      <c r="D18" s="86"/>
      <c r="E18" s="77"/>
      <c r="F18" s="71">
        <v>303</v>
      </c>
      <c r="G18" s="71">
        <v>12</v>
      </c>
      <c r="H18" s="77" t="s">
        <v>321</v>
      </c>
      <c r="I18" s="73"/>
      <c r="J18" s="30"/>
      <c r="K18" s="31"/>
      <c r="L18" s="31"/>
    </row>
    <row r="19" spans="1:12" ht="17.25" customHeight="1" x14ac:dyDescent="0.15">
      <c r="A19" s="71">
        <v>302</v>
      </c>
      <c r="B19" s="77" t="s">
        <v>161</v>
      </c>
      <c r="C19" s="77" t="s">
        <v>177</v>
      </c>
      <c r="D19" s="86"/>
      <c r="E19" s="77"/>
      <c r="F19" s="71">
        <v>303</v>
      </c>
      <c r="G19" s="71">
        <v>13</v>
      </c>
      <c r="H19" s="77" t="s">
        <v>322</v>
      </c>
      <c r="I19" s="73"/>
      <c r="J19" s="30"/>
      <c r="K19" s="31"/>
      <c r="L19" s="31"/>
    </row>
    <row r="20" spans="1:12" ht="17.25" customHeight="1" x14ac:dyDescent="0.15">
      <c r="A20" s="71">
        <v>302</v>
      </c>
      <c r="B20" s="77" t="s">
        <v>163</v>
      </c>
      <c r="C20" s="77" t="s">
        <v>178</v>
      </c>
      <c r="D20" s="86"/>
      <c r="E20" s="77"/>
      <c r="F20" s="71">
        <v>303</v>
      </c>
      <c r="G20" s="71">
        <v>14</v>
      </c>
      <c r="H20" s="77" t="s">
        <v>323</v>
      </c>
      <c r="I20" s="73"/>
      <c r="J20" s="30"/>
      <c r="K20" s="31"/>
      <c r="L20" s="31"/>
    </row>
    <row r="21" spans="1:12" ht="17.25" customHeight="1" x14ac:dyDescent="0.15">
      <c r="A21" s="71">
        <v>302</v>
      </c>
      <c r="B21" s="77" t="s">
        <v>166</v>
      </c>
      <c r="C21" s="77" t="s">
        <v>179</v>
      </c>
      <c r="D21" s="86"/>
      <c r="E21" s="77"/>
      <c r="F21" s="71">
        <v>303</v>
      </c>
      <c r="G21" s="71">
        <v>15</v>
      </c>
      <c r="H21" s="77" t="s">
        <v>324</v>
      </c>
      <c r="I21" s="73"/>
      <c r="J21" s="30"/>
      <c r="K21" s="31"/>
      <c r="L21" s="31"/>
    </row>
    <row r="22" spans="1:12" ht="20.25" customHeight="1" x14ac:dyDescent="0.15">
      <c r="A22" s="71">
        <v>302</v>
      </c>
      <c r="B22" s="77" t="s">
        <v>164</v>
      </c>
      <c r="C22" s="77" t="s">
        <v>180</v>
      </c>
      <c r="D22" s="86"/>
      <c r="E22" s="77"/>
      <c r="F22" s="71">
        <v>303</v>
      </c>
      <c r="G22" s="71">
        <v>16</v>
      </c>
      <c r="H22" s="77" t="s">
        <v>325</v>
      </c>
      <c r="I22" s="73"/>
      <c r="J22" s="30"/>
      <c r="K22" s="31"/>
      <c r="L22" s="31"/>
    </row>
    <row r="23" spans="1:12" ht="20.25" customHeight="1" x14ac:dyDescent="0.15">
      <c r="A23" s="71">
        <v>302</v>
      </c>
      <c r="B23" s="77" t="s">
        <v>167</v>
      </c>
      <c r="C23" s="77" t="s">
        <v>181</v>
      </c>
      <c r="D23" s="86"/>
      <c r="E23" s="77"/>
      <c r="F23" s="71">
        <v>303</v>
      </c>
      <c r="G23" s="71">
        <v>99</v>
      </c>
      <c r="H23" s="77" t="s">
        <v>326</v>
      </c>
      <c r="I23" s="73"/>
      <c r="J23" s="30"/>
      <c r="K23" s="31"/>
      <c r="L23" s="31"/>
    </row>
    <row r="24" spans="1:12" ht="17.25" customHeight="1" x14ac:dyDescent="0.15">
      <c r="A24" s="72">
        <v>302</v>
      </c>
      <c r="B24" s="79" t="s">
        <v>169</v>
      </c>
      <c r="C24" s="79" t="s">
        <v>182</v>
      </c>
      <c r="D24" s="88"/>
      <c r="E24" s="77"/>
      <c r="F24" s="71"/>
      <c r="G24" s="77"/>
      <c r="H24" s="77"/>
      <c r="I24" s="73"/>
      <c r="J24" s="30"/>
      <c r="K24" s="31"/>
      <c r="L24" s="31"/>
    </row>
    <row r="25" spans="1:12" ht="17.25" customHeight="1" x14ac:dyDescent="0.15">
      <c r="A25" s="71">
        <v>302</v>
      </c>
      <c r="B25" s="77" t="s">
        <v>171</v>
      </c>
      <c r="C25" s="77" t="s">
        <v>183</v>
      </c>
      <c r="D25" s="86"/>
      <c r="E25" s="77"/>
      <c r="F25" s="71"/>
      <c r="G25" s="77"/>
      <c r="H25" s="77"/>
      <c r="I25" s="73"/>
      <c r="J25" s="30"/>
      <c r="K25" s="31"/>
      <c r="L25" s="31"/>
    </row>
    <row r="26" spans="1:12" ht="17.25" customHeight="1" x14ac:dyDescent="0.15">
      <c r="A26" s="71">
        <v>302</v>
      </c>
      <c r="B26" s="71">
        <v>11</v>
      </c>
      <c r="C26" s="77" t="s">
        <v>184</v>
      </c>
      <c r="D26" s="86"/>
      <c r="E26" s="77"/>
      <c r="F26" s="71"/>
      <c r="G26" s="77"/>
      <c r="H26" s="77"/>
      <c r="I26" s="73"/>
      <c r="J26" s="30"/>
      <c r="K26" s="31"/>
      <c r="L26" s="31"/>
    </row>
    <row r="27" spans="1:12" ht="17.25" customHeight="1" x14ac:dyDescent="0.15">
      <c r="A27" s="71">
        <v>302</v>
      </c>
      <c r="B27" s="71">
        <v>12</v>
      </c>
      <c r="C27" s="77" t="s">
        <v>185</v>
      </c>
      <c r="D27" s="86"/>
      <c r="E27" s="77"/>
      <c r="F27" s="71"/>
      <c r="G27" s="77"/>
      <c r="H27" s="77"/>
      <c r="I27" s="73"/>
      <c r="J27" s="30"/>
      <c r="K27" s="31"/>
      <c r="L27" s="31"/>
    </row>
    <row r="28" spans="1:12" ht="17.25" customHeight="1" x14ac:dyDescent="0.15">
      <c r="A28" s="71">
        <v>302</v>
      </c>
      <c r="B28" s="71">
        <v>13</v>
      </c>
      <c r="C28" s="77" t="s">
        <v>186</v>
      </c>
      <c r="D28" s="86"/>
      <c r="E28" s="77"/>
      <c r="F28" s="71"/>
      <c r="G28" s="77"/>
      <c r="H28" s="77"/>
      <c r="I28" s="73"/>
      <c r="J28" s="30"/>
      <c r="K28" s="31"/>
      <c r="L28" s="31"/>
    </row>
    <row r="29" spans="1:12" ht="17.25" customHeight="1" x14ac:dyDescent="0.15">
      <c r="A29" s="71">
        <v>302</v>
      </c>
      <c r="B29" s="71">
        <v>14</v>
      </c>
      <c r="C29" s="77" t="s">
        <v>187</v>
      </c>
      <c r="D29" s="86"/>
      <c r="E29" s="77"/>
      <c r="F29" s="71"/>
      <c r="G29" s="77"/>
      <c r="H29" s="77"/>
      <c r="I29" s="73"/>
      <c r="J29" s="30"/>
      <c r="K29" s="31"/>
      <c r="L29" s="31"/>
    </row>
    <row r="30" spans="1:12" ht="17.25" customHeight="1" x14ac:dyDescent="0.15">
      <c r="A30" s="71">
        <v>302</v>
      </c>
      <c r="B30" s="71">
        <v>15</v>
      </c>
      <c r="C30" s="77" t="s">
        <v>188</v>
      </c>
      <c r="D30" s="86"/>
      <c r="E30" s="77"/>
      <c r="F30" s="71"/>
      <c r="G30" s="77"/>
      <c r="H30" s="77"/>
      <c r="I30" s="73"/>
      <c r="J30" s="30"/>
      <c r="K30" s="31"/>
      <c r="L30" s="31"/>
    </row>
    <row r="31" spans="1:12" ht="17.25" customHeight="1" x14ac:dyDescent="0.15">
      <c r="A31" s="71">
        <v>302</v>
      </c>
      <c r="B31" s="71">
        <v>16</v>
      </c>
      <c r="C31" s="77" t="s">
        <v>189</v>
      </c>
      <c r="D31" s="86"/>
      <c r="E31" s="77"/>
      <c r="F31" s="71"/>
      <c r="G31" s="77"/>
      <c r="H31" s="77"/>
      <c r="I31" s="73"/>
      <c r="J31" s="30"/>
      <c r="K31" s="31"/>
      <c r="L31" s="31"/>
    </row>
    <row r="32" spans="1:12" ht="17.25" customHeight="1" x14ac:dyDescent="0.15">
      <c r="A32" s="71">
        <v>302</v>
      </c>
      <c r="B32" s="71">
        <v>17</v>
      </c>
      <c r="C32" s="77" t="s">
        <v>190</v>
      </c>
      <c r="D32" s="86"/>
      <c r="E32" s="77"/>
      <c r="F32" s="71"/>
      <c r="G32" s="71"/>
      <c r="H32" s="77"/>
      <c r="I32" s="73"/>
      <c r="J32" s="30"/>
      <c r="K32" s="31"/>
      <c r="L32" s="31"/>
    </row>
    <row r="33" spans="1:12" ht="17.25" customHeight="1" x14ac:dyDescent="0.15">
      <c r="A33" s="71">
        <v>302</v>
      </c>
      <c r="B33" s="71">
        <v>18</v>
      </c>
      <c r="C33" s="77" t="s">
        <v>191</v>
      </c>
      <c r="D33" s="86"/>
      <c r="E33" s="77"/>
      <c r="F33" s="71"/>
      <c r="G33" s="71"/>
      <c r="H33" s="77"/>
      <c r="I33" s="73"/>
      <c r="J33" s="30"/>
      <c r="K33" s="31"/>
      <c r="L33" s="31"/>
    </row>
    <row r="34" spans="1:12" ht="17.25" customHeight="1" x14ac:dyDescent="0.15">
      <c r="A34" s="71">
        <v>302</v>
      </c>
      <c r="B34" s="71">
        <v>24</v>
      </c>
      <c r="C34" s="77" t="s">
        <v>192</v>
      </c>
      <c r="D34" s="86"/>
      <c r="E34" s="77"/>
      <c r="F34" s="71"/>
      <c r="G34" s="71"/>
      <c r="H34" s="77"/>
      <c r="I34" s="73"/>
      <c r="J34" s="30"/>
      <c r="K34" s="31"/>
      <c r="L34" s="31"/>
    </row>
    <row r="35" spans="1:12" ht="17.25" customHeight="1" x14ac:dyDescent="0.15">
      <c r="A35" s="71">
        <v>302</v>
      </c>
      <c r="B35" s="71">
        <v>25</v>
      </c>
      <c r="C35" s="77" t="s">
        <v>193</v>
      </c>
      <c r="D35" s="86"/>
      <c r="E35" s="77"/>
      <c r="F35" s="71"/>
      <c r="G35" s="71"/>
      <c r="H35" s="77"/>
      <c r="I35" s="73"/>
      <c r="J35" s="30"/>
      <c r="K35" s="31"/>
      <c r="L35" s="31"/>
    </row>
    <row r="36" spans="1:12" ht="17.25" customHeight="1" x14ac:dyDescent="0.15">
      <c r="A36" s="71">
        <v>302</v>
      </c>
      <c r="B36" s="71">
        <v>26</v>
      </c>
      <c r="C36" s="77" t="s">
        <v>194</v>
      </c>
      <c r="D36" s="86"/>
      <c r="E36" s="77"/>
      <c r="F36" s="71"/>
      <c r="G36" s="71"/>
      <c r="H36" s="77"/>
      <c r="I36" s="73"/>
      <c r="J36" s="30"/>
      <c r="K36" s="31"/>
      <c r="L36" s="31"/>
    </row>
    <row r="37" spans="1:12" ht="17.25" customHeight="1" x14ac:dyDescent="0.15">
      <c r="A37" s="71">
        <v>302</v>
      </c>
      <c r="B37" s="71">
        <v>27</v>
      </c>
      <c r="C37" s="77" t="s">
        <v>195</v>
      </c>
      <c r="D37" s="86"/>
      <c r="E37" s="77"/>
      <c r="F37" s="71"/>
      <c r="G37" s="71"/>
      <c r="H37" s="77"/>
      <c r="I37" s="73"/>
      <c r="J37" s="30"/>
      <c r="K37" s="31"/>
      <c r="L37" s="31"/>
    </row>
    <row r="38" spans="1:12" ht="17.25" customHeight="1" x14ac:dyDescent="0.15">
      <c r="A38" s="71">
        <v>302</v>
      </c>
      <c r="B38" s="71">
        <v>28</v>
      </c>
      <c r="C38" s="77" t="s">
        <v>72</v>
      </c>
      <c r="D38" s="86"/>
      <c r="E38" s="77"/>
      <c r="F38" s="71"/>
      <c r="G38" s="71"/>
      <c r="H38" s="77"/>
      <c r="I38" s="73"/>
      <c r="J38" s="30"/>
      <c r="K38" s="31"/>
      <c r="L38" s="31"/>
    </row>
    <row r="39" spans="1:12" ht="17.25" customHeight="1" x14ac:dyDescent="0.15">
      <c r="A39" s="71">
        <v>302</v>
      </c>
      <c r="B39" s="71">
        <v>29</v>
      </c>
      <c r="C39" s="77" t="s">
        <v>65</v>
      </c>
      <c r="D39" s="86"/>
      <c r="E39" s="77"/>
      <c r="F39" s="77"/>
      <c r="G39" s="77"/>
      <c r="H39" s="77"/>
      <c r="I39" s="73"/>
      <c r="J39" s="30"/>
      <c r="K39" s="31"/>
      <c r="L39" s="31"/>
    </row>
    <row r="40" spans="1:12" ht="17.25" customHeight="1" x14ac:dyDescent="0.15">
      <c r="A40" s="71">
        <v>302</v>
      </c>
      <c r="B40" s="71">
        <v>31</v>
      </c>
      <c r="C40" s="77" t="s">
        <v>196</v>
      </c>
      <c r="D40" s="86"/>
      <c r="E40" s="77"/>
      <c r="F40" s="77"/>
      <c r="G40" s="77"/>
      <c r="H40" s="77"/>
      <c r="I40" s="73"/>
      <c r="J40" s="30"/>
      <c r="K40" s="31"/>
      <c r="L40" s="31"/>
    </row>
    <row r="41" spans="1:12" ht="17.25" customHeight="1" x14ac:dyDescent="0.15">
      <c r="A41" s="71">
        <v>302</v>
      </c>
      <c r="B41" s="71">
        <v>39</v>
      </c>
      <c r="C41" s="77" t="s">
        <v>197</v>
      </c>
      <c r="D41" s="86"/>
      <c r="E41" s="77"/>
      <c r="F41" s="77"/>
      <c r="G41" s="77"/>
      <c r="H41" s="77"/>
      <c r="I41" s="73"/>
      <c r="J41" s="30"/>
      <c r="K41" s="31"/>
      <c r="L41" s="31"/>
    </row>
    <row r="42" spans="1:12" ht="17.25" customHeight="1" x14ac:dyDescent="0.15">
      <c r="A42" s="71">
        <v>302</v>
      </c>
      <c r="B42" s="71">
        <v>40</v>
      </c>
      <c r="C42" s="77" t="s">
        <v>198</v>
      </c>
      <c r="D42" s="86"/>
      <c r="E42" s="77"/>
      <c r="F42" s="77"/>
      <c r="G42" s="77"/>
      <c r="H42" s="77"/>
      <c r="I42" s="73"/>
      <c r="J42" s="30"/>
      <c r="K42" s="31"/>
      <c r="L42" s="31"/>
    </row>
    <row r="43" spans="1:12" ht="17.25" customHeight="1" x14ac:dyDescent="0.15">
      <c r="A43" s="71">
        <v>302</v>
      </c>
      <c r="B43" s="71">
        <v>99</v>
      </c>
      <c r="C43" s="77" t="s">
        <v>199</v>
      </c>
      <c r="D43" s="86"/>
      <c r="E43" s="77"/>
      <c r="F43" s="77"/>
      <c r="G43" s="77"/>
      <c r="H43" s="77" t="s">
        <v>200</v>
      </c>
      <c r="I43" s="73">
        <v>5325867</v>
      </c>
      <c r="J43" s="30"/>
      <c r="K43" s="31"/>
      <c r="L43" s="31"/>
    </row>
    <row r="44" spans="1:12" ht="7.5" customHeight="1" x14ac:dyDescent="0.15">
      <c r="A44" s="32"/>
      <c r="B44" s="32"/>
      <c r="C44" s="32"/>
      <c r="D44" s="32"/>
      <c r="E44" s="32"/>
      <c r="F44" s="32"/>
      <c r="G44" s="32"/>
      <c r="H44" s="33"/>
      <c r="I44" s="32"/>
      <c r="J44" s="17"/>
      <c r="K44" s="31"/>
      <c r="L44" s="31"/>
    </row>
    <row r="45" spans="1:12" ht="7.5" customHeight="1" x14ac:dyDescent="0.15">
      <c r="A45" s="31"/>
      <c r="B45" s="31"/>
      <c r="C45" s="31"/>
      <c r="D45" s="31"/>
      <c r="E45" s="31"/>
      <c r="F45" s="31"/>
      <c r="G45" s="31"/>
      <c r="H45" s="31"/>
      <c r="I45" s="31"/>
      <c r="J45" s="31"/>
      <c r="K45" s="31"/>
      <c r="L45" s="31"/>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r:id="rId1"/>
  <headerFooter>
    <oddFooter>&amp;C页(&amp;P)</oddFooter>
  </headerFooter>
  <ignoredErrors>
    <ignoredError sqref="B7 G7 B8 G8 B9 G9 B10 G10 B11 G11 B12 G12 B13 G13 B14 G14 G15 B17 B18 B19 B20 B21 B22 B23 B24 B25" numberStoredAsText="1"/>
    <ignoredError sqref="D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7" sqref="D7:H8"/>
    </sheetView>
  </sheetViews>
  <sheetFormatPr defaultRowHeight="13.5" x14ac:dyDescent="0.15"/>
  <cols>
    <col min="1" max="1" width="12.875" customWidth="1"/>
    <col min="2" max="2" width="32.25" customWidth="1"/>
    <col min="3"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48" t="s">
        <v>201</v>
      </c>
      <c r="B1" s="149"/>
      <c r="C1" s="150"/>
      <c r="D1" s="150"/>
      <c r="E1" s="150"/>
      <c r="F1" s="150"/>
      <c r="G1" s="150"/>
      <c r="H1" s="151"/>
      <c r="I1" s="31"/>
      <c r="J1" s="31"/>
    </row>
    <row r="2" spans="1:10" ht="34.5" customHeight="1" x14ac:dyDescent="0.15">
      <c r="A2" s="68"/>
      <c r="B2" s="68"/>
      <c r="C2" s="68"/>
      <c r="D2" s="68"/>
      <c r="E2" s="68"/>
      <c r="F2" s="68"/>
      <c r="G2" s="68"/>
      <c r="H2" s="76" t="s">
        <v>1</v>
      </c>
      <c r="I2" s="31"/>
      <c r="J2" s="31"/>
    </row>
    <row r="3" spans="1:10" ht="21.75" customHeight="1" x14ac:dyDescent="0.15">
      <c r="A3" s="137" t="s">
        <v>202</v>
      </c>
      <c r="B3" s="137" t="s">
        <v>41</v>
      </c>
      <c r="C3" s="137" t="s">
        <v>52</v>
      </c>
      <c r="D3" s="137" t="s">
        <v>203</v>
      </c>
      <c r="E3" s="137"/>
      <c r="F3" s="137"/>
      <c r="G3" s="137"/>
      <c r="H3" s="137"/>
      <c r="I3" s="22"/>
      <c r="J3" s="31"/>
    </row>
    <row r="4" spans="1:10" ht="21" customHeight="1" x14ac:dyDescent="0.15">
      <c r="A4" s="137"/>
      <c r="B4" s="137"/>
      <c r="C4" s="137"/>
      <c r="D4" s="137" t="s">
        <v>5</v>
      </c>
      <c r="E4" s="137" t="s">
        <v>185</v>
      </c>
      <c r="F4" s="137" t="s">
        <v>190</v>
      </c>
      <c r="G4" s="137" t="s">
        <v>204</v>
      </c>
      <c r="H4" s="137"/>
      <c r="I4" s="22"/>
      <c r="J4" s="31"/>
    </row>
    <row r="5" spans="1:10" ht="27" customHeight="1" x14ac:dyDescent="0.15">
      <c r="A5" s="137"/>
      <c r="B5" s="137"/>
      <c r="C5" s="137"/>
      <c r="D5" s="137"/>
      <c r="E5" s="137"/>
      <c r="F5" s="137"/>
      <c r="G5" s="78" t="s">
        <v>196</v>
      </c>
      <c r="H5" s="78" t="s">
        <v>205</v>
      </c>
      <c r="I5" s="22"/>
      <c r="J5" s="31"/>
    </row>
    <row r="6" spans="1:10" ht="19.5" customHeight="1" x14ac:dyDescent="0.15">
      <c r="A6" s="61">
        <v>1</v>
      </c>
      <c r="B6" s="61">
        <v>2</v>
      </c>
      <c r="C6" s="61">
        <v>3</v>
      </c>
      <c r="D6" s="61">
        <v>4</v>
      </c>
      <c r="E6" s="61">
        <v>5</v>
      </c>
      <c r="F6" s="61">
        <v>6</v>
      </c>
      <c r="G6" s="61">
        <v>7</v>
      </c>
      <c r="H6" s="61">
        <v>8</v>
      </c>
      <c r="I6" s="22"/>
      <c r="J6" s="31"/>
    </row>
    <row r="7" spans="1:10" ht="18" customHeight="1" x14ac:dyDescent="0.15">
      <c r="A7" s="137" t="s">
        <v>5</v>
      </c>
      <c r="B7" s="137"/>
      <c r="C7" s="137"/>
      <c r="D7" s="73">
        <v>30000</v>
      </c>
      <c r="E7" s="73"/>
      <c r="F7" s="73"/>
      <c r="G7" s="73">
        <v>30000</v>
      </c>
      <c r="H7" s="73"/>
      <c r="I7" s="22"/>
      <c r="J7" s="31"/>
    </row>
    <row r="8" spans="1:10" ht="18" customHeight="1" x14ac:dyDescent="0.15">
      <c r="A8" s="79" t="s">
        <v>44</v>
      </c>
      <c r="B8" s="79" t="s">
        <v>45</v>
      </c>
      <c r="C8" s="79" t="s">
        <v>74</v>
      </c>
      <c r="D8" s="74">
        <v>30000</v>
      </c>
      <c r="E8" s="73"/>
      <c r="F8" s="74"/>
      <c r="G8" s="74">
        <v>30000</v>
      </c>
      <c r="H8" s="74"/>
      <c r="I8" s="22"/>
      <c r="J8" s="31"/>
    </row>
    <row r="9" spans="1:10" ht="7.5" customHeight="1" x14ac:dyDescent="0.15">
      <c r="A9" s="34"/>
      <c r="B9" s="34"/>
      <c r="C9" s="34"/>
      <c r="D9" s="34"/>
      <c r="E9" s="34"/>
      <c r="F9" s="34"/>
      <c r="G9" s="34"/>
      <c r="H9" s="34"/>
      <c r="I9" s="31"/>
      <c r="J9" s="31"/>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H15" sqref="H15"/>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55" t="s">
        <v>206</v>
      </c>
      <c r="B1" s="156"/>
      <c r="C1" s="156"/>
      <c r="D1" s="156"/>
      <c r="E1" s="156"/>
      <c r="F1" s="156"/>
      <c r="G1" s="156"/>
      <c r="H1" s="156"/>
      <c r="I1" s="156"/>
      <c r="J1" s="156"/>
      <c r="K1" s="156"/>
      <c r="L1" s="156"/>
      <c r="M1" s="31"/>
      <c r="N1" s="31"/>
    </row>
    <row r="2" spans="1:14" ht="26.25" customHeight="1" x14ac:dyDescent="0.15">
      <c r="A2" s="60"/>
      <c r="B2" s="60"/>
      <c r="C2" s="60"/>
      <c r="D2" s="60"/>
      <c r="E2" s="60"/>
      <c r="F2" s="60"/>
      <c r="G2" s="60"/>
      <c r="H2" s="60"/>
      <c r="I2" s="69"/>
      <c r="J2" s="69"/>
      <c r="K2" s="90"/>
      <c r="L2" s="91" t="s">
        <v>1</v>
      </c>
      <c r="M2" s="31"/>
      <c r="N2" s="31"/>
    </row>
    <row r="3" spans="1:14" ht="16.5" customHeight="1" x14ac:dyDescent="0.15">
      <c r="A3" s="152" t="s">
        <v>50</v>
      </c>
      <c r="B3" s="153"/>
      <c r="C3" s="154"/>
      <c r="D3" s="137" t="s">
        <v>40</v>
      </c>
      <c r="E3" s="137" t="s">
        <v>41</v>
      </c>
      <c r="F3" s="137" t="s">
        <v>207</v>
      </c>
      <c r="G3" s="137" t="s">
        <v>121</v>
      </c>
      <c r="H3" s="152" t="s">
        <v>53</v>
      </c>
      <c r="I3" s="153"/>
      <c r="J3" s="153"/>
      <c r="K3" s="157" t="s">
        <v>54</v>
      </c>
      <c r="L3" s="157" t="s">
        <v>122</v>
      </c>
      <c r="M3" s="89"/>
      <c r="N3" s="31"/>
    </row>
    <row r="4" spans="1:14" ht="34.5" customHeight="1" x14ac:dyDescent="0.15">
      <c r="A4" s="78" t="s">
        <v>123</v>
      </c>
      <c r="B4" s="78" t="s">
        <v>124</v>
      </c>
      <c r="C4" s="78" t="s">
        <v>125</v>
      </c>
      <c r="D4" s="137"/>
      <c r="E4" s="137"/>
      <c r="F4" s="137"/>
      <c r="G4" s="137"/>
      <c r="H4" s="78" t="s">
        <v>56</v>
      </c>
      <c r="I4" s="78" t="s">
        <v>58</v>
      </c>
      <c r="J4" s="83" t="s">
        <v>127</v>
      </c>
      <c r="K4" s="157" t="s">
        <v>208</v>
      </c>
      <c r="L4" s="157" t="s">
        <v>122</v>
      </c>
      <c r="M4" s="89"/>
      <c r="N4" s="31"/>
    </row>
    <row r="5" spans="1:14" ht="22.5" customHeight="1" x14ac:dyDescent="0.15">
      <c r="A5" s="152" t="s">
        <v>5</v>
      </c>
      <c r="B5" s="153"/>
      <c r="C5" s="153"/>
      <c r="D5" s="153"/>
      <c r="E5" s="153"/>
      <c r="F5" s="154"/>
      <c r="G5" s="67">
        <v>0</v>
      </c>
      <c r="H5" s="67">
        <v>0</v>
      </c>
      <c r="I5" s="67">
        <v>0</v>
      </c>
      <c r="J5" s="67">
        <v>0</v>
      </c>
      <c r="K5" s="92">
        <v>0</v>
      </c>
      <c r="L5" s="92">
        <v>0</v>
      </c>
      <c r="M5" s="35"/>
      <c r="N5" s="31"/>
    </row>
    <row r="6" spans="1:14" ht="71.25" x14ac:dyDescent="0.15">
      <c r="A6" s="167"/>
      <c r="B6" s="168"/>
      <c r="C6" s="168"/>
      <c r="D6" s="167" t="s">
        <v>44</v>
      </c>
      <c r="E6" s="167" t="s">
        <v>45</v>
      </c>
      <c r="F6" s="169"/>
      <c r="G6" s="169"/>
      <c r="H6" s="169"/>
      <c r="I6" s="169"/>
      <c r="J6" s="169"/>
      <c r="K6" s="169"/>
      <c r="L6" s="169"/>
      <c r="M6" s="35"/>
      <c r="N6" s="31"/>
    </row>
    <row r="7" spans="1:14" ht="71.25" x14ac:dyDescent="0.15">
      <c r="A7" s="170"/>
      <c r="B7" s="170"/>
      <c r="C7" s="170"/>
      <c r="D7" s="171" t="s">
        <v>46</v>
      </c>
      <c r="E7" s="171" t="s">
        <v>47</v>
      </c>
      <c r="F7" s="170"/>
      <c r="G7" s="170"/>
      <c r="H7" s="170"/>
      <c r="I7" s="170"/>
      <c r="J7" s="170"/>
      <c r="K7" s="170"/>
      <c r="L7" s="170"/>
      <c r="M7" s="31"/>
      <c r="N7" s="31"/>
    </row>
    <row r="8" spans="1:14" ht="7.5" customHeight="1" x14ac:dyDescent="0.15">
      <c r="A8" s="31"/>
      <c r="B8" s="31"/>
      <c r="C8" s="31"/>
      <c r="D8" s="31"/>
      <c r="E8" s="31"/>
      <c r="F8" s="31"/>
      <c r="G8" s="31"/>
      <c r="H8" s="31"/>
      <c r="I8" s="31"/>
      <c r="J8" s="31"/>
      <c r="K8" s="31"/>
      <c r="L8" s="31"/>
      <c r="M8" s="31"/>
      <c r="N8" s="31"/>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2"/>
  <sheetViews>
    <sheetView tabSelected="1" topLeftCell="C22" workbookViewId="0">
      <selection activeCell="S26" sqref="S26"/>
    </sheetView>
  </sheetViews>
  <sheetFormatPr defaultRowHeight="13.5" x14ac:dyDescent="0.15"/>
  <cols>
    <col min="1" max="1" width="9" customWidth="1"/>
    <col min="2" max="2" width="29.125" customWidth="1"/>
    <col min="3" max="3" width="10.25" customWidth="1"/>
    <col min="4" max="4" width="9.25" customWidth="1"/>
    <col min="5" max="7" width="7.5" customWidth="1"/>
    <col min="8" max="8" width="20.375" customWidth="1"/>
    <col min="9" max="9" width="7.5" customWidth="1"/>
    <col min="10" max="10" width="18.375" customWidth="1"/>
    <col min="11" max="11" width="14" customWidth="1"/>
    <col min="12" max="12" width="11.87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36"/>
      <c r="B1" s="36"/>
      <c r="C1" s="36"/>
      <c r="D1" s="36"/>
      <c r="E1" s="36"/>
      <c r="F1" s="36"/>
      <c r="G1" s="36"/>
      <c r="H1" s="36"/>
      <c r="I1" s="36"/>
      <c r="J1" s="36"/>
      <c r="K1" s="36"/>
      <c r="L1" s="36"/>
      <c r="M1" s="36"/>
      <c r="N1" s="36"/>
      <c r="O1" s="36"/>
      <c r="P1" s="36"/>
      <c r="Q1" s="36"/>
      <c r="R1" s="36"/>
      <c r="S1" s="36"/>
      <c r="T1" s="36"/>
      <c r="U1" s="36"/>
      <c r="V1" s="36"/>
      <c r="W1" s="36"/>
      <c r="X1" s="36"/>
    </row>
    <row r="2" spans="1:24" ht="37.5" customHeight="1" x14ac:dyDescent="0.15">
      <c r="A2" s="160" t="s">
        <v>209</v>
      </c>
      <c r="B2" s="161"/>
      <c r="C2" s="161"/>
      <c r="D2" s="161"/>
      <c r="E2" s="161"/>
      <c r="F2" s="161"/>
      <c r="G2" s="161"/>
      <c r="H2" s="161"/>
      <c r="I2" s="161"/>
      <c r="J2" s="161"/>
      <c r="K2" s="161"/>
      <c r="L2" s="161"/>
      <c r="M2" s="161"/>
      <c r="N2" s="161"/>
      <c r="O2" s="161"/>
      <c r="P2" s="161"/>
      <c r="Q2" s="161"/>
      <c r="R2" s="161"/>
      <c r="S2" s="161"/>
      <c r="T2" s="161"/>
      <c r="U2" s="161"/>
      <c r="V2" s="161"/>
      <c r="W2" s="162"/>
      <c r="X2" s="36"/>
    </row>
    <row r="3" spans="1:24" ht="18" customHeight="1" x14ac:dyDescent="0.15">
      <c r="A3" s="163" t="s">
        <v>1</v>
      </c>
      <c r="B3" s="164"/>
      <c r="C3" s="164"/>
      <c r="D3" s="164"/>
      <c r="E3" s="164"/>
      <c r="F3" s="164"/>
      <c r="G3" s="164"/>
      <c r="H3" s="164"/>
      <c r="I3" s="164"/>
      <c r="J3" s="164"/>
      <c r="K3" s="164"/>
      <c r="L3" s="164"/>
      <c r="M3" s="164"/>
      <c r="N3" s="164"/>
      <c r="O3" s="164"/>
      <c r="P3" s="164"/>
      <c r="Q3" s="164"/>
      <c r="R3" s="164"/>
      <c r="S3" s="164"/>
      <c r="T3" s="164"/>
      <c r="U3" s="164"/>
      <c r="V3" s="164"/>
      <c r="W3" s="165"/>
      <c r="X3" s="36"/>
    </row>
    <row r="4" spans="1:24" ht="18" customHeight="1" x14ac:dyDescent="0.15">
      <c r="A4" s="166" t="s">
        <v>40</v>
      </c>
      <c r="B4" s="166" t="s">
        <v>41</v>
      </c>
      <c r="C4" s="166" t="s">
        <v>210</v>
      </c>
      <c r="D4" s="166" t="s">
        <v>52</v>
      </c>
      <c r="E4" s="166" t="s">
        <v>50</v>
      </c>
      <c r="F4" s="166" t="s">
        <v>51</v>
      </c>
      <c r="G4" s="166" t="s">
        <v>211</v>
      </c>
      <c r="H4" s="166" t="s">
        <v>212</v>
      </c>
      <c r="I4" s="166" t="s">
        <v>213</v>
      </c>
      <c r="J4" s="166" t="s">
        <v>214</v>
      </c>
      <c r="K4" s="166" t="s">
        <v>215</v>
      </c>
      <c r="L4" s="166" t="s">
        <v>216</v>
      </c>
      <c r="M4" s="159"/>
      <c r="N4" s="159"/>
      <c r="O4" s="159"/>
      <c r="P4" s="159"/>
      <c r="Q4" s="159"/>
      <c r="R4" s="159"/>
      <c r="S4" s="159"/>
      <c r="T4" s="159"/>
      <c r="U4" s="159"/>
      <c r="V4" s="159"/>
      <c r="W4" s="166" t="s">
        <v>217</v>
      </c>
      <c r="X4" s="37"/>
    </row>
    <row r="5" spans="1:24" ht="47.25" customHeight="1" x14ac:dyDescent="0.15">
      <c r="A5" s="159"/>
      <c r="B5" s="159"/>
      <c r="C5" s="159"/>
      <c r="D5" s="159"/>
      <c r="E5" s="159"/>
      <c r="F5" s="159"/>
      <c r="G5" s="159"/>
      <c r="H5" s="159"/>
      <c r="I5" s="159"/>
      <c r="J5" s="159"/>
      <c r="K5" s="159"/>
      <c r="L5" s="39" t="s">
        <v>121</v>
      </c>
      <c r="M5" s="39" t="s">
        <v>218</v>
      </c>
      <c r="N5" s="39" t="s">
        <v>12</v>
      </c>
      <c r="O5" s="39" t="s">
        <v>13</v>
      </c>
      <c r="P5" s="39" t="s">
        <v>219</v>
      </c>
      <c r="Q5" s="39" t="s">
        <v>14</v>
      </c>
      <c r="R5" s="39" t="s">
        <v>15</v>
      </c>
      <c r="S5" s="39" t="s">
        <v>8</v>
      </c>
      <c r="T5" s="39" t="s">
        <v>9</v>
      </c>
      <c r="U5" s="39" t="s">
        <v>10</v>
      </c>
      <c r="V5" s="39" t="s">
        <v>11</v>
      </c>
      <c r="W5" s="159"/>
      <c r="X5" s="37"/>
    </row>
    <row r="6" spans="1:24" ht="18" customHeight="1" x14ac:dyDescent="0.15">
      <c r="A6" s="158" t="s">
        <v>5</v>
      </c>
      <c r="B6" s="159"/>
      <c r="C6" s="159"/>
      <c r="D6" s="159"/>
      <c r="E6" s="159"/>
      <c r="F6" s="159"/>
      <c r="G6" s="159"/>
      <c r="H6" s="159"/>
      <c r="I6" s="159"/>
      <c r="J6" s="159"/>
      <c r="K6" s="159"/>
      <c r="L6" s="93">
        <f>SUM(M6:O6)</f>
        <v>10825867</v>
      </c>
      <c r="M6" s="93"/>
      <c r="N6" s="93">
        <v>8825867</v>
      </c>
      <c r="O6" s="93">
        <v>2000000</v>
      </c>
      <c r="P6" s="93"/>
      <c r="Q6" s="93"/>
      <c r="R6" s="93"/>
      <c r="S6" s="93"/>
      <c r="T6" s="93"/>
      <c r="U6" s="93"/>
      <c r="V6" s="93"/>
      <c r="W6" s="93"/>
      <c r="X6" s="37"/>
    </row>
    <row r="7" spans="1:24" ht="18" customHeight="1" x14ac:dyDescent="0.15">
      <c r="A7" s="40" t="s">
        <v>44</v>
      </c>
      <c r="B7" s="40" t="s">
        <v>45</v>
      </c>
      <c r="C7" s="40" t="s">
        <v>74</v>
      </c>
      <c r="D7" s="40" t="s">
        <v>74</v>
      </c>
      <c r="E7" s="40" t="s">
        <v>61</v>
      </c>
      <c r="F7" s="40" t="s">
        <v>62</v>
      </c>
      <c r="G7" s="40" t="s">
        <v>220</v>
      </c>
      <c r="H7" s="40" t="s">
        <v>221</v>
      </c>
      <c r="I7" s="40" t="s">
        <v>222</v>
      </c>
      <c r="J7" s="40" t="s">
        <v>196</v>
      </c>
      <c r="K7" s="41"/>
      <c r="L7" s="48">
        <v>30000</v>
      </c>
      <c r="M7" s="48"/>
      <c r="N7" s="48">
        <v>30000</v>
      </c>
      <c r="O7" s="48"/>
      <c r="P7" s="48"/>
      <c r="Q7" s="48"/>
      <c r="R7" s="48"/>
      <c r="S7" s="48"/>
      <c r="T7" s="48"/>
      <c r="U7" s="48"/>
      <c r="V7" s="48"/>
      <c r="W7" s="48"/>
      <c r="X7" s="37"/>
    </row>
    <row r="8" spans="1:24" ht="18" customHeight="1" x14ac:dyDescent="0.15">
      <c r="A8" s="40" t="s">
        <v>44</v>
      </c>
      <c r="B8" s="40" t="s">
        <v>45</v>
      </c>
      <c r="C8" s="40" t="s">
        <v>65</v>
      </c>
      <c r="D8" s="40" t="s">
        <v>65</v>
      </c>
      <c r="E8" s="40" t="s">
        <v>61</v>
      </c>
      <c r="F8" s="40" t="s">
        <v>62</v>
      </c>
      <c r="G8" s="40" t="s">
        <v>223</v>
      </c>
      <c r="H8" s="40" t="s">
        <v>224</v>
      </c>
      <c r="I8" s="40" t="s">
        <v>225</v>
      </c>
      <c r="J8" s="40" t="s">
        <v>226</v>
      </c>
      <c r="K8" s="41"/>
      <c r="L8" s="48" t="s">
        <v>227</v>
      </c>
      <c r="M8" s="48"/>
      <c r="N8" s="48" t="s">
        <v>227</v>
      </c>
      <c r="O8" s="48"/>
      <c r="P8" s="48"/>
      <c r="Q8" s="48"/>
      <c r="R8" s="48"/>
      <c r="S8" s="48"/>
      <c r="T8" s="48"/>
      <c r="U8" s="48"/>
      <c r="V8" s="48"/>
      <c r="W8" s="48"/>
      <c r="X8" s="37"/>
    </row>
    <row r="9" spans="1:24" ht="18" customHeight="1" x14ac:dyDescent="0.15">
      <c r="A9" s="40" t="s">
        <v>44</v>
      </c>
      <c r="B9" s="40" t="s">
        <v>45</v>
      </c>
      <c r="C9" s="40" t="s">
        <v>65</v>
      </c>
      <c r="D9" s="40" t="s">
        <v>65</v>
      </c>
      <c r="E9" s="40" t="s">
        <v>61</v>
      </c>
      <c r="F9" s="40" t="s">
        <v>62</v>
      </c>
      <c r="G9" s="40" t="s">
        <v>223</v>
      </c>
      <c r="H9" s="40" t="s">
        <v>228</v>
      </c>
      <c r="I9" s="40" t="s">
        <v>229</v>
      </c>
      <c r="J9" s="40" t="s">
        <v>58</v>
      </c>
      <c r="K9" s="41"/>
      <c r="L9" s="48" t="s">
        <v>230</v>
      </c>
      <c r="M9" s="48"/>
      <c r="N9" s="48" t="s">
        <v>230</v>
      </c>
      <c r="O9" s="48"/>
      <c r="P9" s="48"/>
      <c r="Q9" s="48"/>
      <c r="R9" s="48"/>
      <c r="S9" s="48"/>
      <c r="T9" s="48"/>
      <c r="U9" s="48"/>
      <c r="V9" s="48"/>
      <c r="W9" s="48"/>
      <c r="X9" s="37"/>
    </row>
    <row r="10" spans="1:24" ht="18" customHeight="1" x14ac:dyDescent="0.15">
      <c r="A10" s="40" t="s">
        <v>44</v>
      </c>
      <c r="B10" s="40" t="s">
        <v>45</v>
      </c>
      <c r="C10" s="40" t="s">
        <v>72</v>
      </c>
      <c r="D10" s="40" t="s">
        <v>72</v>
      </c>
      <c r="E10" s="40" t="s">
        <v>61</v>
      </c>
      <c r="F10" s="40" t="s">
        <v>62</v>
      </c>
      <c r="G10" s="40" t="s">
        <v>231</v>
      </c>
      <c r="H10" s="40" t="s">
        <v>232</v>
      </c>
      <c r="I10" s="40" t="s">
        <v>225</v>
      </c>
      <c r="J10" s="40" t="s">
        <v>226</v>
      </c>
      <c r="K10" s="41"/>
      <c r="L10" s="48" t="s">
        <v>233</v>
      </c>
      <c r="M10" s="48"/>
      <c r="N10" s="48" t="s">
        <v>233</v>
      </c>
      <c r="O10" s="48"/>
      <c r="P10" s="48"/>
      <c r="Q10" s="48"/>
      <c r="R10" s="48"/>
      <c r="S10" s="48"/>
      <c r="T10" s="48"/>
      <c r="U10" s="48"/>
      <c r="V10" s="48"/>
      <c r="W10" s="48"/>
      <c r="X10" s="37"/>
    </row>
    <row r="11" spans="1:24" ht="18" customHeight="1" x14ac:dyDescent="0.15">
      <c r="A11" s="40" t="s">
        <v>44</v>
      </c>
      <c r="B11" s="40" t="s">
        <v>45</v>
      </c>
      <c r="C11" s="40" t="s">
        <v>72</v>
      </c>
      <c r="D11" s="40" t="s">
        <v>72</v>
      </c>
      <c r="E11" s="40" t="s">
        <v>61</v>
      </c>
      <c r="F11" s="40" t="s">
        <v>62</v>
      </c>
      <c r="G11" s="40" t="s">
        <v>231</v>
      </c>
      <c r="H11" s="40" t="s">
        <v>234</v>
      </c>
      <c r="I11" s="40" t="s">
        <v>229</v>
      </c>
      <c r="J11" s="40" t="s">
        <v>58</v>
      </c>
      <c r="K11" s="41"/>
      <c r="L11" s="48" t="s">
        <v>235</v>
      </c>
      <c r="M11" s="48"/>
      <c r="N11" s="48" t="s">
        <v>235</v>
      </c>
      <c r="O11" s="48"/>
      <c r="P11" s="48"/>
      <c r="Q11" s="48"/>
      <c r="R11" s="48"/>
      <c r="S11" s="48"/>
      <c r="T11" s="48"/>
      <c r="U11" s="48"/>
      <c r="V11" s="48"/>
      <c r="W11" s="48"/>
      <c r="X11" s="37"/>
    </row>
    <row r="12" spans="1:24" ht="18" customHeight="1" x14ac:dyDescent="0.15">
      <c r="A12" s="40" t="s">
        <v>44</v>
      </c>
      <c r="B12" s="40" t="s">
        <v>45</v>
      </c>
      <c r="C12" s="40" t="s">
        <v>73</v>
      </c>
      <c r="D12" s="40" t="s">
        <v>73</v>
      </c>
      <c r="E12" s="40" t="s">
        <v>61</v>
      </c>
      <c r="F12" s="40" t="s">
        <v>62</v>
      </c>
      <c r="G12" s="40" t="s">
        <v>236</v>
      </c>
      <c r="H12" s="40" t="s">
        <v>237</v>
      </c>
      <c r="I12" s="40" t="s">
        <v>225</v>
      </c>
      <c r="J12" s="40" t="s">
        <v>226</v>
      </c>
      <c r="K12" s="41"/>
      <c r="L12" s="48" t="s">
        <v>135</v>
      </c>
      <c r="M12" s="48"/>
      <c r="N12" s="48" t="s">
        <v>135</v>
      </c>
      <c r="O12" s="48"/>
      <c r="P12" s="48"/>
      <c r="Q12" s="48"/>
      <c r="R12" s="48"/>
      <c r="S12" s="48"/>
      <c r="T12" s="48"/>
      <c r="U12" s="48"/>
      <c r="V12" s="48"/>
      <c r="W12" s="48"/>
      <c r="X12" s="37"/>
    </row>
    <row r="13" spans="1:24" ht="18" customHeight="1" x14ac:dyDescent="0.15">
      <c r="A13" s="40" t="s">
        <v>44</v>
      </c>
      <c r="B13" s="40" t="s">
        <v>45</v>
      </c>
      <c r="C13" s="40" t="s">
        <v>64</v>
      </c>
      <c r="D13" s="40" t="s">
        <v>64</v>
      </c>
      <c r="E13" s="40" t="s">
        <v>61</v>
      </c>
      <c r="F13" s="40" t="s">
        <v>62</v>
      </c>
      <c r="G13" s="40" t="s">
        <v>238</v>
      </c>
      <c r="H13" s="40" t="s">
        <v>239</v>
      </c>
      <c r="I13" s="40" t="s">
        <v>240</v>
      </c>
      <c r="J13" s="40" t="s">
        <v>241</v>
      </c>
      <c r="K13" s="41"/>
      <c r="L13" s="48" t="s">
        <v>242</v>
      </c>
      <c r="M13" s="48"/>
      <c r="N13" s="48" t="s">
        <v>242</v>
      </c>
      <c r="O13" s="48"/>
      <c r="P13" s="48"/>
      <c r="Q13" s="48"/>
      <c r="R13" s="48"/>
      <c r="S13" s="48"/>
      <c r="T13" s="48"/>
      <c r="U13" s="48"/>
      <c r="V13" s="48"/>
      <c r="W13" s="48"/>
      <c r="X13" s="37"/>
    </row>
    <row r="14" spans="1:24" ht="18" customHeight="1" x14ac:dyDescent="0.15">
      <c r="A14" s="40" t="s">
        <v>44</v>
      </c>
      <c r="B14" s="40" t="s">
        <v>45</v>
      </c>
      <c r="C14" s="40" t="s">
        <v>64</v>
      </c>
      <c r="D14" s="40" t="s">
        <v>64</v>
      </c>
      <c r="E14" s="40" t="s">
        <v>61</v>
      </c>
      <c r="F14" s="40" t="s">
        <v>62</v>
      </c>
      <c r="G14" s="40" t="s">
        <v>238</v>
      </c>
      <c r="H14" s="40" t="s">
        <v>243</v>
      </c>
      <c r="I14" s="40" t="s">
        <v>244</v>
      </c>
      <c r="J14" s="40" t="s">
        <v>56</v>
      </c>
      <c r="K14" s="41"/>
      <c r="L14" s="48" t="s">
        <v>245</v>
      </c>
      <c r="M14" s="48"/>
      <c r="N14" s="48" t="s">
        <v>245</v>
      </c>
      <c r="O14" s="48"/>
      <c r="P14" s="48"/>
      <c r="Q14" s="48"/>
      <c r="R14" s="48"/>
      <c r="S14" s="48"/>
      <c r="T14" s="48"/>
      <c r="U14" s="48"/>
      <c r="V14" s="48"/>
      <c r="W14" s="48"/>
      <c r="X14" s="37"/>
    </row>
    <row r="15" spans="1:24" ht="18" customHeight="1" x14ac:dyDescent="0.15">
      <c r="A15" s="40" t="s">
        <v>44</v>
      </c>
      <c r="B15" s="40" t="s">
        <v>45</v>
      </c>
      <c r="C15" s="40" t="s">
        <v>63</v>
      </c>
      <c r="D15" s="40" t="s">
        <v>63</v>
      </c>
      <c r="E15" s="40" t="s">
        <v>61</v>
      </c>
      <c r="F15" s="40" t="s">
        <v>62</v>
      </c>
      <c r="G15" s="40" t="s">
        <v>246</v>
      </c>
      <c r="H15" s="40" t="s">
        <v>247</v>
      </c>
      <c r="I15" s="40" t="s">
        <v>225</v>
      </c>
      <c r="J15" s="40" t="s">
        <v>226</v>
      </c>
      <c r="K15" s="41"/>
      <c r="L15" s="48" t="s">
        <v>248</v>
      </c>
      <c r="M15" s="48"/>
      <c r="N15" s="48" t="s">
        <v>248</v>
      </c>
      <c r="O15" s="48"/>
      <c r="P15" s="48"/>
      <c r="Q15" s="48"/>
      <c r="R15" s="48"/>
      <c r="S15" s="48"/>
      <c r="T15" s="48"/>
      <c r="U15" s="48"/>
      <c r="V15" s="48"/>
      <c r="W15" s="48"/>
      <c r="X15" s="37"/>
    </row>
    <row r="16" spans="1:24" ht="18" customHeight="1" x14ac:dyDescent="0.15">
      <c r="A16" s="40" t="s">
        <v>44</v>
      </c>
      <c r="B16" s="40" t="s">
        <v>45</v>
      </c>
      <c r="C16" s="40" t="s">
        <v>63</v>
      </c>
      <c r="D16" s="40" t="s">
        <v>63</v>
      </c>
      <c r="E16" s="40" t="s">
        <v>61</v>
      </c>
      <c r="F16" s="40" t="s">
        <v>62</v>
      </c>
      <c r="G16" s="40" t="s">
        <v>246</v>
      </c>
      <c r="H16" s="40" t="s">
        <v>249</v>
      </c>
      <c r="I16" s="40" t="s">
        <v>229</v>
      </c>
      <c r="J16" s="40" t="s">
        <v>58</v>
      </c>
      <c r="K16" s="41"/>
      <c r="L16" s="48" t="s">
        <v>250</v>
      </c>
      <c r="M16" s="48"/>
      <c r="N16" s="48" t="s">
        <v>250</v>
      </c>
      <c r="O16" s="48"/>
      <c r="P16" s="48"/>
      <c r="Q16" s="48"/>
      <c r="R16" s="48"/>
      <c r="S16" s="48"/>
      <c r="T16" s="48"/>
      <c r="U16" s="48"/>
      <c r="V16" s="48"/>
      <c r="W16" s="48"/>
      <c r="X16" s="37"/>
    </row>
    <row r="17" spans="1:24" ht="18" customHeight="1" x14ac:dyDescent="0.15">
      <c r="A17" s="40" t="s">
        <v>44</v>
      </c>
      <c r="B17" s="40" t="s">
        <v>45</v>
      </c>
      <c r="C17" s="40" t="s">
        <v>68</v>
      </c>
      <c r="D17" s="40" t="s">
        <v>68</v>
      </c>
      <c r="E17" s="40" t="s">
        <v>61</v>
      </c>
      <c r="F17" s="40" t="s">
        <v>62</v>
      </c>
      <c r="G17" s="40" t="s">
        <v>251</v>
      </c>
      <c r="H17" s="40" t="s">
        <v>160</v>
      </c>
      <c r="I17" s="40" t="s">
        <v>240</v>
      </c>
      <c r="J17" s="40" t="s">
        <v>241</v>
      </c>
      <c r="K17" s="41"/>
      <c r="L17" s="48" t="s">
        <v>252</v>
      </c>
      <c r="M17" s="48"/>
      <c r="N17" s="48" t="s">
        <v>252</v>
      </c>
      <c r="O17" s="48"/>
      <c r="P17" s="48"/>
      <c r="Q17" s="48"/>
      <c r="R17" s="48"/>
      <c r="S17" s="48"/>
      <c r="T17" s="48"/>
      <c r="U17" s="48"/>
      <c r="V17" s="48"/>
      <c r="W17" s="48"/>
      <c r="X17" s="37"/>
    </row>
    <row r="18" spans="1:24" ht="18" customHeight="1" x14ac:dyDescent="0.15">
      <c r="A18" s="40" t="s">
        <v>44</v>
      </c>
      <c r="B18" s="40" t="s">
        <v>45</v>
      </c>
      <c r="C18" s="40" t="s">
        <v>68</v>
      </c>
      <c r="D18" s="40" t="s">
        <v>68</v>
      </c>
      <c r="E18" s="40" t="s">
        <v>61</v>
      </c>
      <c r="F18" s="40" t="s">
        <v>62</v>
      </c>
      <c r="G18" s="40" t="s">
        <v>251</v>
      </c>
      <c r="H18" s="40" t="s">
        <v>253</v>
      </c>
      <c r="I18" s="40" t="s">
        <v>240</v>
      </c>
      <c r="J18" s="40" t="s">
        <v>241</v>
      </c>
      <c r="K18" s="41"/>
      <c r="L18" s="48" t="s">
        <v>254</v>
      </c>
      <c r="M18" s="48"/>
      <c r="N18" s="48" t="s">
        <v>254</v>
      </c>
      <c r="O18" s="48"/>
      <c r="P18" s="48"/>
      <c r="Q18" s="48"/>
      <c r="R18" s="48"/>
      <c r="S18" s="48"/>
      <c r="T18" s="48"/>
      <c r="U18" s="48"/>
      <c r="V18" s="48"/>
      <c r="W18" s="48"/>
      <c r="X18" s="37"/>
    </row>
    <row r="19" spans="1:24" ht="18" customHeight="1" x14ac:dyDescent="0.15">
      <c r="A19" s="40" t="s">
        <v>44</v>
      </c>
      <c r="B19" s="40" t="s">
        <v>45</v>
      </c>
      <c r="C19" s="40" t="s">
        <v>68</v>
      </c>
      <c r="D19" s="40" t="s">
        <v>68</v>
      </c>
      <c r="E19" s="40" t="s">
        <v>61</v>
      </c>
      <c r="F19" s="40" t="s">
        <v>62</v>
      </c>
      <c r="G19" s="40" t="s">
        <v>251</v>
      </c>
      <c r="H19" s="40" t="s">
        <v>255</v>
      </c>
      <c r="I19" s="40" t="s">
        <v>244</v>
      </c>
      <c r="J19" s="40" t="s">
        <v>56</v>
      </c>
      <c r="K19" s="41"/>
      <c r="L19" s="48" t="s">
        <v>256</v>
      </c>
      <c r="M19" s="48"/>
      <c r="N19" s="48" t="s">
        <v>256</v>
      </c>
      <c r="O19" s="48"/>
      <c r="P19" s="48"/>
      <c r="Q19" s="48"/>
      <c r="R19" s="48"/>
      <c r="S19" s="48"/>
      <c r="T19" s="48"/>
      <c r="U19" s="48"/>
      <c r="V19" s="48"/>
      <c r="W19" s="48"/>
      <c r="X19" s="37"/>
    </row>
    <row r="20" spans="1:24" ht="18" customHeight="1" x14ac:dyDescent="0.15">
      <c r="A20" s="40" t="s">
        <v>44</v>
      </c>
      <c r="B20" s="40" t="s">
        <v>45</v>
      </c>
      <c r="C20" s="40" t="s">
        <v>68</v>
      </c>
      <c r="D20" s="40" t="s">
        <v>68</v>
      </c>
      <c r="E20" s="40" t="s">
        <v>61</v>
      </c>
      <c r="F20" s="40" t="s">
        <v>62</v>
      </c>
      <c r="G20" s="40" t="s">
        <v>251</v>
      </c>
      <c r="H20" s="40" t="s">
        <v>257</v>
      </c>
      <c r="I20" s="40" t="s">
        <v>240</v>
      </c>
      <c r="J20" s="40" t="s">
        <v>241</v>
      </c>
      <c r="K20" s="41"/>
      <c r="L20" s="48" t="s">
        <v>258</v>
      </c>
      <c r="M20" s="48"/>
      <c r="N20" s="48" t="s">
        <v>258</v>
      </c>
      <c r="O20" s="48"/>
      <c r="P20" s="48"/>
      <c r="Q20" s="48"/>
      <c r="R20" s="48"/>
      <c r="S20" s="48"/>
      <c r="T20" s="48"/>
      <c r="U20" s="48"/>
      <c r="V20" s="48"/>
      <c r="W20" s="48"/>
      <c r="X20" s="37"/>
    </row>
    <row r="21" spans="1:24" ht="18" customHeight="1" x14ac:dyDescent="0.15">
      <c r="A21" s="40" t="s">
        <v>44</v>
      </c>
      <c r="B21" s="40" t="s">
        <v>45</v>
      </c>
      <c r="C21" s="40" t="s">
        <v>68</v>
      </c>
      <c r="D21" s="40" t="s">
        <v>68</v>
      </c>
      <c r="E21" s="40" t="s">
        <v>61</v>
      </c>
      <c r="F21" s="40" t="s">
        <v>62</v>
      </c>
      <c r="G21" s="40" t="s">
        <v>251</v>
      </c>
      <c r="H21" s="40" t="s">
        <v>259</v>
      </c>
      <c r="I21" s="40" t="s">
        <v>244</v>
      </c>
      <c r="J21" s="40" t="s">
        <v>56</v>
      </c>
      <c r="K21" s="41"/>
      <c r="L21" s="48" t="s">
        <v>260</v>
      </c>
      <c r="M21" s="48"/>
      <c r="N21" s="48" t="s">
        <v>260</v>
      </c>
      <c r="O21" s="48"/>
      <c r="P21" s="48"/>
      <c r="Q21" s="48"/>
      <c r="R21" s="48"/>
      <c r="S21" s="48"/>
      <c r="T21" s="48"/>
      <c r="U21" s="48"/>
      <c r="V21" s="48"/>
      <c r="W21" s="48"/>
      <c r="X21" s="37"/>
    </row>
    <row r="22" spans="1:24" ht="18" customHeight="1" x14ac:dyDescent="0.15">
      <c r="A22" s="40" t="s">
        <v>44</v>
      </c>
      <c r="B22" s="40" t="s">
        <v>45</v>
      </c>
      <c r="C22" s="40" t="s">
        <v>68</v>
      </c>
      <c r="D22" s="40" t="s">
        <v>68</v>
      </c>
      <c r="E22" s="40" t="s">
        <v>61</v>
      </c>
      <c r="F22" s="40" t="s">
        <v>62</v>
      </c>
      <c r="G22" s="40" t="s">
        <v>251</v>
      </c>
      <c r="H22" s="40" t="s">
        <v>261</v>
      </c>
      <c r="I22" s="40" t="s">
        <v>240</v>
      </c>
      <c r="J22" s="40" t="s">
        <v>241</v>
      </c>
      <c r="K22" s="41"/>
      <c r="L22" s="48" t="s">
        <v>262</v>
      </c>
      <c r="M22" s="48"/>
      <c r="N22" s="48" t="s">
        <v>262</v>
      </c>
      <c r="O22" s="48"/>
      <c r="P22" s="48"/>
      <c r="Q22" s="48"/>
      <c r="R22" s="48"/>
      <c r="S22" s="48"/>
      <c r="T22" s="48"/>
      <c r="U22" s="48"/>
      <c r="V22" s="48"/>
      <c r="W22" s="48"/>
      <c r="X22" s="37"/>
    </row>
    <row r="23" spans="1:24" ht="18" customHeight="1" x14ac:dyDescent="0.15">
      <c r="A23" s="40" t="s">
        <v>44</v>
      </c>
      <c r="B23" s="40" t="s">
        <v>45</v>
      </c>
      <c r="C23" s="40" t="s">
        <v>66</v>
      </c>
      <c r="D23" s="40" t="s">
        <v>66</v>
      </c>
      <c r="E23" s="40" t="s">
        <v>61</v>
      </c>
      <c r="F23" s="40" t="s">
        <v>62</v>
      </c>
      <c r="G23" s="40" t="s">
        <v>263</v>
      </c>
      <c r="H23" s="40" t="s">
        <v>264</v>
      </c>
      <c r="I23" s="40" t="s">
        <v>265</v>
      </c>
      <c r="J23" s="40" t="s">
        <v>69</v>
      </c>
      <c r="K23" s="41"/>
      <c r="L23" s="48" t="s">
        <v>266</v>
      </c>
      <c r="M23" s="48"/>
      <c r="N23" s="48" t="s">
        <v>266</v>
      </c>
      <c r="O23" s="48"/>
      <c r="P23" s="48"/>
      <c r="Q23" s="48"/>
      <c r="R23" s="48"/>
      <c r="S23" s="48"/>
      <c r="T23" s="48"/>
      <c r="U23" s="48"/>
      <c r="V23" s="48"/>
      <c r="W23" s="48"/>
      <c r="X23" s="37"/>
    </row>
    <row r="24" spans="1:24" ht="18" customHeight="1" x14ac:dyDescent="0.15">
      <c r="A24" s="40" t="s">
        <v>44</v>
      </c>
      <c r="B24" s="40" t="s">
        <v>45</v>
      </c>
      <c r="C24" s="40" t="s">
        <v>66</v>
      </c>
      <c r="D24" s="40" t="s">
        <v>66</v>
      </c>
      <c r="E24" s="40" t="s">
        <v>61</v>
      </c>
      <c r="F24" s="40" t="s">
        <v>62</v>
      </c>
      <c r="G24" s="40" t="s">
        <v>263</v>
      </c>
      <c r="H24" s="40" t="s">
        <v>267</v>
      </c>
      <c r="I24" s="40" t="s">
        <v>244</v>
      </c>
      <c r="J24" s="40" t="s">
        <v>56</v>
      </c>
      <c r="K24" s="41"/>
      <c r="L24" s="48" t="s">
        <v>268</v>
      </c>
      <c r="M24" s="48"/>
      <c r="N24" s="48" t="s">
        <v>268</v>
      </c>
      <c r="O24" s="48"/>
      <c r="P24" s="48"/>
      <c r="Q24" s="48"/>
      <c r="R24" s="48"/>
      <c r="S24" s="48"/>
      <c r="T24" s="48"/>
      <c r="U24" s="48"/>
      <c r="V24" s="48"/>
      <c r="W24" s="48"/>
      <c r="X24" s="37"/>
    </row>
    <row r="25" spans="1:24" ht="18" customHeight="1" x14ac:dyDescent="0.15">
      <c r="A25" s="40" t="s">
        <v>44</v>
      </c>
      <c r="B25" s="40" t="s">
        <v>45</v>
      </c>
      <c r="C25" s="40" t="s">
        <v>66</v>
      </c>
      <c r="D25" s="40" t="s">
        <v>66</v>
      </c>
      <c r="E25" s="40" t="s">
        <v>61</v>
      </c>
      <c r="F25" s="40" t="s">
        <v>62</v>
      </c>
      <c r="G25" s="40" t="s">
        <v>263</v>
      </c>
      <c r="H25" s="40" t="s">
        <v>269</v>
      </c>
      <c r="I25" s="40" t="s">
        <v>244</v>
      </c>
      <c r="J25" s="40" t="s">
        <v>56</v>
      </c>
      <c r="K25" s="41"/>
      <c r="L25" s="48" t="s">
        <v>270</v>
      </c>
      <c r="M25" s="48"/>
      <c r="N25" s="48" t="s">
        <v>270</v>
      </c>
      <c r="O25" s="48"/>
      <c r="P25" s="48"/>
      <c r="Q25" s="48"/>
      <c r="R25" s="48"/>
      <c r="S25" s="48"/>
      <c r="T25" s="48"/>
      <c r="U25" s="48"/>
      <c r="V25" s="48"/>
      <c r="W25" s="48"/>
      <c r="X25" s="37"/>
    </row>
    <row r="26" spans="1:24" ht="18" customHeight="1" x14ac:dyDescent="0.15">
      <c r="A26" s="40" t="s">
        <v>44</v>
      </c>
      <c r="B26" s="40" t="s">
        <v>45</v>
      </c>
      <c r="C26" s="40" t="s">
        <v>66</v>
      </c>
      <c r="D26" s="40" t="s">
        <v>66</v>
      </c>
      <c r="E26" s="40" t="s">
        <v>61</v>
      </c>
      <c r="F26" s="40" t="s">
        <v>62</v>
      </c>
      <c r="G26" s="40" t="s">
        <v>263</v>
      </c>
      <c r="H26" s="40" t="s">
        <v>271</v>
      </c>
      <c r="I26" s="40" t="s">
        <v>265</v>
      </c>
      <c r="J26" s="40" t="s">
        <v>69</v>
      </c>
      <c r="K26" s="41"/>
      <c r="L26" s="48" t="s">
        <v>272</v>
      </c>
      <c r="M26" s="48"/>
      <c r="N26" s="48" t="s">
        <v>272</v>
      </c>
      <c r="O26" s="48"/>
      <c r="P26" s="48"/>
      <c r="Q26" s="48"/>
      <c r="R26" s="48"/>
      <c r="S26" s="48"/>
      <c r="T26" s="48"/>
      <c r="U26" s="48"/>
      <c r="V26" s="48"/>
      <c r="W26" s="48"/>
      <c r="X26" s="37"/>
    </row>
    <row r="27" spans="1:24" ht="18" customHeight="1" x14ac:dyDescent="0.15">
      <c r="A27" s="40" t="s">
        <v>44</v>
      </c>
      <c r="B27" s="40" t="s">
        <v>45</v>
      </c>
      <c r="C27" s="40" t="s">
        <v>66</v>
      </c>
      <c r="D27" s="40" t="s">
        <v>66</v>
      </c>
      <c r="E27" s="40" t="s">
        <v>61</v>
      </c>
      <c r="F27" s="40" t="s">
        <v>62</v>
      </c>
      <c r="G27" s="40" t="s">
        <v>263</v>
      </c>
      <c r="H27" s="40" t="s">
        <v>273</v>
      </c>
      <c r="I27" s="40" t="s">
        <v>244</v>
      </c>
      <c r="J27" s="40" t="s">
        <v>56</v>
      </c>
      <c r="K27" s="41"/>
      <c r="L27" s="48" t="s">
        <v>274</v>
      </c>
      <c r="M27" s="48"/>
      <c r="N27" s="48" t="s">
        <v>274</v>
      </c>
      <c r="O27" s="48"/>
      <c r="P27" s="48"/>
      <c r="Q27" s="48"/>
      <c r="R27" s="48"/>
      <c r="S27" s="48"/>
      <c r="T27" s="48"/>
      <c r="U27" s="48"/>
      <c r="V27" s="48"/>
      <c r="W27" s="48"/>
      <c r="X27" s="37"/>
    </row>
    <row r="28" spans="1:24" ht="18" customHeight="1" x14ac:dyDescent="0.15">
      <c r="A28" s="40" t="s">
        <v>44</v>
      </c>
      <c r="B28" s="40" t="s">
        <v>45</v>
      </c>
      <c r="C28" s="40" t="s">
        <v>67</v>
      </c>
      <c r="D28" s="40" t="s">
        <v>67</v>
      </c>
      <c r="E28" s="40" t="s">
        <v>61</v>
      </c>
      <c r="F28" s="40" t="s">
        <v>62</v>
      </c>
      <c r="G28" s="40" t="s">
        <v>275</v>
      </c>
      <c r="H28" s="40" t="s">
        <v>276</v>
      </c>
      <c r="I28" s="40" t="s">
        <v>225</v>
      </c>
      <c r="J28" s="40" t="s">
        <v>226</v>
      </c>
      <c r="K28" s="41"/>
      <c r="L28" s="48" t="s">
        <v>277</v>
      </c>
      <c r="M28" s="48"/>
      <c r="N28" s="48" t="s">
        <v>277</v>
      </c>
      <c r="O28" s="48"/>
      <c r="P28" s="48"/>
      <c r="Q28" s="48"/>
      <c r="R28" s="48"/>
      <c r="S28" s="48"/>
      <c r="T28" s="48"/>
      <c r="U28" s="48"/>
      <c r="V28" s="48"/>
      <c r="W28" s="48"/>
      <c r="X28" s="37"/>
    </row>
    <row r="29" spans="1:24" ht="18" customHeight="1" x14ac:dyDescent="0.15">
      <c r="A29" s="40" t="s">
        <v>44</v>
      </c>
      <c r="B29" s="40" t="s">
        <v>45</v>
      </c>
      <c r="C29" s="40" t="s">
        <v>67</v>
      </c>
      <c r="D29" s="40" t="s">
        <v>67</v>
      </c>
      <c r="E29" s="40" t="s">
        <v>61</v>
      </c>
      <c r="F29" s="40" t="s">
        <v>62</v>
      </c>
      <c r="G29" s="40" t="s">
        <v>275</v>
      </c>
      <c r="H29" s="40" t="s">
        <v>278</v>
      </c>
      <c r="I29" s="40" t="s">
        <v>229</v>
      </c>
      <c r="J29" s="40" t="s">
        <v>58</v>
      </c>
      <c r="K29" s="41"/>
      <c r="L29" s="48" t="s">
        <v>132</v>
      </c>
      <c r="M29" s="48"/>
      <c r="N29" s="48" t="s">
        <v>132</v>
      </c>
      <c r="O29" s="48"/>
      <c r="P29" s="48"/>
      <c r="Q29" s="48"/>
      <c r="R29" s="48"/>
      <c r="S29" s="48"/>
      <c r="T29" s="48"/>
      <c r="U29" s="48"/>
      <c r="V29" s="48"/>
      <c r="W29" s="48"/>
      <c r="X29" s="37"/>
    </row>
    <row r="30" spans="1:24" ht="18" customHeight="1" x14ac:dyDescent="0.15">
      <c r="A30" s="40" t="s">
        <v>44</v>
      </c>
      <c r="B30" s="40" t="s">
        <v>45</v>
      </c>
      <c r="C30" s="40" t="s">
        <v>69</v>
      </c>
      <c r="D30" s="40" t="s">
        <v>69</v>
      </c>
      <c r="E30" s="40" t="s">
        <v>61</v>
      </c>
      <c r="F30" s="40" t="s">
        <v>62</v>
      </c>
      <c r="G30" s="40" t="s">
        <v>279</v>
      </c>
      <c r="H30" s="40" t="s">
        <v>280</v>
      </c>
      <c r="I30" s="40" t="s">
        <v>265</v>
      </c>
      <c r="J30" s="40" t="s">
        <v>69</v>
      </c>
      <c r="K30" s="41"/>
      <c r="L30" s="48" t="s">
        <v>281</v>
      </c>
      <c r="M30" s="48"/>
      <c r="N30" s="48" t="s">
        <v>281</v>
      </c>
      <c r="O30" s="48"/>
      <c r="P30" s="48"/>
      <c r="Q30" s="48"/>
      <c r="R30" s="48"/>
      <c r="S30" s="48"/>
      <c r="T30" s="48"/>
      <c r="U30" s="48"/>
      <c r="V30" s="48"/>
      <c r="W30" s="48"/>
      <c r="X30" s="37"/>
    </row>
    <row r="31" spans="1:24" ht="18" customHeight="1" x14ac:dyDescent="0.15">
      <c r="A31" s="40" t="s">
        <v>44</v>
      </c>
      <c r="B31" s="40" t="s">
        <v>45</v>
      </c>
      <c r="C31" s="40" t="s">
        <v>69</v>
      </c>
      <c r="D31" s="40" t="s">
        <v>69</v>
      </c>
      <c r="E31" s="40" t="s">
        <v>61</v>
      </c>
      <c r="F31" s="40" t="s">
        <v>62</v>
      </c>
      <c r="G31" s="40" t="s">
        <v>279</v>
      </c>
      <c r="H31" s="40" t="s">
        <v>282</v>
      </c>
      <c r="I31" s="40" t="s">
        <v>244</v>
      </c>
      <c r="J31" s="40" t="s">
        <v>56</v>
      </c>
      <c r="K31" s="41"/>
      <c r="L31" s="48" t="s">
        <v>283</v>
      </c>
      <c r="M31" s="48"/>
      <c r="N31" s="48" t="s">
        <v>283</v>
      </c>
      <c r="O31" s="48"/>
      <c r="P31" s="48"/>
      <c r="Q31" s="48"/>
      <c r="R31" s="48"/>
      <c r="S31" s="48"/>
      <c r="T31" s="48"/>
      <c r="U31" s="48"/>
      <c r="V31" s="48"/>
      <c r="W31" s="48"/>
      <c r="X31" s="37"/>
    </row>
    <row r="32" spans="1:24" ht="18" customHeight="1" x14ac:dyDescent="0.15">
      <c r="A32" s="40" t="s">
        <v>44</v>
      </c>
      <c r="B32" s="40" t="s">
        <v>45</v>
      </c>
      <c r="C32" s="40" t="s">
        <v>69</v>
      </c>
      <c r="D32" s="40" t="s">
        <v>69</v>
      </c>
      <c r="E32" s="40" t="s">
        <v>61</v>
      </c>
      <c r="F32" s="40" t="s">
        <v>62</v>
      </c>
      <c r="G32" s="40" t="s">
        <v>284</v>
      </c>
      <c r="H32" s="40" t="s">
        <v>285</v>
      </c>
      <c r="I32" s="40" t="s">
        <v>265</v>
      </c>
      <c r="J32" s="40" t="s">
        <v>69</v>
      </c>
      <c r="K32" s="41"/>
      <c r="L32" s="48" t="s">
        <v>286</v>
      </c>
      <c r="M32" s="48"/>
      <c r="N32" s="48" t="s">
        <v>286</v>
      </c>
      <c r="O32" s="48"/>
      <c r="P32" s="48"/>
      <c r="Q32" s="48"/>
      <c r="R32" s="48"/>
      <c r="S32" s="48"/>
      <c r="T32" s="48"/>
      <c r="U32" s="48"/>
      <c r="V32" s="48"/>
      <c r="W32" s="48"/>
      <c r="X32" s="37"/>
    </row>
    <row r="33" spans="1:24" ht="18" customHeight="1" x14ac:dyDescent="0.15">
      <c r="A33" s="40" t="s">
        <v>44</v>
      </c>
      <c r="B33" s="40" t="s">
        <v>45</v>
      </c>
      <c r="C33" s="40" t="s">
        <v>69</v>
      </c>
      <c r="D33" s="40" t="s">
        <v>69</v>
      </c>
      <c r="E33" s="40" t="s">
        <v>61</v>
      </c>
      <c r="F33" s="40" t="s">
        <v>62</v>
      </c>
      <c r="G33" s="40" t="s">
        <v>284</v>
      </c>
      <c r="H33" s="40" t="s">
        <v>287</v>
      </c>
      <c r="I33" s="40" t="s">
        <v>244</v>
      </c>
      <c r="J33" s="40" t="s">
        <v>56</v>
      </c>
      <c r="K33" s="41"/>
      <c r="L33" s="48" t="s">
        <v>288</v>
      </c>
      <c r="M33" s="48"/>
      <c r="N33" s="48" t="s">
        <v>288</v>
      </c>
      <c r="O33" s="48"/>
      <c r="P33" s="48"/>
      <c r="Q33" s="48"/>
      <c r="R33" s="48"/>
      <c r="S33" s="48"/>
      <c r="T33" s="48"/>
      <c r="U33" s="48"/>
      <c r="V33" s="48"/>
      <c r="W33" s="48"/>
      <c r="X33" s="37"/>
    </row>
    <row r="34" spans="1:24" ht="18" customHeight="1" x14ac:dyDescent="0.15">
      <c r="A34" s="40" t="s">
        <v>44</v>
      </c>
      <c r="B34" s="40" t="s">
        <v>45</v>
      </c>
      <c r="C34" s="40" t="s">
        <v>71</v>
      </c>
      <c r="D34" s="40" t="s">
        <v>71</v>
      </c>
      <c r="E34" s="40" t="s">
        <v>61</v>
      </c>
      <c r="F34" s="40" t="s">
        <v>62</v>
      </c>
      <c r="G34" s="40" t="s">
        <v>289</v>
      </c>
      <c r="H34" s="40" t="s">
        <v>290</v>
      </c>
      <c r="I34" s="40" t="s">
        <v>291</v>
      </c>
      <c r="J34" s="40" t="s">
        <v>292</v>
      </c>
      <c r="K34" s="41"/>
      <c r="L34" s="48" t="s">
        <v>142</v>
      </c>
      <c r="M34" s="48"/>
      <c r="N34" s="48" t="s">
        <v>142</v>
      </c>
      <c r="O34" s="48"/>
      <c r="P34" s="48"/>
      <c r="Q34" s="48"/>
      <c r="R34" s="48"/>
      <c r="S34" s="48"/>
      <c r="T34" s="48"/>
      <c r="U34" s="48"/>
      <c r="V34" s="48"/>
      <c r="W34" s="48"/>
      <c r="X34" s="37"/>
    </row>
    <row r="35" spans="1:24" ht="18" customHeight="1" x14ac:dyDescent="0.15">
      <c r="A35" s="40" t="s">
        <v>44</v>
      </c>
      <c r="B35" s="40" t="s">
        <v>45</v>
      </c>
      <c r="C35" s="40" t="s">
        <v>70</v>
      </c>
      <c r="D35" s="40" t="s">
        <v>70</v>
      </c>
      <c r="E35" s="40" t="s">
        <v>61</v>
      </c>
      <c r="F35" s="40" t="s">
        <v>62</v>
      </c>
      <c r="G35" s="40" t="s">
        <v>293</v>
      </c>
      <c r="H35" s="40" t="s">
        <v>294</v>
      </c>
      <c r="I35" s="40" t="s">
        <v>295</v>
      </c>
      <c r="J35" s="40" t="s">
        <v>70</v>
      </c>
      <c r="K35" s="41" t="s">
        <v>296</v>
      </c>
      <c r="L35" s="48" t="s">
        <v>297</v>
      </c>
      <c r="M35" s="48"/>
      <c r="N35" s="48" t="s">
        <v>297</v>
      </c>
      <c r="O35" s="48"/>
      <c r="P35" s="48"/>
      <c r="Q35" s="48"/>
      <c r="R35" s="48"/>
      <c r="S35" s="48"/>
      <c r="T35" s="48"/>
      <c r="U35" s="48"/>
      <c r="V35" s="48"/>
      <c r="W35" s="48"/>
      <c r="X35" s="37"/>
    </row>
    <row r="36" spans="1:24" ht="18" customHeight="1" x14ac:dyDescent="0.15">
      <c r="A36" s="40" t="s">
        <v>44</v>
      </c>
      <c r="B36" s="40" t="s">
        <v>45</v>
      </c>
      <c r="C36" s="40" t="s">
        <v>70</v>
      </c>
      <c r="D36" s="40" t="s">
        <v>70</v>
      </c>
      <c r="E36" s="40" t="s">
        <v>61</v>
      </c>
      <c r="F36" s="40" t="s">
        <v>62</v>
      </c>
      <c r="G36" s="40" t="s">
        <v>293</v>
      </c>
      <c r="H36" s="40" t="s">
        <v>298</v>
      </c>
      <c r="I36" s="40" t="s">
        <v>244</v>
      </c>
      <c r="J36" s="40" t="s">
        <v>56</v>
      </c>
      <c r="K36" s="41" t="s">
        <v>296</v>
      </c>
      <c r="L36" s="48" t="s">
        <v>299</v>
      </c>
      <c r="M36" s="48"/>
      <c r="N36" s="48" t="s">
        <v>299</v>
      </c>
      <c r="O36" s="48"/>
      <c r="P36" s="48"/>
      <c r="Q36" s="48"/>
      <c r="R36" s="48"/>
      <c r="S36" s="48"/>
      <c r="T36" s="48"/>
      <c r="U36" s="48"/>
      <c r="V36" s="48"/>
      <c r="W36" s="48"/>
      <c r="X36" s="37"/>
    </row>
    <row r="37" spans="1:24" ht="18" customHeight="1" x14ac:dyDescent="0.15">
      <c r="A37" s="47" t="s">
        <v>44</v>
      </c>
      <c r="B37" s="47" t="s">
        <v>45</v>
      </c>
      <c r="C37" s="47" t="s">
        <v>308</v>
      </c>
      <c r="D37" s="47" t="s">
        <v>308</v>
      </c>
      <c r="E37" s="40" t="s">
        <v>61</v>
      </c>
      <c r="F37" s="47" t="s">
        <v>62</v>
      </c>
      <c r="G37" s="47"/>
      <c r="H37" s="47" t="s">
        <v>309</v>
      </c>
      <c r="I37" s="47"/>
      <c r="J37" s="40" t="s">
        <v>310</v>
      </c>
      <c r="K37" s="46"/>
      <c r="L37" s="48">
        <v>5500000</v>
      </c>
      <c r="M37" s="48"/>
      <c r="N37" s="48">
        <v>3500000</v>
      </c>
      <c r="O37" s="48">
        <v>2000000</v>
      </c>
      <c r="P37" s="48"/>
      <c r="Q37" s="48"/>
      <c r="R37" s="48"/>
      <c r="S37" s="48"/>
      <c r="T37" s="48"/>
      <c r="U37" s="48"/>
      <c r="V37" s="48"/>
      <c r="W37" s="48"/>
      <c r="X37" s="42"/>
    </row>
    <row r="38" spans="1:24" ht="18" customHeight="1" x14ac:dyDescent="0.15">
      <c r="A38" s="40" t="s">
        <v>46</v>
      </c>
      <c r="B38" s="40" t="s">
        <v>47</v>
      </c>
      <c r="C38" s="40" t="s">
        <v>65</v>
      </c>
      <c r="D38" s="40" t="s">
        <v>65</v>
      </c>
      <c r="E38" s="40" t="s">
        <v>75</v>
      </c>
      <c r="F38" s="40" t="s">
        <v>76</v>
      </c>
      <c r="G38" s="40" t="s">
        <v>223</v>
      </c>
      <c r="H38" s="40" t="s">
        <v>228</v>
      </c>
      <c r="I38" s="40" t="s">
        <v>229</v>
      </c>
      <c r="J38" s="40" t="s">
        <v>58</v>
      </c>
      <c r="K38" s="41"/>
      <c r="L38" s="48" t="s">
        <v>145</v>
      </c>
      <c r="M38" s="48"/>
      <c r="N38" s="48" t="s">
        <v>145</v>
      </c>
      <c r="O38" s="48"/>
      <c r="P38" s="48"/>
      <c r="Q38" s="48"/>
      <c r="R38" s="48"/>
      <c r="S38" s="48"/>
      <c r="T38" s="48"/>
      <c r="U38" s="48"/>
      <c r="V38" s="48"/>
      <c r="W38" s="48"/>
      <c r="X38" s="37"/>
    </row>
    <row r="39" spans="1:24" ht="18" customHeight="1" x14ac:dyDescent="0.15">
      <c r="A39" s="40" t="s">
        <v>46</v>
      </c>
      <c r="B39" s="40" t="s">
        <v>47</v>
      </c>
      <c r="C39" s="40" t="s">
        <v>72</v>
      </c>
      <c r="D39" s="40" t="s">
        <v>72</v>
      </c>
      <c r="E39" s="40" t="s">
        <v>75</v>
      </c>
      <c r="F39" s="40" t="s">
        <v>76</v>
      </c>
      <c r="G39" s="40" t="s">
        <v>231</v>
      </c>
      <c r="H39" s="40" t="s">
        <v>234</v>
      </c>
      <c r="I39" s="40" t="s">
        <v>229</v>
      </c>
      <c r="J39" s="40" t="s">
        <v>58</v>
      </c>
      <c r="K39" s="41"/>
      <c r="L39" s="48" t="s">
        <v>146</v>
      </c>
      <c r="M39" s="48"/>
      <c r="N39" s="48" t="s">
        <v>146</v>
      </c>
      <c r="O39" s="48"/>
      <c r="P39" s="48"/>
      <c r="Q39" s="48"/>
      <c r="R39" s="48"/>
      <c r="S39" s="48"/>
      <c r="T39" s="48"/>
      <c r="U39" s="48"/>
      <c r="V39" s="48"/>
      <c r="W39" s="48"/>
      <c r="X39" s="37"/>
    </row>
    <row r="40" spans="1:24" ht="18" customHeight="1" x14ac:dyDescent="0.15">
      <c r="A40" s="40" t="s">
        <v>46</v>
      </c>
      <c r="B40" s="40" t="s">
        <v>47</v>
      </c>
      <c r="C40" s="40" t="s">
        <v>64</v>
      </c>
      <c r="D40" s="40" t="s">
        <v>64</v>
      </c>
      <c r="E40" s="40" t="s">
        <v>75</v>
      </c>
      <c r="F40" s="40" t="s">
        <v>76</v>
      </c>
      <c r="G40" s="40" t="s">
        <v>238</v>
      </c>
      <c r="H40" s="40" t="s">
        <v>243</v>
      </c>
      <c r="I40" s="40" t="s">
        <v>244</v>
      </c>
      <c r="J40" s="40" t="s">
        <v>56</v>
      </c>
      <c r="K40" s="41"/>
      <c r="L40" s="48" t="s">
        <v>147</v>
      </c>
      <c r="M40" s="48"/>
      <c r="N40" s="48" t="s">
        <v>147</v>
      </c>
      <c r="O40" s="48"/>
      <c r="P40" s="48"/>
      <c r="Q40" s="48"/>
      <c r="R40" s="48"/>
      <c r="S40" s="48"/>
      <c r="T40" s="48"/>
      <c r="U40" s="48"/>
      <c r="V40" s="48"/>
      <c r="W40" s="48"/>
      <c r="X40" s="37"/>
    </row>
    <row r="41" spans="1:24" ht="18" customHeight="1" x14ac:dyDescent="0.15">
      <c r="A41" s="40" t="s">
        <v>46</v>
      </c>
      <c r="B41" s="40" t="s">
        <v>47</v>
      </c>
      <c r="C41" s="40" t="s">
        <v>63</v>
      </c>
      <c r="D41" s="40" t="s">
        <v>63</v>
      </c>
      <c r="E41" s="40" t="s">
        <v>75</v>
      </c>
      <c r="F41" s="40" t="s">
        <v>76</v>
      </c>
      <c r="G41" s="40" t="s">
        <v>246</v>
      </c>
      <c r="H41" s="40" t="s">
        <v>249</v>
      </c>
      <c r="I41" s="40" t="s">
        <v>229</v>
      </c>
      <c r="J41" s="40" t="s">
        <v>58</v>
      </c>
      <c r="K41" s="41"/>
      <c r="L41" s="48" t="s">
        <v>148</v>
      </c>
      <c r="M41" s="48"/>
      <c r="N41" s="48" t="s">
        <v>148</v>
      </c>
      <c r="O41" s="48"/>
      <c r="P41" s="48"/>
      <c r="Q41" s="48"/>
      <c r="R41" s="48"/>
      <c r="S41" s="48"/>
      <c r="T41" s="48"/>
      <c r="U41" s="48"/>
      <c r="V41" s="48"/>
      <c r="W41" s="48"/>
      <c r="X41" s="37"/>
    </row>
    <row r="42" spans="1:24" ht="18" customHeight="1" x14ac:dyDescent="0.15">
      <c r="A42" s="40" t="s">
        <v>46</v>
      </c>
      <c r="B42" s="40" t="s">
        <v>47</v>
      </c>
      <c r="C42" s="40" t="s">
        <v>68</v>
      </c>
      <c r="D42" s="40" t="s">
        <v>68</v>
      </c>
      <c r="E42" s="40" t="s">
        <v>75</v>
      </c>
      <c r="F42" s="40" t="s">
        <v>76</v>
      </c>
      <c r="G42" s="40" t="s">
        <v>251</v>
      </c>
      <c r="H42" s="40" t="s">
        <v>253</v>
      </c>
      <c r="I42" s="40" t="s">
        <v>240</v>
      </c>
      <c r="J42" s="40" t="s">
        <v>241</v>
      </c>
      <c r="K42" s="41"/>
      <c r="L42" s="48" t="s">
        <v>300</v>
      </c>
      <c r="M42" s="48"/>
      <c r="N42" s="48" t="s">
        <v>300</v>
      </c>
      <c r="O42" s="48"/>
      <c r="P42" s="48"/>
      <c r="Q42" s="48"/>
      <c r="R42" s="48"/>
      <c r="S42" s="48"/>
      <c r="T42" s="48"/>
      <c r="U42" s="48"/>
      <c r="V42" s="48"/>
      <c r="W42" s="48"/>
      <c r="X42" s="37"/>
    </row>
    <row r="43" spans="1:24" ht="18" customHeight="1" x14ac:dyDescent="0.15">
      <c r="A43" s="40" t="s">
        <v>46</v>
      </c>
      <c r="B43" s="40" t="s">
        <v>47</v>
      </c>
      <c r="C43" s="40" t="s">
        <v>68</v>
      </c>
      <c r="D43" s="40" t="s">
        <v>68</v>
      </c>
      <c r="E43" s="40" t="s">
        <v>75</v>
      </c>
      <c r="F43" s="40" t="s">
        <v>76</v>
      </c>
      <c r="G43" s="40" t="s">
        <v>251</v>
      </c>
      <c r="H43" s="40" t="s">
        <v>255</v>
      </c>
      <c r="I43" s="40" t="s">
        <v>244</v>
      </c>
      <c r="J43" s="40" t="s">
        <v>56</v>
      </c>
      <c r="K43" s="41"/>
      <c r="L43" s="48" t="s">
        <v>301</v>
      </c>
      <c r="M43" s="48"/>
      <c r="N43" s="48" t="s">
        <v>301</v>
      </c>
      <c r="O43" s="48"/>
      <c r="P43" s="48"/>
      <c r="Q43" s="48"/>
      <c r="R43" s="48"/>
      <c r="S43" s="48"/>
      <c r="T43" s="48"/>
      <c r="U43" s="48"/>
      <c r="V43" s="48"/>
      <c r="W43" s="48"/>
      <c r="X43" s="37"/>
    </row>
    <row r="44" spans="1:24" ht="18" customHeight="1" x14ac:dyDescent="0.15">
      <c r="A44" s="40" t="s">
        <v>46</v>
      </c>
      <c r="B44" s="40" t="s">
        <v>47</v>
      </c>
      <c r="C44" s="40" t="s">
        <v>68</v>
      </c>
      <c r="D44" s="40" t="s">
        <v>68</v>
      </c>
      <c r="E44" s="40" t="s">
        <v>75</v>
      </c>
      <c r="F44" s="40" t="s">
        <v>76</v>
      </c>
      <c r="G44" s="40" t="s">
        <v>251</v>
      </c>
      <c r="H44" s="40" t="s">
        <v>259</v>
      </c>
      <c r="I44" s="40" t="s">
        <v>244</v>
      </c>
      <c r="J44" s="40" t="s">
        <v>56</v>
      </c>
      <c r="K44" s="41"/>
      <c r="L44" s="48" t="s">
        <v>302</v>
      </c>
      <c r="M44" s="48"/>
      <c r="N44" s="48" t="s">
        <v>302</v>
      </c>
      <c r="O44" s="48"/>
      <c r="P44" s="48"/>
      <c r="Q44" s="48"/>
      <c r="R44" s="48"/>
      <c r="S44" s="48"/>
      <c r="T44" s="48"/>
      <c r="U44" s="48"/>
      <c r="V44" s="48"/>
      <c r="W44" s="48"/>
      <c r="X44" s="37"/>
    </row>
    <row r="45" spans="1:24" ht="18" customHeight="1" x14ac:dyDescent="0.15">
      <c r="A45" s="40" t="s">
        <v>46</v>
      </c>
      <c r="B45" s="40" t="s">
        <v>47</v>
      </c>
      <c r="C45" s="40" t="s">
        <v>66</v>
      </c>
      <c r="D45" s="40" t="s">
        <v>66</v>
      </c>
      <c r="E45" s="40" t="s">
        <v>75</v>
      </c>
      <c r="F45" s="40" t="s">
        <v>76</v>
      </c>
      <c r="G45" s="40" t="s">
        <v>263</v>
      </c>
      <c r="H45" s="40" t="s">
        <v>267</v>
      </c>
      <c r="I45" s="40" t="s">
        <v>244</v>
      </c>
      <c r="J45" s="40" t="s">
        <v>56</v>
      </c>
      <c r="K45" s="41"/>
      <c r="L45" s="48" t="s">
        <v>303</v>
      </c>
      <c r="M45" s="48"/>
      <c r="N45" s="48" t="s">
        <v>303</v>
      </c>
      <c r="O45" s="48"/>
      <c r="P45" s="48"/>
      <c r="Q45" s="48"/>
      <c r="R45" s="48"/>
      <c r="S45" s="48"/>
      <c r="T45" s="48"/>
      <c r="U45" s="48"/>
      <c r="V45" s="48"/>
      <c r="W45" s="48"/>
      <c r="X45" s="37"/>
    </row>
    <row r="46" spans="1:24" ht="18" customHeight="1" x14ac:dyDescent="0.15">
      <c r="A46" s="40" t="s">
        <v>46</v>
      </c>
      <c r="B46" s="40" t="s">
        <v>47</v>
      </c>
      <c r="C46" s="40" t="s">
        <v>66</v>
      </c>
      <c r="D46" s="40" t="s">
        <v>66</v>
      </c>
      <c r="E46" s="40" t="s">
        <v>75</v>
      </c>
      <c r="F46" s="40" t="s">
        <v>76</v>
      </c>
      <c r="G46" s="40" t="s">
        <v>263</v>
      </c>
      <c r="H46" s="40" t="s">
        <v>269</v>
      </c>
      <c r="I46" s="40" t="s">
        <v>244</v>
      </c>
      <c r="J46" s="40" t="s">
        <v>56</v>
      </c>
      <c r="K46" s="41"/>
      <c r="L46" s="48" t="s">
        <v>304</v>
      </c>
      <c r="M46" s="48"/>
      <c r="N46" s="48" t="s">
        <v>304</v>
      </c>
      <c r="O46" s="48"/>
      <c r="P46" s="48"/>
      <c r="Q46" s="48"/>
      <c r="R46" s="48"/>
      <c r="S46" s="48"/>
      <c r="T46" s="48"/>
      <c r="U46" s="48"/>
      <c r="V46" s="48"/>
      <c r="W46" s="48"/>
      <c r="X46" s="37"/>
    </row>
    <row r="47" spans="1:24" ht="18" customHeight="1" x14ac:dyDescent="0.15">
      <c r="A47" s="40" t="s">
        <v>46</v>
      </c>
      <c r="B47" s="40" t="s">
        <v>47</v>
      </c>
      <c r="C47" s="40" t="s">
        <v>66</v>
      </c>
      <c r="D47" s="40" t="s">
        <v>66</v>
      </c>
      <c r="E47" s="40" t="s">
        <v>75</v>
      </c>
      <c r="F47" s="40" t="s">
        <v>76</v>
      </c>
      <c r="G47" s="40" t="s">
        <v>263</v>
      </c>
      <c r="H47" s="40" t="s">
        <v>273</v>
      </c>
      <c r="I47" s="40" t="s">
        <v>244</v>
      </c>
      <c r="J47" s="40" t="s">
        <v>56</v>
      </c>
      <c r="K47" s="41"/>
      <c r="L47" s="48" t="s">
        <v>305</v>
      </c>
      <c r="M47" s="48"/>
      <c r="N47" s="48" t="s">
        <v>305</v>
      </c>
      <c r="O47" s="48"/>
      <c r="P47" s="48"/>
      <c r="Q47" s="48"/>
      <c r="R47" s="48"/>
      <c r="S47" s="48"/>
      <c r="T47" s="48"/>
      <c r="U47" s="48"/>
      <c r="V47" s="48"/>
      <c r="W47" s="48"/>
      <c r="X47" s="37"/>
    </row>
    <row r="48" spans="1:24" ht="18" customHeight="1" x14ac:dyDescent="0.15">
      <c r="A48" s="40" t="s">
        <v>46</v>
      </c>
      <c r="B48" s="40" t="s">
        <v>47</v>
      </c>
      <c r="C48" s="40" t="s">
        <v>67</v>
      </c>
      <c r="D48" s="40" t="s">
        <v>67</v>
      </c>
      <c r="E48" s="40" t="s">
        <v>75</v>
      </c>
      <c r="F48" s="40" t="s">
        <v>76</v>
      </c>
      <c r="G48" s="40" t="s">
        <v>275</v>
      </c>
      <c r="H48" s="40" t="s">
        <v>278</v>
      </c>
      <c r="I48" s="40" t="s">
        <v>229</v>
      </c>
      <c r="J48" s="40" t="s">
        <v>58</v>
      </c>
      <c r="K48" s="41"/>
      <c r="L48" s="48" t="s">
        <v>151</v>
      </c>
      <c r="M48" s="48"/>
      <c r="N48" s="48" t="s">
        <v>151</v>
      </c>
      <c r="O48" s="48"/>
      <c r="P48" s="48"/>
      <c r="Q48" s="48"/>
      <c r="R48" s="48"/>
      <c r="S48" s="48"/>
      <c r="T48" s="48"/>
      <c r="U48" s="48"/>
      <c r="V48" s="48"/>
      <c r="W48" s="48"/>
      <c r="X48" s="37"/>
    </row>
    <row r="49" spans="1:24" ht="18" customHeight="1" x14ac:dyDescent="0.15">
      <c r="A49" s="40" t="s">
        <v>46</v>
      </c>
      <c r="B49" s="40" t="s">
        <v>47</v>
      </c>
      <c r="C49" s="40" t="s">
        <v>69</v>
      </c>
      <c r="D49" s="40" t="s">
        <v>69</v>
      </c>
      <c r="E49" s="40" t="s">
        <v>75</v>
      </c>
      <c r="F49" s="40" t="s">
        <v>76</v>
      </c>
      <c r="G49" s="40" t="s">
        <v>279</v>
      </c>
      <c r="H49" s="40" t="s">
        <v>282</v>
      </c>
      <c r="I49" s="40" t="s">
        <v>244</v>
      </c>
      <c r="J49" s="40" t="s">
        <v>56</v>
      </c>
      <c r="K49" s="41"/>
      <c r="L49" s="48" t="s">
        <v>306</v>
      </c>
      <c r="M49" s="48"/>
      <c r="N49" s="48" t="s">
        <v>306</v>
      </c>
      <c r="O49" s="48"/>
      <c r="P49" s="48"/>
      <c r="Q49" s="48"/>
      <c r="R49" s="48"/>
      <c r="S49" s="48"/>
      <c r="T49" s="48"/>
      <c r="U49" s="48"/>
      <c r="V49" s="48"/>
      <c r="W49" s="48"/>
      <c r="X49" s="37"/>
    </row>
    <row r="50" spans="1:24" ht="18" customHeight="1" x14ac:dyDescent="0.15">
      <c r="A50" s="40" t="s">
        <v>46</v>
      </c>
      <c r="B50" s="40" t="s">
        <v>47</v>
      </c>
      <c r="C50" s="40" t="s">
        <v>69</v>
      </c>
      <c r="D50" s="40" t="s">
        <v>69</v>
      </c>
      <c r="E50" s="40" t="s">
        <v>75</v>
      </c>
      <c r="F50" s="40" t="s">
        <v>76</v>
      </c>
      <c r="G50" s="40" t="s">
        <v>284</v>
      </c>
      <c r="H50" s="40" t="s">
        <v>287</v>
      </c>
      <c r="I50" s="40" t="s">
        <v>244</v>
      </c>
      <c r="J50" s="40" t="s">
        <v>56</v>
      </c>
      <c r="K50" s="41"/>
      <c r="L50" s="48" t="s">
        <v>307</v>
      </c>
      <c r="M50" s="48"/>
      <c r="N50" s="48" t="s">
        <v>307</v>
      </c>
      <c r="O50" s="48"/>
      <c r="P50" s="48"/>
      <c r="Q50" s="48"/>
      <c r="R50" s="48"/>
      <c r="S50" s="48"/>
      <c r="T50" s="48"/>
      <c r="U50" s="48"/>
      <c r="V50" s="48"/>
      <c r="W50" s="48"/>
      <c r="X50" s="37"/>
    </row>
    <row r="51" spans="1:24" ht="18" customHeight="1" x14ac:dyDescent="0.15">
      <c r="A51" s="40" t="s">
        <v>46</v>
      </c>
      <c r="B51" s="40" t="s">
        <v>47</v>
      </c>
      <c r="C51" s="40" t="s">
        <v>70</v>
      </c>
      <c r="D51" s="40" t="s">
        <v>70</v>
      </c>
      <c r="E51" s="40" t="s">
        <v>75</v>
      </c>
      <c r="F51" s="40" t="s">
        <v>76</v>
      </c>
      <c r="G51" s="40" t="s">
        <v>293</v>
      </c>
      <c r="H51" s="40" t="s">
        <v>298</v>
      </c>
      <c r="I51" s="40" t="s">
        <v>244</v>
      </c>
      <c r="J51" s="40" t="s">
        <v>56</v>
      </c>
      <c r="K51" s="41" t="s">
        <v>296</v>
      </c>
      <c r="L51" s="48" t="s">
        <v>153</v>
      </c>
      <c r="M51" s="48"/>
      <c r="N51" s="48" t="s">
        <v>153</v>
      </c>
      <c r="O51" s="48"/>
      <c r="P51" s="48"/>
      <c r="Q51" s="48"/>
      <c r="R51" s="48"/>
      <c r="S51" s="48"/>
      <c r="T51" s="48"/>
      <c r="U51" s="48"/>
      <c r="V51" s="48"/>
      <c r="W51" s="48"/>
      <c r="X51" s="37"/>
    </row>
    <row r="52" spans="1:24" ht="11.25" customHeight="1" x14ac:dyDescent="0.15">
      <c r="A52" s="38"/>
      <c r="B52" s="38"/>
      <c r="C52" s="38"/>
      <c r="D52" s="38"/>
      <c r="E52" s="38"/>
      <c r="F52" s="38"/>
      <c r="G52" s="38"/>
      <c r="H52" s="38"/>
      <c r="I52" s="38"/>
      <c r="J52" s="38"/>
      <c r="K52" s="38"/>
      <c r="L52" s="38"/>
      <c r="M52" s="38"/>
      <c r="N52" s="38"/>
      <c r="O52" s="38"/>
      <c r="P52" s="38"/>
      <c r="Q52" s="38"/>
      <c r="R52" s="38"/>
      <c r="S52" s="38"/>
      <c r="T52" s="38"/>
      <c r="U52" s="38"/>
      <c r="V52" s="38"/>
      <c r="W52" s="38"/>
      <c r="X52" s="36"/>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7 E7 G7 I7 A8 E8 G8 I8 L8 N8 A9 E9 G9 I9 L9 N9 A10 E10 G10 I10 L10 N10 A11 E11 G11 I11 L11 N11 A12 E12 G12 I12 L12 N12 A13 E13 G13 I13 L13 N13 A14 E14 G14 I14 L14 N14 A15 E15 G15 I15 L15 N15 A16 E16 G16 I16 L16 N16 A17 E17 G17 I17 L17 N17 A18 E18 G18 I18 L18 N18 A19 E19 G19 I19 L19 N19 A20 E20 G20 I20 L20 N20 A21 E21 G21 I21 L21 N21 A22 E22 G22 I22 L22 N22 A23 E23 G23 I23 L23 N23 A24 E24 G24 I24 L24 N24 A25 E25 G25 I25 L25 N25 A26 E26 G26 I26 L26 N26 A27 E27 G27 I27 L27 N27 A28 E28 G28 I28 L28 N28 A29 E29 G29 I29 L29 N29 A30 E30 G30 I30 L30 N30 A31 E31 G31 I31 L31 N31 A32 E32 G32 I32 L32 N32 A33 E33 G33 I33 L33 N33 A34 E34 G34 I34 L34 N34 A35 E35 G35 I35 L35 N35 A36:A37 E36:E37 G36 I36 L36 N36 A38 E38 G38 I38 L38 N38 A39 E39 G39 I39 L39 N39 A40 E40 G40 I40 L40 N40 A41 E41 G41 I41 L41 N41 A42 E42 G42 I42 L42 N42 A43 E43 G43 I43 L43 N43 A44 E44 G44 I44 L44 N44 A45 E45 G45 I45 L45 N45 A46 E46 G46 I46 L46 N46 A47 E47 G47 I47 L47 N47 A48 E48 G48 I48 L48 N48 A49 E49 G49 I49 L49 N49 A50 E50 G50 I50 L50 N50 A51 E51 G51 I51 L51 N51" numberStoredAsText="1"/>
    <ignoredError sqref="L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S40" sqref="S40"/>
    </sheetView>
  </sheetViews>
  <sheetFormatPr defaultRowHeight="13.5" x14ac:dyDescent="0.15"/>
  <cols>
    <col min="1" max="16384" width="9" style="51"/>
  </cols>
  <sheetData/>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2019-09-01T02:08:34Z</cp:lastPrinted>
  <dcterms:created xsi:type="dcterms:W3CDTF">2011-12-31T06:39:17Z</dcterms:created>
  <dcterms:modified xsi:type="dcterms:W3CDTF">2019-07-05T09:12:00Z</dcterms:modified>
</cp:coreProperties>
</file>