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7年（基数和提前告知）" sheetId="1" r:id="rId1"/>
  </sheets>
  <definedNames>
    <definedName name="_xlnm.Print_Area" localSheetId="0">'2017年（基数和提前告知）'!$A$1:G304</definedName>
    <definedName name="_xlnm.Print_Titles" localSheetId="0">'2017年（基数和提前告知）'!$1:3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C29" authorId="0">
      <text>
        <r>
          <rPr>
            <sz val="9"/>
            <rFont val="宋体"/>
            <charset val="134"/>
          </rPr>
          <t>1:
市直暂录</t>
        </r>
      </text>
    </comment>
    <comment ref="C30" authorId="0">
      <text>
        <r>
          <rPr>
            <sz val="9"/>
            <rFont val="宋体"/>
            <charset val="134"/>
          </rPr>
          <t>1:
市直暂录</t>
        </r>
      </text>
    </comment>
  </commentList>
</comments>
</file>

<file path=xl/sharedStrings.xml><?xml version="1.0" encoding="utf-8"?>
<sst xmlns="http://schemas.openxmlformats.org/spreadsheetml/2006/main" count="166" uniqueCount="147">
  <si>
    <r>
      <rPr>
        <b/>
        <sz val="14"/>
        <rFont val="Times New Roman"/>
        <charset val="134"/>
      </rPr>
      <t>2018</t>
    </r>
    <r>
      <rPr>
        <b/>
        <sz val="14"/>
        <rFont val="宋体"/>
        <charset val="134"/>
      </rPr>
      <t>年专项转移支付分地区分项目情况表</t>
    </r>
  </si>
  <si>
    <t>科目</t>
  </si>
  <si>
    <t>细化到项级</t>
  </si>
  <si>
    <t>项目</t>
  </si>
  <si>
    <t>新县</t>
  </si>
  <si>
    <t>11003专项指标转移支付</t>
  </si>
  <si>
    <t>1100301一般公共服务</t>
  </si>
  <si>
    <t>（1）一般公共服务</t>
  </si>
  <si>
    <t>工商行政管理专项</t>
  </si>
  <si>
    <t>工商行政管理补助经费</t>
  </si>
  <si>
    <t>1100303国防</t>
  </si>
  <si>
    <t>（2）国防</t>
  </si>
  <si>
    <t>1100304公共安全</t>
  </si>
  <si>
    <t>（3）公共安全</t>
  </si>
  <si>
    <t>1100305教育</t>
  </si>
  <si>
    <t>（4）教育</t>
  </si>
  <si>
    <t>高中教育支出</t>
  </si>
  <si>
    <t>改善普通高中办学条件中央补助资金</t>
  </si>
  <si>
    <t>普通教育</t>
  </si>
  <si>
    <t>原民办教师养老补贴省级包干补助资金</t>
  </si>
  <si>
    <t>特殊教育</t>
  </si>
  <si>
    <t>特殊教育省级补助经费预算</t>
  </si>
  <si>
    <t>普通高中助学中央和省级补助资金预算（中央）</t>
  </si>
  <si>
    <t>学前教育支出</t>
  </si>
  <si>
    <t>支出学前教育发展中央和省级资金预算</t>
  </si>
  <si>
    <t>职业教育</t>
  </si>
  <si>
    <t>中等职业助学金中央</t>
  </si>
  <si>
    <t>中等职业助学金省级</t>
  </si>
  <si>
    <t>中等职业助学金市级</t>
  </si>
  <si>
    <t>中等职业免学费中央</t>
  </si>
  <si>
    <t>中等职业免学费省级</t>
  </si>
  <si>
    <t>中等职业免学费市级</t>
  </si>
  <si>
    <t>农村义务教育薄弱学校改造中央和省级补助资金预算</t>
  </si>
  <si>
    <t>职业教育发展</t>
  </si>
  <si>
    <t>省级教育专项转移支付预算指标</t>
  </si>
  <si>
    <t>1100306科学技术</t>
  </si>
  <si>
    <t>（5）科学技术</t>
  </si>
  <si>
    <t>1100307文化体育与传媒</t>
  </si>
  <si>
    <t>（6）文化体育与传媒</t>
  </si>
  <si>
    <t>其他文化体育与传媒支出</t>
  </si>
  <si>
    <t>中央公共文化服务体系建设专项</t>
  </si>
  <si>
    <t>其他文化支出</t>
  </si>
  <si>
    <t>美术馆、公共图书馆、文化馆（站）免费开放补助省级</t>
  </si>
  <si>
    <t>美术馆、公共图书馆、文化馆（站）免费开放补助市级</t>
  </si>
  <si>
    <t>文物保护</t>
  </si>
  <si>
    <t>国家文物保护专项资金</t>
  </si>
  <si>
    <t>政府购买公共文化服务专项省级</t>
  </si>
  <si>
    <t>政府购买公共文化服务专项市级</t>
  </si>
  <si>
    <t>中央补助公共文化服务体系建设专项资金</t>
  </si>
  <si>
    <t>博物馆</t>
  </si>
  <si>
    <t>博物馆纪念馆逐步免费开放中央补助资金</t>
  </si>
  <si>
    <t>“三区”文化人才专项中央</t>
  </si>
  <si>
    <t>1100308社会保障和就业</t>
  </si>
  <si>
    <t>（7）社会保障和就业</t>
  </si>
  <si>
    <t>基础设施建设和经济发展</t>
  </si>
  <si>
    <t>大中型水库移民后期扶持结余资金的通知</t>
  </si>
  <si>
    <t>流浪乞讨人员救助</t>
  </si>
  <si>
    <t>流浪人员救助补助资金预算指标</t>
  </si>
  <si>
    <t>儿童福利</t>
  </si>
  <si>
    <t>孤儿基本生活保障补助资金预算指标</t>
  </si>
  <si>
    <t>抚恤</t>
  </si>
  <si>
    <t>优抚对象补助经费预算指标</t>
  </si>
  <si>
    <t>社会保障和就业支出</t>
  </si>
  <si>
    <t>困难群众基本生活救助补助资金预算指标</t>
  </si>
  <si>
    <t>退役安置</t>
  </si>
  <si>
    <t>退役安置补助经费预算指标（管理经费）</t>
  </si>
  <si>
    <t>退役安置补助经费预算指标（人员经费）</t>
  </si>
  <si>
    <t>其他残疾人事业支出</t>
  </si>
  <si>
    <t>残疾人事业发展补助资金预算指标</t>
  </si>
  <si>
    <t>1100310医疗卫生与计划生育</t>
  </si>
  <si>
    <t>（8）医疗卫生与计划生育</t>
  </si>
  <si>
    <t>优抚对象医疗补助</t>
  </si>
  <si>
    <t>优抚对象医疗保障经费预算指标</t>
  </si>
  <si>
    <t>医疗卫生和计划生育支出</t>
  </si>
  <si>
    <t>城乡医疗救助补助资金预算指标</t>
  </si>
  <si>
    <t>基本公共卫生服务</t>
  </si>
  <si>
    <t>基本公共卫生服务补助资金预算指标</t>
  </si>
  <si>
    <t>其他基层医疗卫生机构支出</t>
  </si>
  <si>
    <t>基本药物制度补助资金预算指标</t>
  </si>
  <si>
    <t>计划生育服务</t>
  </si>
  <si>
    <t>计划生育服务补助资金预算指标</t>
  </si>
  <si>
    <t>其他公立医院支出</t>
  </si>
  <si>
    <t>公立医院改革补助资金预算指标</t>
  </si>
  <si>
    <t>中医（民族医）专项</t>
  </si>
  <si>
    <t>公共卫生服务补助资金预算指标</t>
  </si>
  <si>
    <t>中央财政公共卫生服务补助资金预算指标</t>
  </si>
  <si>
    <t>重大公共卫生专项</t>
  </si>
  <si>
    <t>公共卫生服务补助资金</t>
  </si>
  <si>
    <t>1100311节能环保</t>
  </si>
  <si>
    <t>（9）节能环保</t>
  </si>
  <si>
    <t>自然保护</t>
  </si>
  <si>
    <t>国家级自然保护区日常管理经费</t>
  </si>
  <si>
    <t>大气</t>
  </si>
  <si>
    <t>中央大气污染防治专项资金预算</t>
  </si>
  <si>
    <t>1100312城乡社区</t>
  </si>
  <si>
    <t>（10）城乡社区</t>
  </si>
  <si>
    <t>保障性住房资金补贴</t>
  </si>
  <si>
    <t>省级城镇保障性安居工程专项资金指标</t>
  </si>
  <si>
    <t>1100313农林水</t>
  </si>
  <si>
    <t>（11）农林水</t>
  </si>
  <si>
    <t>普惠金融发展支出</t>
  </si>
  <si>
    <t>普惠金融发展专项资金</t>
  </si>
  <si>
    <t>农业保险保费补贴</t>
  </si>
  <si>
    <t>种植业及育肥猪中央财政保费补贴资金</t>
  </si>
  <si>
    <t>扶贫</t>
  </si>
  <si>
    <t>中央及省级财政扶贫以工代赈资金</t>
  </si>
  <si>
    <t>中央及省级财政扶贫发展资金预算指标</t>
  </si>
  <si>
    <t>土地治理</t>
  </si>
  <si>
    <t>中央--农业综合开发土地治理项目财政资金</t>
  </si>
  <si>
    <t>省级--农业综合开发土地治理项目财政资金</t>
  </si>
  <si>
    <t>中央--农业综合开发贫困县可统筹使用资金</t>
  </si>
  <si>
    <t>省级--农业综合开发贫困县可统筹使用资金</t>
  </si>
  <si>
    <t xml:space="preserve">农业 </t>
  </si>
  <si>
    <t>农机专项资金预算</t>
  </si>
  <si>
    <t>农业</t>
  </si>
  <si>
    <t>畜牧业专项补助资金预算</t>
  </si>
  <si>
    <t>水利工程建设运行与维护</t>
  </si>
  <si>
    <t>水利防灾减灾专项资金</t>
  </si>
  <si>
    <t>农田水利</t>
  </si>
  <si>
    <t>农田水利设施建设和水土保持补助资金</t>
  </si>
  <si>
    <t>水利--水资源费支出</t>
  </si>
  <si>
    <t>水资源费额度</t>
  </si>
  <si>
    <t>水利</t>
  </si>
  <si>
    <t>中央水利发展资金和省级配套资金额度</t>
  </si>
  <si>
    <t>中央及省级财政扶贫少数民族发展资金预算指标</t>
  </si>
  <si>
    <t>1100314交通运输</t>
  </si>
  <si>
    <t>（12）交通运输</t>
  </si>
  <si>
    <t>其他运输</t>
  </si>
  <si>
    <r>
      <rPr>
        <sz val="10"/>
        <rFont val="宋体"/>
        <charset val="134"/>
      </rPr>
      <t>交通运输执法工作经费省补助</t>
    </r>
    <r>
      <rPr>
        <sz val="10"/>
        <color indexed="10"/>
        <rFont val="宋体"/>
        <charset val="134"/>
      </rPr>
      <t>基数</t>
    </r>
  </si>
  <si>
    <t>取消政府还贷二级公路收费专项支持</t>
  </si>
  <si>
    <t>取消政府还贷二级公路收费中央补助资金支出预算</t>
  </si>
  <si>
    <t>1100315资源勘探信息等</t>
  </si>
  <si>
    <t>（13）资源勘探信息等</t>
  </si>
  <si>
    <t>1100316商业服务业等</t>
  </si>
  <si>
    <t>（14）商业服务业等</t>
  </si>
  <si>
    <t>1100317金融</t>
  </si>
  <si>
    <t>（15）金融</t>
  </si>
  <si>
    <t>1100320国土海洋气象等</t>
  </si>
  <si>
    <t>（16）国土海洋气象等</t>
  </si>
  <si>
    <t>1100321住房保障</t>
  </si>
  <si>
    <t>（17）住房保障</t>
  </si>
  <si>
    <t>保障性住房租赁补贴</t>
  </si>
  <si>
    <t>中央城镇保障性安居工程专项资金指标</t>
  </si>
  <si>
    <t>1100322粮油物资储备</t>
  </si>
  <si>
    <t>（18）粮油物资储备</t>
  </si>
  <si>
    <t>1100399基金</t>
  </si>
  <si>
    <t>（19）其他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</si>
</sst>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9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" fillId="0" borderId="0" xfId="0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0" fillId="0" borderId="0" xfId="0" applyFont="1" applyFill="1" applyAlignment="1" applyProtection="1">
      <alignment vertical="center"/>
      <protection locked="0"/>
    </xf>
    <xf numFmtId="176" fontId="0" fillId="0" borderId="0" xfId="0" applyNumberFormat="1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176" fontId="3" fillId="0" borderId="0" xfId="0" applyNumberFormat="1" applyFont="1" applyFill="1" applyAlignment="1" applyProtection="1">
      <alignment horizontal="center"/>
      <protection locked="0"/>
    </xf>
    <xf numFmtId="176" fontId="4" fillId="0" borderId="0" xfId="0" applyNumberFormat="1" applyFont="1" applyFill="1" applyAlignment="1" applyProtection="1">
      <alignment horizontal="left"/>
      <protection locked="0"/>
    </xf>
    <xf numFmtId="176" fontId="4" fillId="0" borderId="0" xfId="0" applyNumberFormat="1" applyFont="1" applyFill="1" applyAlignment="1" applyProtection="1">
      <protection locked="0"/>
    </xf>
    <xf numFmtId="176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vertical="center"/>
      <protection locked="0"/>
    </xf>
    <xf numFmtId="17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6" fillId="0" borderId="4" xfId="0" applyNumberFormat="1" applyFont="1" applyFill="1" applyBorder="1" applyAlignment="1" applyProtection="1">
      <alignment wrapText="1"/>
      <protection locked="0"/>
    </xf>
    <xf numFmtId="176" fontId="2" fillId="0" borderId="5" xfId="0" applyNumberFormat="1" applyFont="1" applyFill="1" applyBorder="1" applyAlignment="1" applyProtection="1">
      <alignment vertical="center" shrinkToFit="1"/>
      <protection locked="0"/>
    </xf>
    <xf numFmtId="176" fontId="2" fillId="0" borderId="5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shrinkToFit="1"/>
      <protection locked="0"/>
    </xf>
    <xf numFmtId="176" fontId="0" fillId="0" borderId="5" xfId="0" applyNumberFormat="1" applyFont="1" applyFill="1" applyBorder="1" applyAlignment="1" applyProtection="1">
      <protection locked="0"/>
    </xf>
    <xf numFmtId="176" fontId="2" fillId="0" borderId="5" xfId="0" applyNumberFormat="1" applyFont="1" applyFill="1" applyBorder="1" applyAlignment="1" applyProtection="1">
      <alignment horizontal="left" shrinkToFit="1"/>
      <protection locked="0"/>
    </xf>
    <xf numFmtId="0" fontId="2" fillId="0" borderId="5" xfId="49" applyFont="1" applyFill="1" applyBorder="1" applyAlignment="1">
      <alignment horizontal="left"/>
    </xf>
    <xf numFmtId="0" fontId="2" fillId="0" borderId="2" xfId="49" applyFont="1" applyFill="1" applyBorder="1" applyAlignment="1" applyProtection="1">
      <alignment horizontal="left" vertical="center" shrinkToFit="1"/>
    </xf>
    <xf numFmtId="176" fontId="2" fillId="0" borderId="5" xfId="0" applyNumberFormat="1" applyFont="1" applyFill="1" applyBorder="1" applyAlignment="1" applyProtection="1">
      <alignment vertical="center" shrinkToFit="1"/>
    </xf>
    <xf numFmtId="0" fontId="2" fillId="0" borderId="5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0"/>
  <sheetViews>
    <sheetView showZeros="0" tabSelected="1" workbookViewId="0">
      <pane xSplit="3" ySplit="3" topLeftCell="D4" activePane="bottomRight" state="frozen"/>
      <selection/>
      <selection pane="topRight"/>
      <selection pane="bottomLeft"/>
      <selection pane="bottomRight" activeCell="I8" sqref="I8"/>
    </sheetView>
  </sheetViews>
  <sheetFormatPr defaultColWidth="9" defaultRowHeight="14.25" outlineLevelCol="3"/>
  <cols>
    <col min="1" max="1" width="25.4" style="4" customWidth="1"/>
    <col min="2" max="2" width="27.9" style="4" customWidth="1"/>
    <col min="3" max="3" width="46" style="2" customWidth="1"/>
    <col min="4" max="4" width="6.9" style="5" customWidth="1"/>
    <col min="5" max="16384" width="9" style="2"/>
  </cols>
  <sheetData>
    <row r="1" ht="18.75" customHeight="1" spans="1:4">
      <c r="A1" s="6" t="s">
        <v>0</v>
      </c>
      <c r="B1" s="6"/>
      <c r="C1" s="6"/>
      <c r="D1" s="7"/>
    </row>
    <row r="2" ht="15" customHeight="1" spans="3:4">
      <c r="C2" s="8"/>
      <c r="D2" s="9"/>
    </row>
    <row r="3" s="1" customFormat="1" ht="29.25" customHeight="1" spans="1:4">
      <c r="A3" s="10" t="s">
        <v>1</v>
      </c>
      <c r="B3" s="11" t="s">
        <v>2</v>
      </c>
      <c r="C3" s="11" t="s">
        <v>3</v>
      </c>
      <c r="D3" s="10" t="s">
        <v>4</v>
      </c>
    </row>
    <row r="4" ht="21" customHeight="1" spans="1:4">
      <c r="A4" s="12" t="s">
        <v>5</v>
      </c>
      <c r="B4" s="13"/>
      <c r="C4" s="14"/>
      <c r="D4" s="15">
        <f t="shared" ref="D4" si="0">SUM(D5,D7,D9,D11,D25,D27,D37,D46,D56,D59,D61,D77,D80,D82,D84,D86,D88,D90,D92)</f>
        <v>19972.026</v>
      </c>
    </row>
    <row r="5" ht="15.75" customHeight="1" spans="1:4">
      <c r="A5" s="16" t="s">
        <v>6</v>
      </c>
      <c r="B5" s="17"/>
      <c r="C5" s="18" t="s">
        <v>7</v>
      </c>
      <c r="D5" s="19">
        <f>SUM(D6:D6)</f>
        <v>12</v>
      </c>
    </row>
    <row r="6" s="2" customFormat="1" ht="15.75" customHeight="1" spans="1:4">
      <c r="A6" s="16"/>
      <c r="B6" s="17" t="s">
        <v>8</v>
      </c>
      <c r="C6" s="20" t="s">
        <v>9</v>
      </c>
      <c r="D6" s="19">
        <v>12</v>
      </c>
    </row>
    <row r="7" ht="15.75" customHeight="1" spans="1:4">
      <c r="A7" s="16" t="s">
        <v>10</v>
      </c>
      <c r="B7" s="17"/>
      <c r="C7" s="18" t="s">
        <v>11</v>
      </c>
      <c r="D7" s="19">
        <f>SUM(D8:D8)</f>
        <v>0</v>
      </c>
    </row>
    <row r="8" ht="15.75" customHeight="1" spans="1:4">
      <c r="A8" s="16"/>
      <c r="B8" s="17"/>
      <c r="C8" s="20"/>
      <c r="D8" s="19"/>
    </row>
    <row r="9" ht="15.75" customHeight="1" spans="1:4">
      <c r="A9" s="16" t="s">
        <v>12</v>
      </c>
      <c r="B9" s="17"/>
      <c r="C9" s="18" t="s">
        <v>13</v>
      </c>
      <c r="D9" s="19">
        <f>SUM(D10:D10)</f>
        <v>0</v>
      </c>
    </row>
    <row r="10" ht="15.75" customHeight="1" spans="1:4">
      <c r="A10" s="16"/>
      <c r="B10" s="17"/>
      <c r="C10" s="20"/>
      <c r="D10" s="19"/>
    </row>
    <row r="11" ht="15.75" customHeight="1" spans="1:4">
      <c r="A11" s="16" t="s">
        <v>14</v>
      </c>
      <c r="B11" s="17"/>
      <c r="C11" s="18" t="s">
        <v>15</v>
      </c>
      <c r="D11" s="19">
        <f>SUM(D12:D24)</f>
        <v>3616.216</v>
      </c>
    </row>
    <row r="12" ht="15.75" customHeight="1" spans="1:4">
      <c r="A12" s="16"/>
      <c r="B12" s="17" t="s">
        <v>16</v>
      </c>
      <c r="C12" s="20" t="s">
        <v>17</v>
      </c>
      <c r="D12" s="19">
        <v>615</v>
      </c>
    </row>
    <row r="13" s="2" customFormat="1" ht="15.75" customHeight="1" spans="1:4">
      <c r="A13" s="16"/>
      <c r="B13" s="17" t="s">
        <v>18</v>
      </c>
      <c r="C13" s="20" t="s">
        <v>19</v>
      </c>
      <c r="D13" s="19">
        <v>59.4</v>
      </c>
    </row>
    <row r="14" s="2" customFormat="1" ht="15.75" customHeight="1" spans="1:4">
      <c r="A14" s="16"/>
      <c r="B14" s="17" t="s">
        <v>20</v>
      </c>
      <c r="C14" s="20" t="s">
        <v>21</v>
      </c>
      <c r="D14" s="19">
        <v>50</v>
      </c>
    </row>
    <row r="15" s="2" customFormat="1" ht="15.75" customHeight="1" spans="1:4">
      <c r="A15" s="16"/>
      <c r="B15" s="17" t="s">
        <v>16</v>
      </c>
      <c r="C15" s="20" t="s">
        <v>22</v>
      </c>
      <c r="D15" s="19">
        <v>185.2</v>
      </c>
    </row>
    <row r="16" s="2" customFormat="1" ht="15.75" customHeight="1" spans="1:4">
      <c r="A16" s="16"/>
      <c r="B16" s="17" t="s">
        <v>23</v>
      </c>
      <c r="C16" s="20" t="s">
        <v>24</v>
      </c>
      <c r="D16" s="19">
        <v>666</v>
      </c>
    </row>
    <row r="17" s="2" customFormat="1" ht="15.75" customHeight="1" spans="1:4">
      <c r="A17" s="16"/>
      <c r="B17" s="17" t="s">
        <v>25</v>
      </c>
      <c r="C17" s="20" t="s">
        <v>26</v>
      </c>
      <c r="D17" s="19">
        <f>21.852+301.14</f>
        <v>322.992</v>
      </c>
    </row>
    <row r="18" s="2" customFormat="1" ht="15.75" customHeight="1" spans="1:4">
      <c r="A18" s="16"/>
      <c r="B18" s="17" t="s">
        <v>25</v>
      </c>
      <c r="C18" s="20" t="s">
        <v>27</v>
      </c>
      <c r="D18" s="19">
        <f>4.37+60.228</f>
        <v>64.598</v>
      </c>
    </row>
    <row r="19" s="2" customFormat="1" ht="15.75" customHeight="1" spans="1:4">
      <c r="A19" s="16"/>
      <c r="B19" s="17" t="s">
        <v>25</v>
      </c>
      <c r="C19" s="20" t="s">
        <v>28</v>
      </c>
      <c r="D19" s="19">
        <f>2.914+40.152</f>
        <v>43.066</v>
      </c>
    </row>
    <row r="20" s="2" customFormat="1" ht="15.75" customHeight="1" spans="1:4">
      <c r="A20" s="16"/>
      <c r="B20" s="17" t="s">
        <v>25</v>
      </c>
      <c r="C20" s="20" t="s">
        <v>29</v>
      </c>
      <c r="D20" s="19">
        <v>224.22</v>
      </c>
    </row>
    <row r="21" s="2" customFormat="1" ht="15.75" customHeight="1" spans="1:4">
      <c r="A21" s="16"/>
      <c r="B21" s="17" t="s">
        <v>25</v>
      </c>
      <c r="C21" s="20" t="s">
        <v>30</v>
      </c>
      <c r="D21" s="19">
        <v>44.844</v>
      </c>
    </row>
    <row r="22" s="2" customFormat="1" ht="15.75" customHeight="1" spans="1:4">
      <c r="A22" s="16"/>
      <c r="B22" s="17" t="s">
        <v>25</v>
      </c>
      <c r="C22" s="20" t="s">
        <v>31</v>
      </c>
      <c r="D22" s="19">
        <v>29.896</v>
      </c>
    </row>
    <row r="23" s="2" customFormat="1" ht="15.75" customHeight="1" spans="1:4">
      <c r="A23" s="16"/>
      <c r="B23" s="17" t="s">
        <v>18</v>
      </c>
      <c r="C23" s="20" t="s">
        <v>32</v>
      </c>
      <c r="D23" s="19">
        <v>1241</v>
      </c>
    </row>
    <row r="24" s="2" customFormat="1" ht="15.75" customHeight="1" spans="1:4">
      <c r="A24" s="16"/>
      <c r="B24" s="17" t="s">
        <v>33</v>
      </c>
      <c r="C24" s="20" t="s">
        <v>34</v>
      </c>
      <c r="D24" s="19">
        <v>70</v>
      </c>
    </row>
    <row r="25" s="2" customFormat="1" ht="15.75" customHeight="1" spans="1:4">
      <c r="A25" s="16" t="s">
        <v>35</v>
      </c>
      <c r="B25" s="17"/>
      <c r="C25" s="18" t="s">
        <v>36</v>
      </c>
      <c r="D25" s="19">
        <f>SUM(D26:D26)</f>
        <v>0</v>
      </c>
    </row>
    <row r="26" s="2" customFormat="1" ht="15.75" customHeight="1" spans="1:4">
      <c r="A26" s="16"/>
      <c r="B26" s="17"/>
      <c r="C26" s="20"/>
      <c r="D26" s="19"/>
    </row>
    <row r="27" s="2" customFormat="1" ht="15.75" customHeight="1" spans="1:4">
      <c r="A27" s="16" t="s">
        <v>37</v>
      </c>
      <c r="B27" s="17"/>
      <c r="C27" s="18" t="s">
        <v>38</v>
      </c>
      <c r="D27" s="19">
        <f>SUM(D28:D36)</f>
        <v>1913.7</v>
      </c>
    </row>
    <row r="28" s="2" customFormat="1" ht="15.75" customHeight="1" spans="1:4">
      <c r="A28" s="16"/>
      <c r="B28" s="17" t="s">
        <v>39</v>
      </c>
      <c r="C28" s="20" t="s">
        <v>40</v>
      </c>
      <c r="D28" s="19">
        <v>380</v>
      </c>
    </row>
    <row r="29" s="2" customFormat="1" ht="15.75" customHeight="1" spans="1:4">
      <c r="A29" s="16"/>
      <c r="B29" s="17" t="s">
        <v>41</v>
      </c>
      <c r="C29" s="21" t="s">
        <v>42</v>
      </c>
      <c r="D29" s="19">
        <v>7.5</v>
      </c>
    </row>
    <row r="30" s="2" customFormat="1" ht="15.75" customHeight="1" spans="1:4">
      <c r="A30" s="16"/>
      <c r="B30" s="17" t="s">
        <v>41</v>
      </c>
      <c r="C30" s="21" t="s">
        <v>43</v>
      </c>
      <c r="D30" s="19">
        <v>7.5</v>
      </c>
    </row>
    <row r="31" s="2" customFormat="1" ht="15.75" customHeight="1" spans="1:4">
      <c r="A31" s="16"/>
      <c r="B31" s="17" t="s">
        <v>44</v>
      </c>
      <c r="C31" s="20" t="s">
        <v>45</v>
      </c>
      <c r="D31" s="19"/>
    </row>
    <row r="32" s="2" customFormat="1" ht="15.75" customHeight="1" spans="1:4">
      <c r="A32" s="16"/>
      <c r="B32" s="17" t="s">
        <v>41</v>
      </c>
      <c r="C32" s="20" t="s">
        <v>46</v>
      </c>
      <c r="D32" s="19">
        <v>55.6</v>
      </c>
    </row>
    <row r="33" s="2" customFormat="1" ht="15.75" customHeight="1" spans="1:4">
      <c r="A33" s="16"/>
      <c r="B33" s="17" t="s">
        <v>41</v>
      </c>
      <c r="C33" s="20" t="s">
        <v>47</v>
      </c>
      <c r="D33" s="15">
        <v>3.6</v>
      </c>
    </row>
    <row r="34" s="2" customFormat="1" ht="15.75" customHeight="1" spans="1:4">
      <c r="A34" s="16"/>
      <c r="B34" s="17" t="s">
        <v>39</v>
      </c>
      <c r="C34" s="20" t="s">
        <v>48</v>
      </c>
      <c r="D34" s="15">
        <v>229.4</v>
      </c>
    </row>
    <row r="35" s="2" customFormat="1" ht="15.75" customHeight="1" spans="1:4">
      <c r="A35" s="16"/>
      <c r="B35" s="17" t="s">
        <v>49</v>
      </c>
      <c r="C35" s="22" t="s">
        <v>50</v>
      </c>
      <c r="D35" s="23">
        <v>1213</v>
      </c>
    </row>
    <row r="36" ht="15.75" customHeight="1" spans="1:4">
      <c r="A36" s="16"/>
      <c r="B36" s="17" t="s">
        <v>41</v>
      </c>
      <c r="C36" s="20" t="s">
        <v>51</v>
      </c>
      <c r="D36" s="15">
        <v>17.1</v>
      </c>
    </row>
    <row r="37" s="2" customFormat="1" ht="15.75" customHeight="1" spans="1:4">
      <c r="A37" s="16" t="s">
        <v>52</v>
      </c>
      <c r="B37" s="17"/>
      <c r="C37" s="18" t="s">
        <v>53</v>
      </c>
      <c r="D37" s="15">
        <f>SUM(D38:D45)</f>
        <v>6682.85</v>
      </c>
    </row>
    <row r="38" s="2" customFormat="1" ht="15.75" customHeight="1" spans="1:4">
      <c r="A38" s="16"/>
      <c r="B38" s="17" t="s">
        <v>54</v>
      </c>
      <c r="C38" s="20" t="s">
        <v>55</v>
      </c>
      <c r="D38" s="15">
        <v>326</v>
      </c>
    </row>
    <row r="39" s="2" customFormat="1" ht="15.75" customHeight="1" spans="1:4">
      <c r="A39" s="16"/>
      <c r="B39" s="17" t="s">
        <v>56</v>
      </c>
      <c r="C39" s="20" t="s">
        <v>57</v>
      </c>
      <c r="D39" s="15">
        <v>10</v>
      </c>
    </row>
    <row r="40" s="2" customFormat="1" ht="15.75" customHeight="1" spans="1:4">
      <c r="A40" s="16"/>
      <c r="B40" s="17" t="s">
        <v>58</v>
      </c>
      <c r="C40" s="20" t="s">
        <v>59</v>
      </c>
      <c r="D40" s="15">
        <v>32</v>
      </c>
    </row>
    <row r="41" s="2" customFormat="1" ht="15.75" customHeight="1" spans="1:4">
      <c r="A41" s="16"/>
      <c r="B41" s="17" t="s">
        <v>60</v>
      </c>
      <c r="C41" s="20" t="s">
        <v>61</v>
      </c>
      <c r="D41" s="15">
        <v>1743</v>
      </c>
    </row>
    <row r="42" s="2" customFormat="1" ht="15.75" customHeight="1" spans="1:4">
      <c r="A42" s="16"/>
      <c r="B42" s="17" t="s">
        <v>62</v>
      </c>
      <c r="C42" s="20" t="s">
        <v>63</v>
      </c>
      <c r="D42" s="15">
        <v>4529</v>
      </c>
    </row>
    <row r="43" s="2" customFormat="1" ht="15.75" customHeight="1" spans="1:4">
      <c r="A43" s="16"/>
      <c r="B43" s="17" t="s">
        <v>64</v>
      </c>
      <c r="C43" s="20" t="s">
        <v>65</v>
      </c>
      <c r="D43" s="15">
        <v>2</v>
      </c>
    </row>
    <row r="44" s="2" customFormat="1" ht="15.75" customHeight="1" spans="1:4">
      <c r="A44" s="16"/>
      <c r="B44" s="17" t="s">
        <v>64</v>
      </c>
      <c r="C44" s="20" t="s">
        <v>66</v>
      </c>
      <c r="D44" s="15">
        <v>25</v>
      </c>
    </row>
    <row r="45" s="2" customFormat="1" ht="15.75" customHeight="1" spans="1:4">
      <c r="A45" s="16"/>
      <c r="B45" s="17" t="s">
        <v>67</v>
      </c>
      <c r="C45" s="20" t="s">
        <v>68</v>
      </c>
      <c r="D45" s="15">
        <v>15.85</v>
      </c>
    </row>
    <row r="46" s="2" customFormat="1" ht="24.75" customHeight="1" spans="1:4">
      <c r="A46" s="16" t="s">
        <v>69</v>
      </c>
      <c r="B46" s="17"/>
      <c r="C46" s="18" t="s">
        <v>70</v>
      </c>
      <c r="D46" s="15">
        <f>SUM(D47:D55)</f>
        <v>2338.26</v>
      </c>
    </row>
    <row r="47" s="2" customFormat="1" ht="15.75" customHeight="1" spans="1:4">
      <c r="A47" s="16"/>
      <c r="B47" s="17" t="s">
        <v>71</v>
      </c>
      <c r="C47" s="20" t="s">
        <v>72</v>
      </c>
      <c r="D47" s="15">
        <v>63.6</v>
      </c>
    </row>
    <row r="48" s="2" customFormat="1" ht="15.75" customHeight="1" spans="1:4">
      <c r="A48" s="16"/>
      <c r="B48" s="17" t="s">
        <v>73</v>
      </c>
      <c r="C48" s="20" t="s">
        <v>74</v>
      </c>
      <c r="D48" s="15">
        <v>218</v>
      </c>
    </row>
    <row r="49" s="2" customFormat="1" ht="15.75" customHeight="1" spans="1:4">
      <c r="A49" s="16"/>
      <c r="B49" s="17" t="s">
        <v>75</v>
      </c>
      <c r="C49" s="20" t="s">
        <v>76</v>
      </c>
      <c r="D49" s="15">
        <v>1060</v>
      </c>
    </row>
    <row r="50" s="2" customFormat="1" ht="15.75" customHeight="1" spans="1:4">
      <c r="A50" s="16"/>
      <c r="B50" s="17" t="s">
        <v>77</v>
      </c>
      <c r="C50" s="20" t="s">
        <v>78</v>
      </c>
      <c r="D50" s="15">
        <v>297</v>
      </c>
    </row>
    <row r="51" s="2" customFormat="1" ht="15.75" customHeight="1" spans="1:4">
      <c r="A51" s="16"/>
      <c r="B51" s="17" t="s">
        <v>79</v>
      </c>
      <c r="C51" s="20" t="s">
        <v>80</v>
      </c>
      <c r="D51" s="15">
        <v>159</v>
      </c>
    </row>
    <row r="52" s="2" customFormat="1" ht="15.75" customHeight="1" spans="1:4">
      <c r="A52" s="16"/>
      <c r="B52" s="17" t="s">
        <v>81</v>
      </c>
      <c r="C52" s="20" t="s">
        <v>82</v>
      </c>
      <c r="D52" s="15">
        <v>300</v>
      </c>
    </row>
    <row r="53" s="2" customFormat="1" ht="15.75" customHeight="1" spans="1:4">
      <c r="A53" s="16"/>
      <c r="B53" s="17" t="s">
        <v>83</v>
      </c>
      <c r="C53" s="20" t="s">
        <v>84</v>
      </c>
      <c r="D53" s="15">
        <v>45</v>
      </c>
    </row>
    <row r="54" s="2" customFormat="1" ht="15.75" customHeight="1" spans="1:4">
      <c r="A54" s="16"/>
      <c r="B54" s="17" t="s">
        <v>73</v>
      </c>
      <c r="C54" s="20" t="s">
        <v>85</v>
      </c>
      <c r="D54" s="15">
        <v>58.7</v>
      </c>
    </row>
    <row r="55" s="2" customFormat="1" ht="15.75" customHeight="1" spans="1:4">
      <c r="A55" s="16"/>
      <c r="B55" s="17" t="s">
        <v>86</v>
      </c>
      <c r="C55" s="20" t="s">
        <v>87</v>
      </c>
      <c r="D55" s="15">
        <v>136.96</v>
      </c>
    </row>
    <row r="56" s="2" customFormat="1" ht="15.75" customHeight="1" spans="1:4">
      <c r="A56" s="16" t="s">
        <v>88</v>
      </c>
      <c r="B56" s="17"/>
      <c r="C56" s="18" t="s">
        <v>89</v>
      </c>
      <c r="D56" s="15">
        <f>SUM(D57:D58)</f>
        <v>20</v>
      </c>
    </row>
    <row r="57" s="2" customFormat="1" ht="15.75" customHeight="1" spans="1:4">
      <c r="A57" s="16"/>
      <c r="B57" s="17" t="s">
        <v>90</v>
      </c>
      <c r="C57" s="20" t="s">
        <v>91</v>
      </c>
      <c r="D57" s="15">
        <v>20</v>
      </c>
    </row>
    <row r="58" s="2" customFormat="1" ht="15.75" customHeight="1" spans="1:4">
      <c r="A58" s="16"/>
      <c r="B58" s="17" t="s">
        <v>92</v>
      </c>
      <c r="C58" s="20" t="s">
        <v>93</v>
      </c>
      <c r="D58" s="15"/>
    </row>
    <row r="59" s="2" customFormat="1" ht="15.75" customHeight="1" spans="1:4">
      <c r="A59" s="16" t="s">
        <v>94</v>
      </c>
      <c r="B59" s="17"/>
      <c r="C59" s="18" t="s">
        <v>95</v>
      </c>
      <c r="D59" s="15">
        <f>SUM(D60:D60)</f>
        <v>7</v>
      </c>
    </row>
    <row r="60" s="2" customFormat="1" ht="15.75" customHeight="1" spans="1:4">
      <c r="A60" s="16"/>
      <c r="B60" s="17" t="s">
        <v>96</v>
      </c>
      <c r="C60" s="20" t="s">
        <v>97</v>
      </c>
      <c r="D60" s="15">
        <v>7</v>
      </c>
    </row>
    <row r="61" s="2" customFormat="1" ht="15.75" customHeight="1" spans="1:4">
      <c r="A61" s="16" t="s">
        <v>98</v>
      </c>
      <c r="B61" s="17"/>
      <c r="C61" s="18" t="s">
        <v>99</v>
      </c>
      <c r="D61" s="15">
        <f>SUM(D62:D76)</f>
        <v>5157</v>
      </c>
    </row>
    <row r="62" s="2" customFormat="1" ht="15.75" customHeight="1" spans="1:4">
      <c r="A62" s="16"/>
      <c r="B62" s="17" t="s">
        <v>100</v>
      </c>
      <c r="C62" s="20" t="s">
        <v>101</v>
      </c>
      <c r="D62" s="15">
        <v>390</v>
      </c>
    </row>
    <row r="63" s="2" customFormat="1" ht="15.75" customHeight="1" spans="1:4">
      <c r="A63" s="16"/>
      <c r="B63" s="17" t="s">
        <v>102</v>
      </c>
      <c r="C63" s="20" t="s">
        <v>103</v>
      </c>
      <c r="D63" s="15">
        <v>60</v>
      </c>
    </row>
    <row r="64" s="2" customFormat="1" ht="15.75" customHeight="1" spans="1:4">
      <c r="A64" s="16"/>
      <c r="B64" s="17" t="s">
        <v>104</v>
      </c>
      <c r="C64" s="20" t="s">
        <v>105</v>
      </c>
      <c r="D64" s="15">
        <v>28</v>
      </c>
    </row>
    <row r="65" s="2" customFormat="1" ht="15.75" customHeight="1" spans="1:4">
      <c r="A65" s="16"/>
      <c r="B65" s="17" t="s">
        <v>104</v>
      </c>
      <c r="C65" s="20" t="s">
        <v>106</v>
      </c>
      <c r="D65" s="15">
        <v>400</v>
      </c>
    </row>
    <row r="66" s="2" customFormat="1" ht="15.75" customHeight="1" spans="1:4">
      <c r="A66" s="16"/>
      <c r="B66" s="17" t="s">
        <v>107</v>
      </c>
      <c r="C66" s="20" t="s">
        <v>108</v>
      </c>
      <c r="D66" s="15"/>
    </row>
    <row r="67" s="2" customFormat="1" ht="15.75" customHeight="1" spans="1:4">
      <c r="A67" s="16"/>
      <c r="B67" s="17" t="s">
        <v>107</v>
      </c>
      <c r="C67" s="20" t="s">
        <v>109</v>
      </c>
      <c r="D67" s="15"/>
    </row>
    <row r="68" s="2" customFormat="1" ht="15.75" customHeight="1" spans="1:4">
      <c r="A68" s="16"/>
      <c r="B68" s="17" t="s">
        <v>107</v>
      </c>
      <c r="C68" s="20" t="s">
        <v>110</v>
      </c>
      <c r="D68" s="15">
        <v>828</v>
      </c>
    </row>
    <row r="69" s="2" customFormat="1" ht="15.75" customHeight="1" spans="1:4">
      <c r="A69" s="16"/>
      <c r="B69" s="17" t="s">
        <v>107</v>
      </c>
      <c r="C69" s="20" t="s">
        <v>111</v>
      </c>
      <c r="D69" s="15">
        <v>285</v>
      </c>
    </row>
    <row r="70" s="2" customFormat="1" ht="15.75" customHeight="1" spans="1:4">
      <c r="A70" s="16"/>
      <c r="B70" s="17" t="s">
        <v>112</v>
      </c>
      <c r="C70" s="20" t="s">
        <v>113</v>
      </c>
      <c r="D70" s="15">
        <v>2</v>
      </c>
    </row>
    <row r="71" s="2" customFormat="1" ht="15.75" customHeight="1" spans="1:4">
      <c r="A71" s="16"/>
      <c r="B71" s="17" t="s">
        <v>114</v>
      </c>
      <c r="C71" s="20" t="s">
        <v>115</v>
      </c>
      <c r="D71" s="15"/>
    </row>
    <row r="72" s="2" customFormat="1" ht="15.75" customHeight="1" spans="1:4">
      <c r="A72" s="16"/>
      <c r="B72" s="17" t="s">
        <v>116</v>
      </c>
      <c r="C72" s="20" t="s">
        <v>117</v>
      </c>
      <c r="D72" s="15">
        <v>35</v>
      </c>
    </row>
    <row r="73" s="2" customFormat="1" ht="15.75" customHeight="1" spans="1:4">
      <c r="A73" s="16"/>
      <c r="B73" s="17" t="s">
        <v>118</v>
      </c>
      <c r="C73" s="20" t="s">
        <v>119</v>
      </c>
      <c r="D73" s="15">
        <v>130</v>
      </c>
    </row>
    <row r="74" s="2" customFormat="1" ht="15.75" customHeight="1" spans="1:4">
      <c r="A74" s="16"/>
      <c r="B74" s="17" t="s">
        <v>120</v>
      </c>
      <c r="C74" s="20" t="s">
        <v>121</v>
      </c>
      <c r="D74" s="15">
        <v>25</v>
      </c>
    </row>
    <row r="75" s="2" customFormat="1" ht="15.75" customHeight="1" spans="1:4">
      <c r="A75" s="16"/>
      <c r="B75" s="17" t="s">
        <v>122</v>
      </c>
      <c r="C75" s="20" t="s">
        <v>123</v>
      </c>
      <c r="D75" s="15">
        <v>2974</v>
      </c>
    </row>
    <row r="76" s="2" customFormat="1" ht="15.75" customHeight="1" spans="1:4">
      <c r="A76" s="16"/>
      <c r="B76" s="16" t="s">
        <v>104</v>
      </c>
      <c r="C76" s="24" t="s">
        <v>124</v>
      </c>
      <c r="D76" s="15"/>
    </row>
    <row r="77" s="2" customFormat="1" ht="15.75" customHeight="1" spans="1:4">
      <c r="A77" s="16" t="s">
        <v>125</v>
      </c>
      <c r="B77" s="17"/>
      <c r="C77" s="18" t="s">
        <v>126</v>
      </c>
      <c r="D77" s="15">
        <f>SUM(D78:D79)</f>
        <v>155</v>
      </c>
    </row>
    <row r="78" s="2" customFormat="1" ht="15.75" customHeight="1" spans="1:4">
      <c r="A78" s="16"/>
      <c r="B78" s="17" t="s">
        <v>127</v>
      </c>
      <c r="C78" s="20" t="s">
        <v>128</v>
      </c>
      <c r="D78" s="15">
        <v>155</v>
      </c>
    </row>
    <row r="79" s="2" customFormat="1" ht="15.75" customHeight="1" spans="1:4">
      <c r="A79" s="16"/>
      <c r="B79" s="17" t="s">
        <v>129</v>
      </c>
      <c r="C79" s="20" t="s">
        <v>130</v>
      </c>
      <c r="D79" s="15"/>
    </row>
    <row r="80" s="2" customFormat="1" ht="15.75" customHeight="1" spans="1:4">
      <c r="A80" s="16" t="s">
        <v>131</v>
      </c>
      <c r="B80" s="17"/>
      <c r="C80" s="18" t="s">
        <v>132</v>
      </c>
      <c r="D80" s="15">
        <f>SUM(D81:D81)</f>
        <v>0</v>
      </c>
    </row>
    <row r="81" s="2" customFormat="1" ht="15.75" customHeight="1" spans="1:4">
      <c r="A81" s="16"/>
      <c r="B81" s="17"/>
      <c r="C81" s="20"/>
      <c r="D81" s="15"/>
    </row>
    <row r="82" s="2" customFormat="1" ht="15.75" customHeight="1" spans="1:4">
      <c r="A82" s="16" t="s">
        <v>133</v>
      </c>
      <c r="B82" s="17"/>
      <c r="C82" s="18" t="s">
        <v>134</v>
      </c>
      <c r="D82" s="15">
        <f>SUM(D83:D83)</f>
        <v>0</v>
      </c>
    </row>
    <row r="83" s="2" customFormat="1" ht="15.75" customHeight="1" spans="1:4">
      <c r="A83" s="16"/>
      <c r="B83" s="17"/>
      <c r="C83" s="20"/>
      <c r="D83" s="15"/>
    </row>
    <row r="84" s="2" customFormat="1" ht="15.75" customHeight="1" spans="1:4">
      <c r="A84" s="16" t="s">
        <v>135</v>
      </c>
      <c r="B84" s="17"/>
      <c r="C84" s="18" t="s">
        <v>136</v>
      </c>
      <c r="D84" s="15">
        <f>SUM(D85:D85)</f>
        <v>0</v>
      </c>
    </row>
    <row r="85" s="2" customFormat="1" ht="15.75" customHeight="1" spans="1:4">
      <c r="A85" s="16"/>
      <c r="B85" s="17"/>
      <c r="C85" s="20"/>
      <c r="D85" s="15"/>
    </row>
    <row r="86" s="2" customFormat="1" ht="15.75" customHeight="1" spans="1:4">
      <c r="A86" s="16" t="s">
        <v>137</v>
      </c>
      <c r="B86" s="17"/>
      <c r="C86" s="18" t="s">
        <v>138</v>
      </c>
      <c r="D86" s="15">
        <f>SUM(D87:D87)</f>
        <v>0</v>
      </c>
    </row>
    <row r="87" s="2" customFormat="1" ht="15.75" customHeight="1" spans="1:4">
      <c r="A87" s="16"/>
      <c r="B87" s="17"/>
      <c r="C87" s="20"/>
      <c r="D87" s="15"/>
    </row>
    <row r="88" s="2" customFormat="1" ht="15.75" customHeight="1" spans="1:4">
      <c r="A88" s="16" t="s">
        <v>139</v>
      </c>
      <c r="B88" s="17"/>
      <c r="C88" s="18" t="s">
        <v>140</v>
      </c>
      <c r="D88" s="15">
        <f>SUM(D89:D89)</f>
        <v>70</v>
      </c>
    </row>
    <row r="89" s="2" customFormat="1" ht="15.75" customHeight="1" spans="1:4">
      <c r="A89" s="16"/>
      <c r="B89" s="17" t="s">
        <v>141</v>
      </c>
      <c r="C89" s="20" t="s">
        <v>142</v>
      </c>
      <c r="D89" s="15">
        <v>70</v>
      </c>
    </row>
    <row r="90" s="2" customFormat="1" ht="15.75" customHeight="1" spans="1:4">
      <c r="A90" s="16" t="s">
        <v>143</v>
      </c>
      <c r="B90" s="17"/>
      <c r="C90" s="18" t="s">
        <v>144</v>
      </c>
      <c r="D90" s="15">
        <f>SUM(D91:D91)</f>
        <v>0</v>
      </c>
    </row>
    <row r="91" s="2" customFormat="1" ht="15.75" customHeight="1" spans="1:4">
      <c r="A91" s="16"/>
      <c r="B91" s="17"/>
      <c r="C91" s="20"/>
      <c r="D91" s="15"/>
    </row>
    <row r="92" s="2" customFormat="1" ht="16" customHeight="1" spans="1:4">
      <c r="A92" s="16" t="s">
        <v>145</v>
      </c>
      <c r="B92" s="17"/>
      <c r="C92" s="18" t="s">
        <v>146</v>
      </c>
      <c r="D92" s="15">
        <f>SUM(D93:D93)</f>
        <v>0</v>
      </c>
    </row>
    <row r="93" s="3" customFormat="1" ht="15.75" customHeight="1" spans="1:4">
      <c r="A93" s="16"/>
      <c r="B93" s="17"/>
      <c r="C93" s="20"/>
      <c r="D93" s="15"/>
    </row>
    <row r="94" s="2" customFormat="1" ht="15.75" customHeight="1" spans="1:4">
      <c r="A94" s="4"/>
      <c r="B94" s="4"/>
      <c r="D94" s="5"/>
    </row>
    <row r="95" s="2" customFormat="1" ht="15.75" customHeight="1" spans="1:4">
      <c r="A95" s="4"/>
      <c r="B95" s="4"/>
      <c r="D95" s="5"/>
    </row>
    <row r="96" s="2" customFormat="1" ht="15.75" customHeight="1" spans="1:4">
      <c r="A96" s="4"/>
      <c r="B96" s="4"/>
      <c r="D96" s="5"/>
    </row>
    <row r="97" s="2" customFormat="1" ht="15.75" customHeight="1" spans="1:4">
      <c r="A97" s="4"/>
      <c r="B97" s="4"/>
      <c r="D97" s="5"/>
    </row>
    <row r="98" s="2" customFormat="1" ht="15.75" customHeight="1" spans="1:4">
      <c r="A98" s="4"/>
      <c r="B98" s="4"/>
      <c r="D98" s="5"/>
    </row>
    <row r="99" s="2" customFormat="1" ht="15.75" customHeight="1" spans="1:4">
      <c r="A99" s="4"/>
      <c r="B99" s="4"/>
      <c r="D99" s="5"/>
    </row>
    <row r="100" s="2" customFormat="1" ht="15.75" customHeight="1" spans="1:4">
      <c r="A100" s="4"/>
      <c r="B100" s="4"/>
      <c r="D100" s="5"/>
    </row>
    <row r="101" s="2" customFormat="1" ht="15.75" customHeight="1" spans="1:4">
      <c r="A101" s="4"/>
      <c r="B101" s="4"/>
      <c r="D101" s="5"/>
    </row>
    <row r="102" s="2" customFormat="1" ht="15.75" customHeight="1" spans="1:4">
      <c r="A102" s="4"/>
      <c r="B102" s="4"/>
      <c r="D102" s="5"/>
    </row>
    <row r="103" s="2" customFormat="1" ht="15.75" customHeight="1" spans="1:4">
      <c r="A103" s="4"/>
      <c r="B103" s="4"/>
      <c r="D103" s="5"/>
    </row>
    <row r="104" s="2" customFormat="1" ht="15.75" customHeight="1" spans="1:4">
      <c r="A104" s="4"/>
      <c r="B104" s="4"/>
      <c r="D104" s="5"/>
    </row>
    <row r="105" s="2" customFormat="1" ht="15.75" customHeight="1" spans="1:4">
      <c r="A105" s="4"/>
      <c r="B105" s="4"/>
      <c r="D105" s="5"/>
    </row>
    <row r="106" s="2" customFormat="1" ht="15.75" customHeight="1" spans="1:4">
      <c r="A106" s="4"/>
      <c r="B106" s="4"/>
      <c r="D106" s="5"/>
    </row>
    <row r="107" s="2" customFormat="1" ht="15.75" customHeight="1" spans="1:4">
      <c r="A107" s="4"/>
      <c r="B107" s="4"/>
      <c r="D107" s="5"/>
    </row>
    <row r="108" s="2" customFormat="1" ht="15.75" customHeight="1" spans="1:4">
      <c r="A108" s="4"/>
      <c r="B108" s="4"/>
      <c r="D108" s="5"/>
    </row>
    <row r="109" s="2" customFormat="1" ht="15.75" customHeight="1" spans="1:4">
      <c r="A109" s="4"/>
      <c r="B109" s="4"/>
      <c r="D109" s="5"/>
    </row>
    <row r="110" s="2" customFormat="1" ht="15.75" customHeight="1" spans="1:4">
      <c r="A110" s="4"/>
      <c r="B110" s="4"/>
      <c r="D110" s="5"/>
    </row>
    <row r="111" s="2" customFormat="1" ht="15.75" customHeight="1" spans="1:4">
      <c r="A111" s="4"/>
      <c r="B111" s="4"/>
      <c r="D111" s="5"/>
    </row>
    <row r="112" s="2" customFormat="1" ht="15.75" customHeight="1" spans="1:4">
      <c r="A112" s="4"/>
      <c r="B112" s="4"/>
      <c r="D112" s="5"/>
    </row>
    <row r="113" s="2" customFormat="1" ht="15.75" customHeight="1" spans="1:4">
      <c r="A113" s="4"/>
      <c r="B113" s="4"/>
      <c r="D113" s="5"/>
    </row>
    <row r="114" s="2" customFormat="1" ht="15.75" customHeight="1" spans="1:4">
      <c r="A114" s="4"/>
      <c r="B114" s="4"/>
      <c r="D114" s="5"/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</sheetData>
  <mergeCells count="1">
    <mergeCell ref="A1:D1"/>
  </mergeCells>
  <printOptions horizontalCentered="1"/>
  <pageMargins left="0.196527777777778" right="0.196527777777778" top="0.826388888888889" bottom="0.354166666666667" header="0.235416666666667" footer="0.196527777777778"/>
  <pageSetup paperSize="9" scale="50" orientation="portrait"/>
  <headerFooter alignWithMargins="0">
    <oddFooter>&amp;C&amp;"宋体,常规"&amp;12第&amp;"宋体,常规"&amp;12&amp;P&amp;"宋体,常规"&amp;12页，共&amp;"宋体,常规"&amp;12&amp;N&amp;"宋体,常规"&amp;12页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2017年（基数和提前告知）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张小乐啊</cp:lastModifiedBy>
  <dcterms:created xsi:type="dcterms:W3CDTF">2017-01-19T08:59:00Z</dcterms:created>
  <dcterms:modified xsi:type="dcterms:W3CDTF">2023-08-04T08:00:50Z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CDB644F0EAE84833B9C3DEC67847A9DD</vt:lpwstr>
  </property>
</Properties>
</file>