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 tabRatio="916" firstSheet="8" activeTab="12"/>
  </bookViews>
  <sheets>
    <sheet name="收入" sheetId="1" r:id="rId1"/>
    <sheet name="支出" sheetId="2" r:id="rId2"/>
    <sheet name="收支表" sheetId="3" r:id="rId3"/>
    <sheet name="基本支出" sheetId="4" r:id="rId4"/>
    <sheet name="基支经济分类" sheetId="5" r:id="rId5"/>
    <sheet name="三公经费" sheetId="6" r:id="rId6"/>
    <sheet name="基收" sheetId="7" r:id="rId7"/>
    <sheet name="基支" sheetId="8" r:id="rId8"/>
    <sheet name="基收支表" sheetId="9" r:id="rId9"/>
    <sheet name="国资收" sheetId="10" r:id="rId10"/>
    <sheet name="国资支" sheetId="11" r:id="rId11"/>
    <sheet name="社保收支" sheetId="12" r:id="rId12"/>
    <sheet name="一般、专项债券限额和余额" sheetId="14" r:id="rId13"/>
  </sheets>
  <externalReferences>
    <externalReference r:id="rId1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<sst xmlns="http://schemas.openxmlformats.org/spreadsheetml/2006/main" count="787" uniqueCount="633">
  <si>
    <t>附表1：</t>
  </si>
  <si>
    <t>2024年浉河区一般公共预算收入完成情况表</t>
  </si>
  <si>
    <t>单位：万元</t>
  </si>
  <si>
    <t>项   目</t>
  </si>
  <si>
    <t>调整预算数</t>
  </si>
  <si>
    <t>完成数</t>
  </si>
  <si>
    <t>占调整预算数的（%）</t>
  </si>
  <si>
    <t>同比增减（%）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</si>
  <si>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</si>
  <si>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</si>
  <si>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</si>
  <si>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</si>
  <si>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</si>
  <si>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</si>
  <si>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</si>
  <si>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</si>
  <si>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</si>
  <si>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</si>
  <si>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车船使用和牌照税</t>
  </si>
  <si>
    <t xml:space="preserve">    耕地占用税</t>
  </si>
  <si>
    <t xml:space="preserve">    契税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</si>
  <si>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</si>
  <si>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</si>
  <si>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</si>
  <si>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</si>
  <si>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</si>
  <si>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</si>
  <si>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</si>
  <si>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</si>
  <si>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政府住房基金收入</t>
  </si>
  <si>
    <t xml:space="preserve">    捐赠收入</t>
  </si>
  <si>
    <t xml:space="preserve">    其他收入</t>
  </si>
  <si>
    <t>公共财政预算收入合计：</t>
  </si>
  <si>
    <t>附表2：</t>
  </si>
  <si>
    <t>2024年浉河区一般公共预算支出完成情况表</t>
  </si>
  <si>
    <t>同比增减
（%）</t>
  </si>
  <si>
    <t xml:space="preserve">   一、 一般公共服务</t>
  </si>
  <si>
    <t xml:space="preserve">   二、 国防</t>
  </si>
  <si>
    <t xml:space="preserve">   三、 公共安全</t>
  </si>
  <si>
    <t xml:space="preserve">   四、教育</t>
  </si>
  <si>
    <t xml:space="preserve">   五、 科学技术</t>
  </si>
  <si>
    <t xml:space="preserve">   六、文化旅游体育与传媒</t>
  </si>
  <si>
    <t xml:space="preserve">   七、 社会保障和就业</t>
  </si>
  <si>
    <t xml:space="preserve">   八、 卫生健康</t>
  </si>
  <si>
    <t xml:space="preserve">   九、节能环保</t>
  </si>
  <si>
    <t xml:space="preserve">   十、城乡社区事务</t>
  </si>
  <si>
    <t xml:space="preserve">   十一、 农林水事务</t>
  </si>
  <si>
    <t xml:space="preserve">   十二、 交通运输</t>
  </si>
  <si>
    <t xml:space="preserve">   十三、 资源勘探信息事务</t>
  </si>
  <si>
    <t xml:space="preserve">   十四、 商业服务业事务</t>
  </si>
  <si>
    <t xml:space="preserve">   十五、金融</t>
  </si>
  <si>
    <t xml:space="preserve">   十六、自然资源海洋气候</t>
  </si>
  <si>
    <t xml:space="preserve">   十七、住房保障支出</t>
  </si>
  <si>
    <t xml:space="preserve">   十八、粮油物资储备等事务</t>
  </si>
  <si>
    <t xml:space="preserve">   十九、灾害防治及应急管理</t>
  </si>
  <si>
    <t xml:space="preserve">   二十、预备费</t>
  </si>
  <si>
    <t xml:space="preserve">   二十一、债务付息支出</t>
  </si>
  <si>
    <t xml:space="preserve">   二十二、其他支出</t>
  </si>
  <si>
    <t>公共财政预算支出合计：</t>
  </si>
  <si>
    <t>附表3：</t>
  </si>
  <si>
    <t>2024年浉河区公共财政预算收支完成情况总表</t>
  </si>
  <si>
    <t>科目名称</t>
  </si>
  <si>
    <t>金额</t>
  </si>
  <si>
    <t>预算科目</t>
  </si>
  <si>
    <t>公共财政预算收入</t>
  </si>
  <si>
    <t>公共财政预算支出</t>
  </si>
  <si>
    <t>上级补助收入</t>
  </si>
  <si>
    <t>一般公共服务支出</t>
  </si>
  <si>
    <t xml:space="preserve">  返还性收入</t>
  </si>
  <si>
    <t>国防支出</t>
  </si>
  <si>
    <t>增值税税收返还</t>
  </si>
  <si>
    <t>公共安全支出</t>
  </si>
  <si>
    <t>消费税返还</t>
  </si>
  <si>
    <t>教育支出</t>
  </si>
  <si>
    <t>所得税返还</t>
  </si>
  <si>
    <t>科学技术支出</t>
  </si>
  <si>
    <t>成品油价格和税改返还</t>
  </si>
  <si>
    <t>文化体育与传媒支出</t>
  </si>
  <si>
    <t xml:space="preserve">  一般性转移支付收入</t>
  </si>
  <si>
    <t>社会保障和就业</t>
  </si>
  <si>
    <t>均衡性转移支付收入</t>
  </si>
  <si>
    <t>卫生健康支出</t>
  </si>
  <si>
    <t>结算补助收入</t>
  </si>
  <si>
    <t>节能环保支出</t>
  </si>
  <si>
    <t>县级基本财力保障机制奖补资金</t>
  </si>
  <si>
    <t>城乡社区支出</t>
  </si>
  <si>
    <t>重点生态功能区转移支付收入</t>
  </si>
  <si>
    <t>农林水支出</t>
  </si>
  <si>
    <t xml:space="preserve">  固定数额补助收入</t>
  </si>
  <si>
    <t>交通运输支出</t>
  </si>
  <si>
    <t xml:space="preserve">  革命老区转移支付收入</t>
  </si>
  <si>
    <t>资源电力信息等支出</t>
  </si>
  <si>
    <t xml:space="preserve">  巩固脱贫攻坚成果衔接乡村振兴转移支付收入</t>
  </si>
  <si>
    <t>商业服务业支出</t>
  </si>
  <si>
    <t xml:space="preserve">  交通运输共同财政事权转移支付收入  </t>
  </si>
  <si>
    <t>金融</t>
  </si>
  <si>
    <t xml:space="preserve">  公共安全共同财政事权转移支付收入</t>
  </si>
  <si>
    <t>自然资源海洋气象等支出</t>
  </si>
  <si>
    <t xml:space="preserve">  教育共同财政事权转移支付收入</t>
  </si>
  <si>
    <t>住房保障支出</t>
  </si>
  <si>
    <t xml:space="preserve">  文化旅游体育与传媒共同财政事权转移支付收入  </t>
  </si>
  <si>
    <t>粮油物资储备支出</t>
  </si>
  <si>
    <t xml:space="preserve">  社会保障和就业共同财政事权转移支付收入</t>
  </si>
  <si>
    <t>灾害防治及应急管理支出</t>
  </si>
  <si>
    <t xml:space="preserve">  医疗卫生共同财政事权转移支付收入</t>
  </si>
  <si>
    <t>债务付息支出</t>
  </si>
  <si>
    <t xml:space="preserve">  节能环保共同财政事权转移支付收入  </t>
  </si>
  <si>
    <t xml:space="preserve">  其他支出</t>
  </si>
  <si>
    <t xml:space="preserve">  农林水共同财政事权转移支付收入</t>
  </si>
  <si>
    <t xml:space="preserve">  住房保障共同财政事权转移支付收入</t>
  </si>
  <si>
    <t xml:space="preserve">  灾害防治及应急管理共同财政事权转移支付收入  </t>
  </si>
  <si>
    <t xml:space="preserve">  专项转移支付收入</t>
  </si>
  <si>
    <t>债务还本支出</t>
  </si>
  <si>
    <t>上年结余收入</t>
  </si>
  <si>
    <t>安排预算稳定调节基金</t>
  </si>
  <si>
    <t>债券转贷收入</t>
  </si>
  <si>
    <t>上解上级支出</t>
  </si>
  <si>
    <t>动用预算稳定调节基金</t>
  </si>
  <si>
    <t>调入资金</t>
  </si>
  <si>
    <t>结转下年</t>
  </si>
  <si>
    <t>收  入  总  计</t>
  </si>
  <si>
    <t>支  出  总  计</t>
  </si>
  <si>
    <t>附表4：</t>
  </si>
  <si>
    <t>2024年度浉河区级一般公共预算基本支出决算明细表</t>
  </si>
  <si>
    <t>科目编码</t>
  </si>
  <si>
    <t>决算数</t>
  </si>
  <si>
    <t>一般公共预算支出</t>
  </si>
  <si>
    <t xml:space="preserve">  人大事务</t>
  </si>
  <si>
    <t xml:space="preserve">    行政运行</t>
  </si>
  <si>
    <t xml:space="preserve">    一般行政管理事务</t>
  </si>
  <si>
    <t xml:space="preserve">    人大会议</t>
  </si>
  <si>
    <t xml:space="preserve">    人大代表履职能力提升</t>
  </si>
  <si>
    <t xml:space="preserve">    代表工作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</si>
  <si>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</si>
  <si>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</si>
  <si>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</si>
  <si>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</si>
  <si>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事业运行</t>
  </si>
  <si>
    <t xml:space="preserve">    其他政协事务支出</t>
  </si>
  <si>
    <t xml:space="preserve">  政府办公厅(室)及相关机构事务</t>
  </si>
  <si>
    <t xml:space="preserve">    机关服务</t>
  </si>
  <si>
    <t xml:space="preserve">    其他政府办公厅(室)及相关机构事务支出</t>
  </si>
  <si>
    <t xml:space="preserve">  发展与改革事务</t>
  </si>
  <si>
    <t xml:space="preserve">    物价管理</t>
  </si>
  <si>
    <t xml:space="preserve">    其他发展与改革事务支出</t>
  </si>
  <si>
    <t xml:space="preserve">  统计信息事务</t>
  </si>
  <si>
    <t xml:space="preserve">    专项统计业务</t>
  </si>
  <si>
    <t xml:space="preserve">    专项普查活动</t>
  </si>
  <si>
    <t xml:space="preserve">    统计抽样调查</t>
  </si>
  <si>
    <t xml:space="preserve">  财政事务</t>
  </si>
  <si>
    <t xml:space="preserve">    财政委托业务支出</t>
  </si>
  <si>
    <t xml:space="preserve">    其他财政事务支出</t>
  </si>
  <si>
    <t xml:space="preserve">  税收事务</t>
  </si>
  <si>
    <t xml:space="preserve">    其他税收事务支出</t>
  </si>
  <si>
    <t xml:space="preserve">  审计事务</t>
  </si>
  <si>
    <t xml:space="preserve">    其他审计事务支出</t>
  </si>
  <si>
    <t xml:space="preserve">  纪检监察事务</t>
  </si>
  <si>
    <t xml:space="preserve">    巡视工作</t>
  </si>
  <si>
    <t xml:space="preserve">    其他纪检监察事务支出</t>
  </si>
  <si>
    <t xml:space="preserve">  商贸事务</t>
  </si>
  <si>
    <t xml:space="preserve">    招商引资</t>
  </si>
  <si>
    <t xml:space="preserve">    其他商贸事务支出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</si>
  <si>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</si>
  <si>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</si>
  <si>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</si>
  <si>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</si>
  <si>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群众团体事务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</si>
  <si>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</si>
  <si>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</si>
  <si>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</si>
  <si>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</si>
  <si>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</si>
  <si>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</si>
  <si>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</si>
  <si>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</si>
  <si>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</si>
  <si>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</si>
  <si>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</si>
  <si>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</si>
  <si>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</si>
  <si>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其他共产党事务支出(款)</t>
  </si>
  <si>
    <t xml:space="preserve">  市场监督管理事务</t>
  </si>
  <si>
    <t xml:space="preserve">    食品安全监管</t>
  </si>
  <si>
    <t xml:space="preserve">    其他市场监督管理事务</t>
  </si>
  <si>
    <t xml:space="preserve">  信访事务</t>
  </si>
  <si>
    <t xml:space="preserve">    信访业务</t>
  </si>
  <si>
    <t xml:space="preserve">  其他一般公共服务支出(款)</t>
  </si>
  <si>
    <t xml:space="preserve">    其他一般公共服务支出(项)</t>
  </si>
  <si>
    <t xml:space="preserve">  国防动员</t>
  </si>
  <si>
    <t xml:space="preserve">    兵役征集</t>
  </si>
  <si>
    <t xml:space="preserve">    其他国防动员支出</t>
  </si>
  <si>
    <t xml:space="preserve">  其他国防支出(款)</t>
  </si>
  <si>
    <t xml:space="preserve">    其他国防支出(项)</t>
  </si>
  <si>
    <t xml:space="preserve">  公安</t>
  </si>
  <si>
    <t xml:space="preserve">    其他公安支出</t>
  </si>
  <si>
    <t xml:space="preserve">  司法</t>
  </si>
  <si>
    <t xml:space="preserve">    基层司法业务</t>
  </si>
  <si>
    <t xml:space="preserve">    公共法律服务</t>
  </si>
  <si>
    <t xml:space="preserve">    社区矫正</t>
  </si>
  <si>
    <t xml:space="preserve">    其他司法支出</t>
  </si>
  <si>
    <t xml:space="preserve">  其他公共安全支出(款)</t>
  </si>
  <si>
    <t xml:space="preserve">    国家司法救助支出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</si>
  <si>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</si>
  <si>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</si>
  <si>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</si>
  <si>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</si>
  <si>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</si>
  <si>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</si>
  <si>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</si>
  <si>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其他普通教育支出</t>
  </si>
  <si>
    <t xml:space="preserve">  职业教育</t>
  </si>
  <si>
    <t xml:space="preserve">    中等职业教育</t>
  </si>
  <si>
    <t xml:space="preserve">  广播电视教育</t>
  </si>
  <si>
    <t xml:space="preserve">    教育电视台</t>
  </si>
  <si>
    <t xml:space="preserve">  特殊教育</t>
  </si>
  <si>
    <t xml:space="preserve">    特殊学校教育</t>
  </si>
  <si>
    <t xml:space="preserve">    其他特殊教育支出</t>
  </si>
  <si>
    <t xml:space="preserve">  教育费附加安排的支出</t>
  </si>
  <si>
    <t xml:space="preserve">    农村中小学校舍建设</t>
  </si>
  <si>
    <t xml:space="preserve">    城市中小学校舍建设</t>
  </si>
  <si>
    <t xml:space="preserve">    城市中小学教学设施</t>
  </si>
  <si>
    <t xml:space="preserve">    其他教育费附加安排的支出</t>
  </si>
  <si>
    <t xml:space="preserve">  其他教育支出(款)</t>
  </si>
  <si>
    <t xml:space="preserve">    其他教育支出(项)</t>
  </si>
  <si>
    <t xml:space="preserve">  科学技术管理事务</t>
  </si>
  <si>
    <t xml:space="preserve">    其他科学技术管理事务支出</t>
  </si>
  <si>
    <t xml:space="preserve">  应用研究</t>
  </si>
  <si>
    <t xml:space="preserve">    社会公益研究</t>
  </si>
  <si>
    <t xml:space="preserve">  技术研究与开发</t>
  </si>
  <si>
    <t xml:space="preserve">    其他技术研究与开发支出</t>
  </si>
  <si>
    <t xml:space="preserve">  科学技术普及</t>
  </si>
  <si>
    <t xml:space="preserve">    机构运行</t>
  </si>
  <si>
    <t xml:space="preserve">    科普活动</t>
  </si>
  <si>
    <t xml:space="preserve">    其他科学技术普及支出</t>
  </si>
  <si>
    <t xml:space="preserve">  其他科学技术支出(款)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</si>
  <si>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</si>
  <si>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</si>
  <si>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</si>
  <si>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</si>
  <si>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</si>
  <si>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文化活动</t>
  </si>
  <si>
    <t xml:space="preserve">    群众文化</t>
  </si>
  <si>
    <t xml:space="preserve">    文化创作与保护</t>
  </si>
  <si>
    <t xml:space="preserve">    文化和旅游市场管理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</si>
  <si>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</si>
  <si>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</si>
  <si>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</si>
  <si>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</si>
  <si>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体育</t>
  </si>
  <si>
    <t xml:space="preserve">    群众体育</t>
  </si>
  <si>
    <t xml:space="preserve">  其他文化旅游体育与传媒支出(款)</t>
  </si>
  <si>
    <t xml:space="preserve">    宣传文化发展专项支出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</si>
  <si>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</si>
  <si>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</si>
  <si>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</si>
  <si>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</si>
  <si>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</si>
  <si>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</si>
  <si>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社会保险经办机构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</si>
  <si>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</si>
  <si>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</si>
  <si>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</si>
  <si>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行政区划和地名管理</t>
  </si>
  <si>
    <t xml:space="preserve">    其他民政管理事务支出</t>
  </si>
  <si>
    <t xml:space="preserve">  行政事业单位养老支出</t>
  </si>
  <si>
    <t xml:space="preserve">    行政单位离退休</t>
  </si>
  <si>
    <t xml:space="preserve">    事业单位离退休</t>
  </si>
  <si>
    <t xml:space="preserve">    对机关事业单位基本养老保险基金的补助</t>
  </si>
  <si>
    <t xml:space="preserve">  企业改革补助</t>
  </si>
  <si>
    <t xml:space="preserve">    企业关闭破产补助</t>
  </si>
  <si>
    <t xml:space="preserve">  就业补助</t>
  </si>
  <si>
    <t xml:space="preserve">    公益性岗位补贴</t>
  </si>
  <si>
    <t xml:space="preserve">    就业见习补贴</t>
  </si>
  <si>
    <t xml:space="preserve">    其他就业补助支出</t>
  </si>
  <si>
    <t xml:space="preserve">  抚恤</t>
  </si>
  <si>
    <t xml:space="preserve">    死亡抚恤</t>
  </si>
  <si>
    <t xml:space="preserve">    义务兵优待</t>
  </si>
  <si>
    <t xml:space="preserve">    其他优抚支出</t>
  </si>
  <si>
    <t xml:space="preserve">  退役安置</t>
  </si>
  <si>
    <t xml:space="preserve">    退役士兵安置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</si>
  <si>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</si>
  <si>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</si>
  <si>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</si>
  <si>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</si>
  <si>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</si>
  <si>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老年福利</t>
  </si>
  <si>
    <t xml:space="preserve">    殡葬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</si>
  <si>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</si>
  <si>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</si>
  <si>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</si>
  <si>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</si>
  <si>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残疾人生活和护理补贴</t>
  </si>
  <si>
    <t xml:space="preserve">    其他残疾人事业支出</t>
  </si>
  <si>
    <t xml:space="preserve">  红十字事业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</si>
  <si>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</si>
  <si>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</si>
  <si>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</si>
  <si>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</si>
  <si>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</si>
  <si>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</si>
  <si>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</si>
  <si>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农村特困人员救助供养支出</t>
  </si>
  <si>
    <t xml:space="preserve">  其他生活救助</t>
  </si>
  <si>
    <t xml:space="preserve">    其他城市生活救助</t>
  </si>
  <si>
    <t xml:space="preserve">  财政对基本养老保险基金的补助</t>
  </si>
  <si>
    <t xml:space="preserve">    财政对城乡居民基本养老保险基金的补助</t>
  </si>
  <si>
    <t xml:space="preserve">  退役军人管理事务</t>
  </si>
  <si>
    <t xml:space="preserve">  其他社会保障和就业支出(款)</t>
  </si>
  <si>
    <t xml:space="preserve">    其他社会保障和就业支出(项)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</si>
  <si>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</si>
  <si>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</si>
  <si>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</si>
  <si>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</si>
  <si>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</si>
  <si>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精神病医院</t>
  </si>
  <si>
    <t xml:space="preserve">    妇幼保健医院</t>
  </si>
  <si>
    <t xml:space="preserve">    其他专科医院</t>
  </si>
  <si>
    <t xml:space="preserve">    其他公立医院支出</t>
  </si>
  <si>
    <t xml:space="preserve">  基层医疗卫生机构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</si>
  <si>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</si>
  <si>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</si>
  <si>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</si>
  <si>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</si>
  <si>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</si>
  <si>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</si>
  <si>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</si>
  <si>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其他公共卫生支出</t>
  </si>
  <si>
    <t xml:space="preserve">  计划生育事务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</si>
  <si>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</si>
  <si>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</si>
  <si>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</si>
  <si>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</si>
  <si>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</si>
  <si>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财政对基本医疗保险基金的补助</t>
  </si>
  <si>
    <t xml:space="preserve">    财政对城乡居民基本医疗保险基金的补助</t>
  </si>
  <si>
    <t xml:space="preserve">  医疗救助</t>
  </si>
  <si>
    <t xml:space="preserve">    城乡医疗救助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</si>
  <si>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</si>
  <si>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</si>
  <si>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</si>
  <si>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</si>
  <si>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</si>
  <si>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</si>
  <si>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</si>
  <si>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</si>
  <si>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</si>
  <si>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</si>
  <si>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</si>
  <si>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 xml:space="preserve">  环境保护管理事务</t>
  </si>
  <si>
    <t xml:space="preserve">    其他环境保护管理事务支出</t>
  </si>
  <si>
    <t xml:space="preserve">  环境监测与监察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</si>
  <si>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</si>
  <si>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</si>
  <si>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</si>
  <si>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</si>
  <si>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</si>
  <si>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</si>
  <si>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</si>
  <si>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</si>
  <si>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其他自然生态保护支出</t>
  </si>
  <si>
    <t xml:space="preserve">  森林保护修复</t>
  </si>
  <si>
    <t xml:space="preserve">    森林管护</t>
  </si>
  <si>
    <t xml:space="preserve">    其他森林保护修复支出</t>
  </si>
  <si>
    <t xml:space="preserve">  其他节能环保支出(款)</t>
  </si>
  <si>
    <t xml:space="preserve">    其他节能环保支出(项)</t>
  </si>
  <si>
    <t xml:space="preserve">  城乡社区管理事务</t>
  </si>
  <si>
    <t xml:space="preserve">    城管执法</t>
  </si>
  <si>
    <t xml:space="preserve">    工程建设管理</t>
  </si>
  <si>
    <t xml:space="preserve">    住宅建设与房地产市场监管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</si>
  <si>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</si>
  <si>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</si>
  <si>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</si>
  <si>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</si>
  <si>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</si>
  <si>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</si>
  <si>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</si>
  <si>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</si>
  <si>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</si>
  <si>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</si>
  <si>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</si>
  <si>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 xml:space="preserve">  农业农村</t>
  </si>
  <si>
    <t xml:space="preserve">    科技转化与推广服务</t>
  </si>
  <si>
    <t xml:space="preserve">    病虫害控制</t>
  </si>
  <si>
    <t xml:space="preserve">    执法监管</t>
  </si>
  <si>
    <t xml:space="preserve">    统计监测与信息服务</t>
  </si>
  <si>
    <t xml:space="preserve">    防灾救灾</t>
  </si>
  <si>
    <t xml:space="preserve">    稳定农民收入补贴</t>
  </si>
  <si>
    <t xml:space="preserve">    农业生产发展</t>
  </si>
  <si>
    <t xml:space="preserve">    农村合作经济</t>
  </si>
  <si>
    <t xml:space="preserve">    农村社会事业</t>
  </si>
  <si>
    <t xml:space="preserve">    农业生态资源保护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</si>
  <si>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</si>
  <si>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</si>
  <si>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</si>
  <si>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</si>
  <si>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</si>
  <si>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</si>
  <si>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</si>
  <si>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湿地保护</t>
  </si>
  <si>
    <t xml:space="preserve">    执法与监督</t>
  </si>
  <si>
    <t xml:space="preserve">    产业化管理</t>
  </si>
  <si>
    <t xml:space="preserve">    林业草原防灾减灾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</si>
  <si>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</si>
  <si>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</si>
  <si>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</si>
  <si>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</si>
  <si>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</si>
  <si>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水利执法监督</t>
  </si>
  <si>
    <t xml:space="preserve">    水土保持</t>
  </si>
  <si>
    <t xml:space="preserve">    水资源节约管理与保护</t>
  </si>
  <si>
    <t xml:space="preserve">    防汛</t>
  </si>
  <si>
    <t xml:space="preserve">    农村水利</t>
  </si>
  <si>
    <t xml:space="preserve">    大中型水库移民后期扶持专项支出</t>
  </si>
  <si>
    <t xml:space="preserve">    农村供水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</si>
  <si>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</si>
  <si>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</si>
  <si>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</si>
  <si>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</si>
  <si>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贷款奖补和贴息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</si>
  <si>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</si>
  <si>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</si>
  <si>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</si>
  <si>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对村民委员会和村党支部的补助</t>
  </si>
  <si>
    <t xml:space="preserve">    农村综合改革示范试点补助</t>
  </si>
  <si>
    <t xml:space="preserve">  目标价格补贴</t>
  </si>
  <si>
    <t xml:space="preserve">    其他目标价格补贴</t>
  </si>
  <si>
    <t xml:space="preserve">  其他农林水支出(款)</t>
  </si>
  <si>
    <t xml:space="preserve">    其他农林水支出(项)</t>
  </si>
  <si>
    <t xml:space="preserve">  公路水路运输</t>
  </si>
  <si>
    <t xml:space="preserve">    公路建设</t>
  </si>
  <si>
    <t xml:space="preserve">    公路养护</t>
  </si>
  <si>
    <t xml:space="preserve">    公路运输管理</t>
  </si>
  <si>
    <t xml:space="preserve">    其他公路水路运输支出</t>
  </si>
  <si>
    <t xml:space="preserve">  其他交通运输支出(款)</t>
  </si>
  <si>
    <t xml:space="preserve">    其他交通运输支出(项)</t>
  </si>
  <si>
    <t>资源勘探工业信息等支出</t>
  </si>
  <si>
    <t xml:space="preserve">  资源勘探开发</t>
  </si>
  <si>
    <t xml:space="preserve">  国有资产监管</t>
  </si>
  <si>
    <t xml:space="preserve">    其他国有资产监管支出</t>
  </si>
  <si>
    <t>商业服务业等支出</t>
  </si>
  <si>
    <t xml:space="preserve">  商业流通事务</t>
  </si>
  <si>
    <t xml:space="preserve">    其他商业流通事务支出</t>
  </si>
  <si>
    <t>金融支出</t>
  </si>
  <si>
    <t xml:space="preserve">  金融部门行政支出</t>
  </si>
  <si>
    <t xml:space="preserve">  自然资源事务</t>
  </si>
  <si>
    <t xml:space="preserve">    自然资源利用与保护</t>
  </si>
  <si>
    <t xml:space="preserve">    地质勘查与矿产资源管理</t>
  </si>
  <si>
    <t xml:space="preserve">    其他自然资源事务支出</t>
  </si>
  <si>
    <t xml:space="preserve">  保障性安居工程支出</t>
  </si>
  <si>
    <t xml:space="preserve">    棚户区改造</t>
  </si>
  <si>
    <t xml:space="preserve">    农村危房改造</t>
  </si>
  <si>
    <t xml:space="preserve">    公共租赁住房</t>
  </si>
  <si>
    <t xml:space="preserve">    老旧小区改造</t>
  </si>
  <si>
    <t xml:space="preserve">    其他保障性安居工程支出</t>
  </si>
  <si>
    <t xml:space="preserve">  住房改革支出</t>
  </si>
  <si>
    <t xml:space="preserve">    住房公积金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</si>
  <si>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</si>
  <si>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</si>
  <si>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</si>
  <si>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</si>
  <si>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 xml:space="preserve">  粮油物资事务</t>
  </si>
  <si>
    <t xml:space="preserve">    专项业务活动</t>
  </si>
  <si>
    <t xml:space="preserve">    粮食财务挂账利息补贴</t>
  </si>
  <si>
    <t xml:space="preserve">  应急管理事务</t>
  </si>
  <si>
    <t xml:space="preserve">    灾害风险防治</t>
  </si>
  <si>
    <t xml:space="preserve">    应急救援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</si>
  <si>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</si>
  <si>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</si>
  <si>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</si>
  <si>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</si>
  <si>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自然灾害防治</t>
  </si>
  <si>
    <t xml:space="preserve">    地质灾害防治</t>
  </si>
  <si>
    <t xml:space="preserve">  自然灾害救灾及恢复重建支出</t>
  </si>
  <si>
    <t xml:space="preserve">    自然灾害救灾补助</t>
  </si>
  <si>
    <t xml:space="preserve">    其他自然灾害救灾及恢复重建支出</t>
  </si>
  <si>
    <t>其他支出(类)</t>
  </si>
  <si>
    <t xml:space="preserve">  其他支出(款)</t>
  </si>
  <si>
    <t xml:space="preserve">    其他支出(项)</t>
  </si>
  <si>
    <t xml:space="preserve">  地方政府一般债务付息支出</t>
  </si>
  <si>
    <t xml:space="preserve">    地方政府一般债券付息支出</t>
  </si>
  <si>
    <t>债务发行费用支出</t>
  </si>
  <si>
    <t xml:space="preserve">  地方政府一般债务发行费用支出(款)</t>
  </si>
  <si>
    <t xml:space="preserve">    地方政府一般债务发行费用支出(项)</t>
  </si>
  <si>
    <t>附表5：</t>
  </si>
  <si>
    <t>2024年浉河区一般公共预算(基本)支出决算经济分类录入表</t>
  </si>
  <si>
    <t>单位:万元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</si>
  <si>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</si>
  <si>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</si>
  <si>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</si>
  <si>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</si>
  <si>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</si>
  <si>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</si>
  <si>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</si>
  <si>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</si>
  <si>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</si>
  <si>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</si>
  <si>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</si>
  <si>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</si>
  <si>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</si>
  <si>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</si>
  <si>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</si>
  <si>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</si>
  <si>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</si>
  <si>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</si>
  <si>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</si>
  <si>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</si>
  <si>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</si>
  <si>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</si>
  <si>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</si>
  <si>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</si>
  <si>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</si>
  <si>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</si>
  <si>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</si>
  <si>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</si>
  <si>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</si>
  <si>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</si>
  <si>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</si>
  <si>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</si>
  <si>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</si>
  <si>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</si>
  <si>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</si>
  <si>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</si>
  <si>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</si>
  <si>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</si>
  <si>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</si>
  <si>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</si>
  <si>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</si>
  <si>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</si>
  <si>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</si>
  <si>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>债务利息及费用支出</t>
  </si>
  <si>
    <t xml:space="preserve">  国内债务付息</t>
  </si>
  <si>
    <t xml:space="preserve">  国内债务发行费用</t>
  </si>
  <si>
    <t>其他支出</t>
  </si>
  <si>
    <t xml:space="preserve">  对民间非营利组织和群众性自治组织补贴</t>
  </si>
  <si>
    <t>附表6：</t>
  </si>
  <si>
    <t>2024年浉河区“三公”经费支出预算执行明细表</t>
  </si>
  <si>
    <t>金  额</t>
  </si>
  <si>
    <t>合计</t>
  </si>
  <si>
    <t>一、因公出国(境)费用</t>
  </si>
  <si>
    <t>二、公务接待费</t>
  </si>
  <si>
    <t>三、公务用车费</t>
  </si>
  <si>
    <t>公务用车运行维护费</t>
  </si>
  <si>
    <t>公务车购置</t>
  </si>
  <si>
    <t>附表7：</t>
  </si>
  <si>
    <t>2024年浉河区政府性基金预算收入完成情况表</t>
  </si>
  <si>
    <t>为调整预算数的（%）</t>
  </si>
  <si>
    <t>政府性基金收入</t>
  </si>
  <si>
    <t xml:space="preserve">  农网还贷资金收入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</si>
  <si>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</si>
  <si>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</si>
  <si>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</si>
  <si>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</si>
  <si>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废弃电器电子产品处理基金收入</t>
  </si>
  <si>
    <t xml:space="preserve">  彩票发行机构和彩票销售机构业务费</t>
  </si>
  <si>
    <t xml:space="preserve">  专项债务对应项目专项收入</t>
  </si>
  <si>
    <t>附表8：</t>
  </si>
  <si>
    <t>2024年浉河区政府性基金预算支出完成情况表</t>
  </si>
  <si>
    <t>为调整预算的
（%）</t>
  </si>
  <si>
    <t>一、科学技术</t>
  </si>
  <si>
    <t>二、文化体育与传媒</t>
  </si>
  <si>
    <t>三、社会保障和就业</t>
  </si>
  <si>
    <t>四、城乡社区事务</t>
  </si>
  <si>
    <t>五、农林水支出</t>
  </si>
  <si>
    <t>六、商业服务业事务</t>
  </si>
  <si>
    <t>七、资源勘探工业信息等支出</t>
  </si>
  <si>
    <t>八、其他支出</t>
  </si>
  <si>
    <t>九、债务付息支出</t>
  </si>
  <si>
    <t>合     计</t>
  </si>
  <si>
    <t>附表9：</t>
  </si>
  <si>
    <t>2024年浉河区政府性基金预算收支完成情况总表</t>
  </si>
  <si>
    <t>金 额</t>
  </si>
  <si>
    <t>政府性基金支出</t>
  </si>
  <si>
    <t xml:space="preserve">  科学技术</t>
  </si>
  <si>
    <t xml:space="preserve">  城乡社区</t>
  </si>
  <si>
    <t xml:space="preserve">  文化体育与传媒</t>
  </si>
  <si>
    <t xml:space="preserve">  农林水</t>
  </si>
  <si>
    <t xml:space="preserve">  社会保障和就业</t>
  </si>
  <si>
    <t xml:space="preserve">  超长期特别国债转移支付收入</t>
  </si>
  <si>
    <t xml:space="preserve">  城乡社区事务</t>
  </si>
  <si>
    <t xml:space="preserve">  其他收入</t>
  </si>
  <si>
    <t xml:space="preserve">  农林水支出</t>
  </si>
  <si>
    <t xml:space="preserve">  资源勘探工业信息等支出</t>
  </si>
  <si>
    <t xml:space="preserve">  转贷地方政府债券收入</t>
  </si>
  <si>
    <t xml:space="preserve">  债务付息支出</t>
  </si>
  <si>
    <t>上年结余</t>
  </si>
  <si>
    <t xml:space="preserve">  抗疫特别国债支出</t>
  </si>
  <si>
    <t>政府性基金预算调出资金</t>
  </si>
  <si>
    <t>债券还本支出</t>
  </si>
  <si>
    <t xml:space="preserve">    地方政府债券还本</t>
  </si>
  <si>
    <t>政府性基金预算年终结余</t>
  </si>
  <si>
    <t>附表10：</t>
  </si>
  <si>
    <t>2024年浉河区国有资本经营收入完成情况表</t>
  </si>
  <si>
    <t>预算数</t>
  </si>
  <si>
    <t>为预算数的（%）</t>
  </si>
  <si>
    <t>利润收入</t>
  </si>
  <si>
    <t xml:space="preserve"> </t>
  </si>
  <si>
    <t>股利、股息收入</t>
  </si>
  <si>
    <t>产权转让收入</t>
  </si>
  <si>
    <t>清算收入</t>
  </si>
  <si>
    <t>其他国有资本经营预算收入</t>
  </si>
  <si>
    <t>本 年 收 入 合 计</t>
  </si>
  <si>
    <t>省补助计划单列市收入</t>
  </si>
  <si>
    <t>附表11：</t>
  </si>
  <si>
    <t>2024年浉河区国有资本经营支出完成情况表</t>
  </si>
  <si>
    <t>国有资本经营预算补充社保基金</t>
  </si>
  <si>
    <t>解决历史遗留问题及改革成本支出</t>
  </si>
  <si>
    <t>国有企业资本金注入</t>
  </si>
  <si>
    <t>国有企业政策性补贴</t>
  </si>
  <si>
    <t>其他国有资本经营预算支出</t>
  </si>
  <si>
    <t>本 年 支 出 合 计</t>
  </si>
  <si>
    <t>调出资金</t>
  </si>
  <si>
    <t>年终结余</t>
  </si>
  <si>
    <t xml:space="preserve">  其中:本级</t>
  </si>
  <si>
    <t>附表12：</t>
  </si>
  <si>
    <t>2024年浉河区社会保险基金预算收入完成情况表</t>
  </si>
  <si>
    <t xml:space="preserve">  项  目</t>
  </si>
  <si>
    <t>城乡居民基本养老保险基金</t>
  </si>
  <si>
    <t>合   计</t>
  </si>
  <si>
    <t>附表13：</t>
  </si>
  <si>
    <t>2024年浉河区社会保险基金预算支出完成情况表</t>
  </si>
  <si>
    <t>支  出   科  目</t>
  </si>
  <si>
    <t>合    计</t>
  </si>
  <si>
    <t>附表14：</t>
  </si>
  <si>
    <t>2024年浉河区政府一般债务、专项债务限额和余额
情况预算执行情况表</t>
  </si>
  <si>
    <t>一般债务</t>
  </si>
  <si>
    <t>专项债务</t>
  </si>
  <si>
    <t>一、政府债务限额</t>
  </si>
  <si>
    <t>二、本年新增限额</t>
  </si>
  <si>
    <t>三、发行政府债券</t>
  </si>
  <si>
    <t xml:space="preserve">   再融资债券</t>
  </si>
  <si>
    <t xml:space="preserve">    新增债券</t>
  </si>
  <si>
    <t>四、政府债务余额</t>
  </si>
  <si>
    <t xml:space="preserve">    其中：政府债券余额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</si>
</sst>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  <numFmt numFmtId="178" formatCode="0.0%"/>
    <numFmt numFmtId="179" formatCode="#,##0.0"/>
    <numFmt numFmtId="180" formatCode="0.0_ "/>
    <numFmt numFmtId="181" formatCode="#,##0_ "/>
  </numFmts>
  <fonts count="39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黑体"/>
      <charset val="134"/>
    </font>
    <font>
      <sz val="12"/>
      <name val="仿宋"/>
      <charset val="134"/>
    </font>
    <font>
      <sz val="20"/>
      <name val="方正小标宋_GBK"/>
      <charset val="134"/>
    </font>
    <font>
      <sz val="12"/>
      <name val="宋体"/>
      <charset val="134"/>
    </font>
    <font>
      <b/>
      <sz val="12"/>
      <name val="仿宋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2"/>
      <color theme="1" tint="0.05"/>
      <name val="宋体"/>
      <charset val="134"/>
    </font>
    <font>
      <b/>
      <sz val="10"/>
      <name val="宋体"/>
      <charset val="134"/>
    </font>
    <font>
      <sz val="20"/>
      <color theme="1" tint="0.05"/>
      <name val="方正小标宋_GBK"/>
      <charset val="134"/>
    </font>
    <font>
      <sz val="12"/>
      <color theme="1" tint="0.05"/>
      <name val="黑体"/>
      <charset val="134"/>
    </font>
    <font>
      <b/>
      <sz val="12"/>
      <color theme="1" tint="0.05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8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50" applyFont="1" applyFill="1" applyBorder="1" applyAlignment="1">
      <alignment vertical="center"/>
    </xf>
    <xf numFmtId="0" fontId="3" fillId="0" borderId="0" xfId="49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right" vertical="center"/>
    </xf>
    <xf numFmtId="0" fontId="2" fillId="0" borderId="1" xfId="49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49" applyFont="1" applyBorder="1" applyAlignment="1">
      <alignment vertical="center"/>
    </xf>
    <xf numFmtId="3" fontId="6" fillId="0" borderId="1" xfId="49" applyNumberFormat="1" applyFont="1" applyBorder="1" applyAlignment="1">
      <alignment horizontal="center" vertical="center"/>
    </xf>
    <xf numFmtId="3" fontId="3" fillId="0" borderId="1" xfId="49" applyNumberFormat="1" applyFont="1" applyBorder="1" applyAlignment="1">
      <alignment horizontal="center" vertical="center"/>
    </xf>
    <xf numFmtId="3" fontId="3" fillId="0" borderId="1" xfId="49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50" applyFill="1" applyBorder="1" applyAlignment="1">
      <alignment horizontal="center" vertical="center"/>
    </xf>
    <xf numFmtId="0" fontId="4" fillId="0" borderId="0" xfId="50" applyFont="1" applyFill="1" applyBorder="1" applyAlignment="1">
      <alignment horizontal="center" vertical="center"/>
    </xf>
    <xf numFmtId="0" fontId="5" fillId="0" borderId="0" xfId="50" applyFill="1" applyBorder="1" applyAlignment="1">
      <alignment vertical="center"/>
    </xf>
    <xf numFmtId="0" fontId="5" fillId="0" borderId="2" xfId="5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left" vertical="center" wrapText="1"/>
    </xf>
    <xf numFmtId="177" fontId="5" fillId="0" borderId="1" xfId="55" applyNumberFormat="1" applyFont="1" applyBorder="1" applyAlignment="1">
      <alignment horizontal="right" vertical="center"/>
    </xf>
    <xf numFmtId="177" fontId="5" fillId="0" borderId="1" xfId="55" applyNumberFormat="1" applyFont="1" applyFill="1" applyBorder="1" applyAlignment="1">
      <alignment horizontal="right" vertical="center"/>
    </xf>
    <xf numFmtId="178" fontId="5" fillId="0" borderId="1" xfId="0" applyNumberFormat="1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8" fillId="0" borderId="1" xfId="50" applyFont="1" applyFill="1" applyBorder="1" applyAlignment="1">
      <alignment horizontal="center" vertical="center"/>
    </xf>
    <xf numFmtId="177" fontId="8" fillId="0" borderId="1" xfId="55" applyNumberFormat="1" applyFont="1" applyBorder="1" applyAlignment="1">
      <alignment horizontal="right" vertical="center"/>
    </xf>
    <xf numFmtId="177" fontId="8" fillId="0" borderId="1" xfId="55" applyNumberFormat="1" applyFont="1" applyFill="1" applyBorder="1" applyAlignment="1">
      <alignment horizontal="right" vertical="center"/>
    </xf>
    <xf numFmtId="178" fontId="8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5" fillId="0" borderId="2" xfId="50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179" fontId="8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vertical="center"/>
    </xf>
    <xf numFmtId="179" fontId="8" fillId="0" borderId="1" xfId="0" applyNumberFormat="1" applyFont="1" applyFill="1" applyBorder="1" applyAlignment="1">
      <alignment vertical="center"/>
    </xf>
    <xf numFmtId="49" fontId="8" fillId="0" borderId="1" xfId="49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/>
    </xf>
    <xf numFmtId="0" fontId="5" fillId="0" borderId="0" xfId="52">
      <alignment vertical="center"/>
    </xf>
    <xf numFmtId="0" fontId="5" fillId="0" borderId="0" xfId="50" applyFont="1" applyFill="1" applyBorder="1" applyAlignment="1">
      <alignment vertical="center"/>
    </xf>
    <xf numFmtId="0" fontId="4" fillId="0" borderId="0" xfId="51" applyNumberFormat="1" applyFont="1" applyFill="1" applyBorder="1" applyAlignment="1" applyProtection="1">
      <alignment horizontal="center" vertical="center"/>
    </xf>
    <xf numFmtId="0" fontId="5" fillId="0" borderId="0" xfId="51" applyNumberFormat="1" applyFont="1" applyFill="1" applyBorder="1" applyAlignment="1" applyProtection="1">
      <alignment horizontal="right" vertical="center"/>
    </xf>
    <xf numFmtId="0" fontId="2" fillId="0" borderId="3" xfId="49" applyNumberFormat="1" applyFont="1" applyFill="1" applyBorder="1" applyAlignment="1" applyProtection="1">
      <alignment horizontal="center" vertical="center"/>
    </xf>
    <xf numFmtId="0" fontId="2" fillId="0" borderId="1" xfId="49" applyNumberFormat="1" applyFont="1" applyFill="1" applyBorder="1" applyAlignment="1" applyProtection="1">
      <alignment horizontal="center" vertical="center"/>
    </xf>
    <xf numFmtId="3" fontId="8" fillId="0" borderId="4" xfId="49" applyNumberFormat="1" applyFont="1" applyFill="1" applyBorder="1" applyAlignment="1" applyProtection="1">
      <alignment horizontal="left" vertical="center"/>
    </xf>
    <xf numFmtId="3" fontId="8" fillId="0" borderId="1" xfId="49" applyNumberFormat="1" applyFont="1" applyFill="1" applyBorder="1" applyAlignment="1" applyProtection="1">
      <alignment horizontal="right" vertical="center"/>
    </xf>
    <xf numFmtId="3" fontId="8" fillId="0" borderId="5" xfId="49" applyNumberFormat="1" applyFont="1" applyFill="1" applyBorder="1" applyAlignment="1" applyProtection="1">
      <alignment horizontal="left" vertical="center"/>
    </xf>
    <xf numFmtId="3" fontId="5" fillId="0" borderId="4" xfId="49" applyNumberFormat="1" applyFont="1" applyFill="1" applyBorder="1" applyAlignment="1" applyProtection="1">
      <alignment horizontal="left" vertical="center" indent="1"/>
    </xf>
    <xf numFmtId="3" fontId="5" fillId="0" borderId="1" xfId="49" applyNumberFormat="1" applyFont="1" applyFill="1" applyBorder="1" applyAlignment="1">
      <alignment horizontal="right" vertical="center"/>
    </xf>
    <xf numFmtId="3" fontId="5" fillId="0" borderId="4" xfId="49" applyNumberFormat="1" applyFont="1" applyFill="1" applyBorder="1" applyAlignment="1" applyProtection="1">
      <alignment horizontal="left" vertical="center"/>
    </xf>
    <xf numFmtId="3" fontId="5" fillId="0" borderId="1" xfId="49" applyNumberFormat="1" applyFont="1" applyFill="1" applyBorder="1" applyAlignment="1" applyProtection="1">
      <alignment horizontal="right" vertical="center"/>
    </xf>
    <xf numFmtId="3" fontId="5" fillId="0" borderId="5" xfId="49" applyNumberFormat="1" applyFont="1" applyFill="1" applyBorder="1" applyAlignment="1" applyProtection="1">
      <alignment horizontal="left" vertical="center" indent="1"/>
    </xf>
    <xf numFmtId="3" fontId="5" fillId="0" borderId="1" xfId="53" applyNumberFormat="1" applyFont="1" applyFill="1" applyBorder="1" applyAlignment="1">
      <alignment horizontal="right" vertical="center"/>
    </xf>
    <xf numFmtId="3" fontId="5" fillId="0" borderId="5" xfId="49" applyNumberFormat="1" applyFont="1" applyFill="1" applyBorder="1" applyAlignment="1" applyProtection="1">
      <alignment horizontal="left" vertical="center"/>
    </xf>
    <xf numFmtId="3" fontId="8" fillId="0" borderId="4" xfId="49" applyNumberFormat="1" applyFont="1" applyFill="1" applyBorder="1" applyAlignment="1" applyProtection="1">
      <alignment horizontal="center" vertical="center"/>
    </xf>
    <xf numFmtId="3" fontId="8" fillId="0" borderId="5" xfId="49" applyNumberFormat="1" applyFont="1" applyFill="1" applyBorder="1" applyAlignment="1" applyProtection="1">
      <alignment horizontal="center" vertical="center"/>
    </xf>
    <xf numFmtId="3" fontId="5" fillId="0" borderId="0" xfId="50" applyNumberFormat="1" applyFill="1" applyBorder="1" applyAlignment="1">
      <alignment vertical="center"/>
    </xf>
    <xf numFmtId="0" fontId="5" fillId="0" borderId="0" xfId="50" applyNumberFormat="1" applyFill="1" applyBorder="1" applyAlignment="1">
      <alignment vertical="center"/>
    </xf>
    <xf numFmtId="0" fontId="4" fillId="0" borderId="0" xfId="50" applyFont="1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 wrapText="1"/>
    </xf>
    <xf numFmtId="0" fontId="11" fillId="0" borderId="0" xfId="53" applyFont="1" applyFill="1">
      <alignment vertical="center"/>
    </xf>
    <xf numFmtId="176" fontId="11" fillId="0" borderId="0" xfId="53" applyNumberFormat="1" applyFont="1" applyFill="1" applyAlignment="1">
      <alignment horizontal="center" vertical="center"/>
    </xf>
    <xf numFmtId="0" fontId="5" fillId="0" borderId="2" xfId="50" applyNumberFormat="1" applyFont="1" applyFill="1" applyBorder="1" applyAlignment="1">
      <alignment horizontal="right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49" fontId="5" fillId="0" borderId="1" xfId="54" applyNumberFormat="1" applyFont="1" applyFill="1" applyBorder="1" applyAlignment="1" applyProtection="1">
      <alignment horizontal="left" vertical="center" wrapText="1"/>
    </xf>
    <xf numFmtId="0" fontId="5" fillId="0" borderId="1" xfId="49" applyNumberFormat="1" applyFont="1" applyFill="1" applyBorder="1" applyAlignment="1">
      <alignment horizontal="right" vertical="center"/>
    </xf>
    <xf numFmtId="3" fontId="5" fillId="0" borderId="1" xfId="52" applyNumberFormat="1" applyBorder="1" applyAlignment="1">
      <alignment horizontal="right" vertical="center"/>
    </xf>
    <xf numFmtId="180" fontId="5" fillId="0" borderId="1" xfId="0" applyNumberFormat="1" applyFont="1" applyFill="1" applyBorder="1" applyAlignment="1">
      <alignment horizontal="right" vertical="center"/>
    </xf>
    <xf numFmtId="0" fontId="5" fillId="0" borderId="1" xfId="53" applyFont="1" applyFill="1" applyBorder="1" applyAlignment="1">
      <alignment horizontal="right" vertical="center"/>
    </xf>
    <xf numFmtId="0" fontId="8" fillId="0" borderId="1" xfId="49" applyFont="1" applyFill="1" applyBorder="1" applyAlignment="1">
      <alignment horizontal="center" vertical="center"/>
    </xf>
    <xf numFmtId="3" fontId="8" fillId="0" borderId="1" xfId="53" applyNumberFormat="1" applyFont="1" applyFill="1" applyBorder="1" applyAlignment="1">
      <alignment horizontal="right" vertical="center"/>
    </xf>
    <xf numFmtId="180" fontId="8" fillId="0" borderId="1" xfId="0" applyNumberFormat="1" applyFont="1" applyFill="1" applyBorder="1" applyAlignment="1">
      <alignment horizontal="right" vertical="center"/>
    </xf>
    <xf numFmtId="0" fontId="8" fillId="0" borderId="0" xfId="52" applyFont="1">
      <alignment vertical="center"/>
    </xf>
    <xf numFmtId="0" fontId="5" fillId="0" borderId="0" xfId="50" applyNumberForma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4" xfId="49" applyNumberFormat="1" applyFont="1" applyFill="1" applyBorder="1" applyAlignment="1" applyProtection="1">
      <alignment horizontal="left" vertical="center"/>
    </xf>
    <xf numFmtId="3" fontId="8" fillId="0" borderId="1" xfId="49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 applyProtection="1">
      <alignment horizontal="left" vertical="center"/>
    </xf>
    <xf numFmtId="3" fontId="5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3" fontId="8" fillId="0" borderId="1" xfId="49" applyNumberFormat="1" applyFont="1" applyFill="1" applyBorder="1" applyAlignment="1">
      <alignment horizontal="right" vertical="center"/>
    </xf>
    <xf numFmtId="0" fontId="8" fillId="0" borderId="4" xfId="49" applyNumberFormat="1" applyFont="1" applyFill="1" applyBorder="1" applyAlignment="1" applyProtection="1">
      <alignment horizontal="center" vertical="center"/>
    </xf>
    <xf numFmtId="0" fontId="4" fillId="0" borderId="0" xfId="51" applyNumberFormat="1" applyFont="1" applyFill="1" applyAlignment="1" applyProtection="1">
      <alignment horizontal="center" vertical="center"/>
    </xf>
    <xf numFmtId="0" fontId="5" fillId="0" borderId="2" xfId="51" applyNumberFormat="1" applyFont="1" applyFill="1" applyBorder="1" applyAlignment="1" applyProtection="1">
      <alignment horizontal="right" vertical="center"/>
    </xf>
    <xf numFmtId="0" fontId="5" fillId="0" borderId="4" xfId="49" applyNumberFormat="1" applyFont="1" applyFill="1" applyBorder="1" applyAlignment="1" applyProtection="1">
      <alignment horizontal="left" vertical="center" indent="1"/>
    </xf>
    <xf numFmtId="0" fontId="12" fillId="0" borderId="0" xfId="0" applyFont="1" applyFill="1" applyBorder="1" applyAlignment="1">
      <alignment vertical="center"/>
    </xf>
    <xf numFmtId="0" fontId="13" fillId="0" borderId="0" xfId="51" applyNumberFormat="1" applyFont="1" applyFill="1" applyAlignment="1" applyProtection="1">
      <alignment horizontal="right" vertical="center"/>
    </xf>
    <xf numFmtId="0" fontId="13" fillId="0" borderId="0" xfId="51" applyNumberFormat="1" applyFont="1" applyFill="1" applyAlignment="1" applyProtection="1">
      <alignment vertical="center"/>
    </xf>
    <xf numFmtId="0" fontId="12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left" vertical="center"/>
    </xf>
    <xf numFmtId="3" fontId="12" fillId="0" borderId="6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/>
    <xf numFmtId="0" fontId="15" fillId="0" borderId="0" xfId="51" applyNumberFormat="1" applyFont="1" applyFill="1" applyAlignment="1" applyProtection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5" fillId="0" borderId="0" xfId="51" applyNumberFormat="1" applyFont="1" applyFill="1" applyAlignment="1" applyProtection="1">
      <alignment horizontal="right" vertical="center"/>
    </xf>
    <xf numFmtId="0" fontId="16" fillId="0" borderId="3" xfId="49" applyNumberFormat="1" applyFont="1" applyFill="1" applyBorder="1" applyAlignment="1" applyProtection="1">
      <alignment horizontal="center" vertical="center"/>
    </xf>
    <xf numFmtId="0" fontId="16" fillId="0" borderId="1" xfId="49" applyNumberFormat="1" applyFont="1" applyFill="1" applyBorder="1" applyAlignment="1" applyProtection="1">
      <alignment horizontal="center" vertical="center"/>
    </xf>
    <xf numFmtId="3" fontId="17" fillId="0" borderId="4" xfId="49" applyNumberFormat="1" applyFont="1" applyFill="1" applyBorder="1" applyAlignment="1" applyProtection="1">
      <alignment horizontal="left" vertical="center"/>
    </xf>
    <xf numFmtId="3" fontId="17" fillId="0" borderId="1" xfId="49" applyNumberFormat="1" applyFont="1" applyFill="1" applyBorder="1" applyAlignment="1" applyProtection="1">
      <alignment horizontal="right" vertical="center"/>
    </xf>
    <xf numFmtId="3" fontId="17" fillId="0" borderId="5" xfId="49" applyNumberFormat="1" applyFont="1" applyFill="1" applyBorder="1" applyAlignment="1" applyProtection="1">
      <alignment horizontal="left" vertical="center"/>
    </xf>
    <xf numFmtId="3" fontId="13" fillId="0" borderId="4" xfId="49" applyNumberFormat="1" applyFont="1" applyFill="1" applyBorder="1" applyAlignment="1" applyProtection="1">
      <alignment horizontal="left" vertical="center" indent="1"/>
    </xf>
    <xf numFmtId="3" fontId="13" fillId="0" borderId="1" xfId="49" applyNumberFormat="1" applyFont="1" applyFill="1" applyBorder="1" applyAlignment="1" applyProtection="1">
      <alignment horizontal="right" vertical="center"/>
    </xf>
    <xf numFmtId="3" fontId="17" fillId="0" borderId="4" xfId="49" applyNumberFormat="1" applyFont="1" applyFill="1" applyBorder="1" applyAlignment="1" applyProtection="1">
      <alignment horizontal="right" vertical="center"/>
    </xf>
    <xf numFmtId="3" fontId="18" fillId="0" borderId="1" xfId="49" applyNumberFormat="1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>
      <alignment vertical="center"/>
    </xf>
    <xf numFmtId="3" fontId="13" fillId="0" borderId="1" xfId="49" applyNumberFormat="1" applyFont="1" applyFill="1" applyBorder="1" applyAlignment="1" applyProtection="1">
      <alignment horizontal="left" vertical="center" wrapText="1"/>
    </xf>
    <xf numFmtId="3" fontId="13" fillId="0" borderId="5" xfId="49" applyNumberFormat="1" applyFont="1" applyFill="1" applyBorder="1" applyAlignment="1" applyProtection="1">
      <alignment horizontal="left" vertical="center" indent="1"/>
    </xf>
    <xf numFmtId="3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/>
    <xf numFmtId="3" fontId="13" fillId="0" borderId="1" xfId="49" applyNumberFormat="1" applyFont="1" applyFill="1" applyBorder="1" applyAlignment="1" applyProtection="1">
      <alignment horizontal="left" vertical="center" indent="1"/>
    </xf>
    <xf numFmtId="3" fontId="17" fillId="0" borderId="5" xfId="49" applyNumberFormat="1" applyFont="1" applyFill="1" applyBorder="1" applyAlignment="1" applyProtection="1">
      <alignment vertical="center"/>
    </xf>
    <xf numFmtId="3" fontId="17" fillId="0" borderId="4" xfId="49" applyNumberFormat="1" applyFont="1" applyFill="1" applyBorder="1" applyAlignment="1" applyProtection="1">
      <alignment horizontal="center" vertical="center"/>
    </xf>
    <xf numFmtId="3" fontId="17" fillId="0" borderId="5" xfId="49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37" fontId="13" fillId="0" borderId="9" xfId="0" applyNumberFormat="1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horizontal="right" vertical="center"/>
    </xf>
    <xf numFmtId="180" fontId="13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13" fillId="2" borderId="1" xfId="0" applyFont="1" applyFill="1" applyBorder="1" applyAlignment="1">
      <alignment horizontal="left" vertical="center"/>
    </xf>
    <xf numFmtId="37" fontId="13" fillId="0" borderId="1" xfId="0" applyNumberFormat="1" applyFont="1" applyFill="1" applyBorder="1" applyAlignment="1">
      <alignment horizontal="right" vertical="center"/>
    </xf>
    <xf numFmtId="181" fontId="5" fillId="0" borderId="0" xfId="0" applyNumberFormat="1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181" fontId="17" fillId="0" borderId="1" xfId="0" applyNumberFormat="1" applyFont="1" applyFill="1" applyBorder="1" applyAlignment="1">
      <alignment horizontal="right" vertical="center"/>
    </xf>
    <xf numFmtId="180" fontId="17" fillId="0" borderId="1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18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16" fillId="0" borderId="1" xfId="5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3" fontId="17" fillId="0" borderId="1" xfId="0" applyNumberFormat="1" applyFont="1" applyFill="1" applyBorder="1" applyAlignment="1">
      <alignment horizontal="right" vertical="center"/>
    </xf>
    <xf numFmtId="179" fontId="17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179" fontId="13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81" fontId="5" fillId="0" borderId="0" xfId="0" applyNumberFormat="1" applyFont="1" applyFill="1" applyBorder="1" applyAlignment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1" xfId="49"/>
    <cellStyle name="常规_12-29日省政府常务会议材料附件" xfId="50"/>
    <cellStyle name="常规_Sheet1" xfId="51"/>
    <cellStyle name="常规_2015" xfId="52"/>
    <cellStyle name="常规_2007基金预算" xfId="53"/>
    <cellStyle name="常规 10 11 4" xfId="54"/>
    <cellStyle name="千位分隔 4" xfId="55"/>
    <cellStyle name="常规 123" xfId="56"/>
    <cellStyle name="常规_3" xfId="57"/>
    <cellStyle name="常规 124" xfId="58"/>
    <cellStyle name="千位分隔 4 4" xfId="59"/>
    <cellStyle name="千位分隔 4 5" xfId="6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oyu\xwechat_files\wxid_lwo66hrxrqcs52_1f45\msg\file\2025-11\&#36130;&#25919;&#24635;&#20915;&#31639;&#25253;&#34920;_2024&#24180;_&#27977;&#27827;&#21306;_2025-05-20%2011%2029%2025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$A1:$XFD1048576"/>
    </sheetView>
  </sheetViews>
  <sheetFormatPr defaultColWidth="9.78181818181818" defaultRowHeight="15" outlineLevelCol="7"/>
  <cols>
    <col min="1" max="1" width="38.1454545454545" style="36" customWidth="1"/>
    <col min="2" max="2" width="13.7" style="19" customWidth="1"/>
    <col min="3" max="3" width="12.5" style="19" customWidth="1"/>
    <col min="4" max="4" width="12.9636363636364" style="136" customWidth="1"/>
    <col min="5" max="5" width="12.5909090909091" style="136" customWidth="1"/>
    <col min="6" max="6" width="27.5" style="36" customWidth="1"/>
    <col min="7" max="16384" width="9.78181818181818" style="36"/>
  </cols>
  <sheetData>
    <row r="1" s="36" customFormat="1" ht="27" customHeight="1" spans="1:7">
      <c r="A1" s="114" t="s">
        <v>0</v>
      </c>
      <c r="B1" s="137"/>
      <c r="C1" s="137"/>
      <c r="D1" s="138"/>
      <c r="E1" s="138"/>
    </row>
    <row r="2" s="36" customFormat="1" ht="29" customHeight="1" spans="1:7">
      <c r="A2" s="139" t="s">
        <v>1</v>
      </c>
      <c r="B2" s="139"/>
      <c r="C2" s="139"/>
      <c r="D2" s="140"/>
      <c r="E2" s="140"/>
    </row>
    <row r="3" s="36" customFormat="1" ht="18" customHeight="1" spans="1:7">
      <c r="A3" s="115"/>
      <c r="B3" s="137"/>
      <c r="C3" s="137"/>
      <c r="D3" s="138"/>
      <c r="E3" s="141" t="s">
        <v>2</v>
      </c>
    </row>
    <row r="4" s="135" customFormat="1" ht="34" customHeight="1" spans="1:7">
      <c r="A4" s="142" t="s">
        <v>3</v>
      </c>
      <c r="B4" s="142" t="s">
        <v>4</v>
      </c>
      <c r="C4" s="142" t="s">
        <v>5</v>
      </c>
      <c r="D4" s="144" t="s">
        <v>6</v>
      </c>
      <c r="E4" s="161" t="s">
        <v>7</v>
      </c>
      <c r="F4" s="36"/>
      <c r="G4" s="36"/>
    </row>
    <row r="5" s="158" customFormat="1" ht="23" customHeight="1" spans="1:7">
      <c r="A5" s="162" t="s">
        <v>8</v>
      </c>
      <c r="B5" s="163">
        <v>101218</v>
      </c>
      <c r="C5" s="163">
        <f>SUM(C6:C19)</f>
        <v>102978</v>
      </c>
      <c r="D5" s="163">
        <f t="shared" ref="D5:D18" si="0">C5/B5*100</f>
        <v>101.738821158292</v>
      </c>
      <c r="E5" s="164">
        <v>-4.9</v>
      </c>
      <c r="F5" s="135"/>
      <c r="G5" s="135"/>
    </row>
    <row r="6" s="159" customFormat="1" ht="23" customHeight="1" spans="1:7">
      <c r="A6" s="165" t="s">
        <v>9</v>
      </c>
      <c r="B6" s="166">
        <v>40727</v>
      </c>
      <c r="C6" s="166">
        <v>41343</v>
      </c>
      <c r="D6" s="166">
        <f t="shared" si="0"/>
        <v>101.512510128416</v>
      </c>
      <c r="E6" s="167">
        <v>-15.3553221546588</v>
      </c>
      <c r="F6" s="168"/>
      <c r="G6" s="158"/>
    </row>
    <row r="7" s="159" customFormat="1" ht="23" customHeight="1" spans="1:7">
      <c r="A7" s="165" t="s">
        <v>10</v>
      </c>
      <c r="B7" s="166">
        <v>6348</v>
      </c>
      <c r="C7" s="166">
        <v>6345</v>
      </c>
      <c r="D7" s="166">
        <f t="shared" si="0"/>
        <v>99.952741020794</v>
      </c>
      <c r="E7" s="167">
        <v>-42.9560370403668</v>
      </c>
      <c r="F7" s="169"/>
    </row>
    <row r="8" s="159" customFormat="1" ht="23" customHeight="1" spans="1:7">
      <c r="A8" s="165" t="s">
        <v>11</v>
      </c>
      <c r="B8" s="166">
        <v>4175</v>
      </c>
      <c r="C8" s="166">
        <v>4306</v>
      </c>
      <c r="D8" s="166">
        <f t="shared" si="0"/>
        <v>103.137724550898</v>
      </c>
      <c r="E8" s="167">
        <v>-1.66704727106645</v>
      </c>
      <c r="F8" s="169"/>
    </row>
    <row r="9" s="159" customFormat="1" ht="23" customHeight="1" spans="1:7">
      <c r="A9" s="165" t="s">
        <v>12</v>
      </c>
      <c r="B9" s="166">
        <v>2872</v>
      </c>
      <c r="C9" s="166">
        <v>2869</v>
      </c>
      <c r="D9" s="166">
        <f t="shared" si="0"/>
        <v>99.8955431754875</v>
      </c>
      <c r="E9" s="167">
        <v>-11.1764705882353</v>
      </c>
      <c r="F9" s="169"/>
    </row>
    <row r="10" s="159" customFormat="1" ht="23" customHeight="1" spans="1:7">
      <c r="A10" s="165" t="s">
        <v>13</v>
      </c>
      <c r="B10" s="166">
        <v>4519</v>
      </c>
      <c r="C10" s="166">
        <v>4511</v>
      </c>
      <c r="D10" s="166">
        <f t="shared" si="0"/>
        <v>99.8229696835583</v>
      </c>
      <c r="E10" s="167">
        <v>-20.088573959256</v>
      </c>
      <c r="F10" s="169"/>
    </row>
    <row r="11" s="159" customFormat="1" ht="23" customHeight="1" spans="1:7">
      <c r="A11" s="165" t="s">
        <v>14</v>
      </c>
      <c r="B11" s="166">
        <v>5576</v>
      </c>
      <c r="C11" s="166">
        <v>5574</v>
      </c>
      <c r="D11" s="166">
        <f t="shared" si="0"/>
        <v>99.9641319942611</v>
      </c>
      <c r="E11" s="167">
        <v>6.65901262916188</v>
      </c>
      <c r="F11" s="169"/>
    </row>
    <row r="12" s="159" customFormat="1" ht="23" customHeight="1" spans="1:7">
      <c r="A12" s="165" t="s">
        <v>15</v>
      </c>
      <c r="B12" s="166">
        <v>2176</v>
      </c>
      <c r="C12" s="166">
        <v>2194</v>
      </c>
      <c r="D12" s="166">
        <f t="shared" si="0"/>
        <v>100.827205882353</v>
      </c>
      <c r="E12" s="167">
        <v>33.3738601823708</v>
      </c>
      <c r="F12" s="169"/>
    </row>
    <row r="13" s="159" customFormat="1" ht="23" customHeight="1" spans="1:7">
      <c r="A13" s="165" t="s">
        <v>16</v>
      </c>
      <c r="B13" s="166">
        <v>2007</v>
      </c>
      <c r="C13" s="166">
        <v>2021</v>
      </c>
      <c r="D13" s="166">
        <f t="shared" si="0"/>
        <v>100.697558545092</v>
      </c>
      <c r="E13" s="167">
        <v>11.1661166116612</v>
      </c>
      <c r="F13" s="169"/>
    </row>
    <row r="14" s="159" customFormat="1" ht="23" customHeight="1" spans="1:7">
      <c r="A14" s="165" t="s">
        <v>17</v>
      </c>
      <c r="B14" s="166">
        <v>6131</v>
      </c>
      <c r="C14" s="166">
        <v>5657</v>
      </c>
      <c r="D14" s="166">
        <f t="shared" si="0"/>
        <v>92.2687979122492</v>
      </c>
      <c r="E14" s="167">
        <v>54.6473482777474</v>
      </c>
      <c r="F14" s="169"/>
    </row>
    <row r="15" s="159" customFormat="1" ht="23" customHeight="1" spans="1:7">
      <c r="A15" s="165" t="s">
        <v>18</v>
      </c>
      <c r="B15" s="166">
        <v>12781</v>
      </c>
      <c r="C15" s="166">
        <v>12783</v>
      </c>
      <c r="D15" s="166">
        <f t="shared" si="0"/>
        <v>100.015648227838</v>
      </c>
      <c r="E15" s="167">
        <v>6.97966357017324</v>
      </c>
      <c r="F15" s="169"/>
    </row>
    <row r="16" s="159" customFormat="1" ht="23" customHeight="1" spans="1:7">
      <c r="A16" s="165" t="s">
        <v>19</v>
      </c>
      <c r="B16" s="166">
        <v>3158</v>
      </c>
      <c r="C16" s="166">
        <v>3158</v>
      </c>
      <c r="D16" s="166">
        <f t="shared" si="0"/>
        <v>100</v>
      </c>
      <c r="E16" s="167">
        <v>-13.5978112175103</v>
      </c>
      <c r="F16" s="169"/>
    </row>
    <row r="17" s="159" customFormat="1" ht="23" customHeight="1" spans="1:8">
      <c r="A17" s="165" t="s">
        <v>20</v>
      </c>
      <c r="B17" s="166">
        <v>10723</v>
      </c>
      <c r="C17" s="166">
        <v>12192</v>
      </c>
      <c r="D17" s="166">
        <f t="shared" si="0"/>
        <v>113.699524386832</v>
      </c>
      <c r="E17" s="167">
        <v>6.83491062039958</v>
      </c>
      <c r="F17" s="169"/>
      <c r="H17" s="158"/>
    </row>
    <row r="18" s="159" customFormat="1" ht="23" customHeight="1" spans="1:8">
      <c r="A18" s="165" t="s">
        <v>21</v>
      </c>
      <c r="B18" s="166">
        <v>25</v>
      </c>
      <c r="C18" s="166">
        <v>25</v>
      </c>
      <c r="D18" s="166">
        <f t="shared" si="0"/>
        <v>100</v>
      </c>
      <c r="E18" s="167">
        <v>-56.140350877193</v>
      </c>
      <c r="F18" s="168"/>
      <c r="G18" s="158"/>
    </row>
    <row r="19" s="159" customFormat="1" ht="23" customHeight="1" spans="1:8">
      <c r="A19" s="165" t="s">
        <v>22</v>
      </c>
      <c r="B19" s="166"/>
      <c r="C19" s="166"/>
      <c r="D19" s="163"/>
      <c r="E19" s="167"/>
      <c r="F19" s="169"/>
    </row>
    <row r="20" s="158" customFormat="1" ht="23" customHeight="1" spans="1:8">
      <c r="A20" s="162" t="s">
        <v>23</v>
      </c>
      <c r="B20" s="163">
        <v>23162</v>
      </c>
      <c r="C20" s="163">
        <v>23819</v>
      </c>
      <c r="D20" s="163">
        <f t="shared" ref="D20:D27" si="1">C20/B20*100</f>
        <v>102.8365426129</v>
      </c>
      <c r="E20" s="167">
        <v>16.6740142052412</v>
      </c>
      <c r="F20" s="159"/>
      <c r="G20" s="159"/>
      <c r="H20" s="159"/>
    </row>
    <row r="21" s="159" customFormat="1" ht="23" customHeight="1" spans="1:8">
      <c r="A21" s="165" t="s">
        <v>24</v>
      </c>
      <c r="B21" s="166">
        <v>2877</v>
      </c>
      <c r="C21" s="166">
        <v>3588</v>
      </c>
      <c r="D21" s="166">
        <f t="shared" si="1"/>
        <v>124.713242961418</v>
      </c>
      <c r="E21" s="167">
        <v>-18.7315968289921</v>
      </c>
      <c r="F21" s="169"/>
    </row>
    <row r="22" s="159" customFormat="1" ht="23" customHeight="1" spans="1:8">
      <c r="A22" s="165" t="s">
        <v>25</v>
      </c>
      <c r="B22" s="166">
        <v>208</v>
      </c>
      <c r="C22" s="166">
        <v>208</v>
      </c>
      <c r="D22" s="166">
        <f t="shared" si="1"/>
        <v>100</v>
      </c>
      <c r="E22" s="167">
        <v>-80.8294930875576</v>
      </c>
      <c r="F22" s="168"/>
      <c r="G22" s="158"/>
      <c r="H22" s="36"/>
    </row>
    <row r="23" s="159" customFormat="1" ht="23" customHeight="1" spans="1:8">
      <c r="A23" s="165" t="s">
        <v>26</v>
      </c>
      <c r="B23" s="166">
        <v>1199</v>
      </c>
      <c r="C23" s="166">
        <v>1143</v>
      </c>
      <c r="D23" s="166">
        <f t="shared" si="1"/>
        <v>95.3294412010008</v>
      </c>
      <c r="E23" s="167">
        <v>-57.6823398741207</v>
      </c>
      <c r="F23" s="152"/>
      <c r="G23" s="36"/>
      <c r="H23" s="36"/>
    </row>
    <row r="24" s="159" customFormat="1" ht="23" customHeight="1" spans="1:8">
      <c r="A24" s="165" t="s">
        <v>27</v>
      </c>
      <c r="B24" s="166">
        <v>1500</v>
      </c>
      <c r="C24" s="166">
        <v>1500</v>
      </c>
      <c r="D24" s="166">
        <f t="shared" si="1"/>
        <v>100</v>
      </c>
      <c r="E24" s="167">
        <v>-79.0532048596565</v>
      </c>
      <c r="F24" s="152"/>
      <c r="G24" s="36"/>
      <c r="H24" s="36"/>
    </row>
    <row r="25" s="159" customFormat="1" ht="23" customHeight="1" spans="1:8">
      <c r="A25" s="165" t="s">
        <v>28</v>
      </c>
      <c r="B25" s="166">
        <v>16877</v>
      </c>
      <c r="C25" s="166">
        <v>16879</v>
      </c>
      <c r="D25" s="166">
        <f t="shared" si="1"/>
        <v>100.011850447354</v>
      </c>
      <c r="E25" s="167">
        <v>337.619911848587</v>
      </c>
      <c r="F25" s="152"/>
      <c r="G25" s="36"/>
      <c r="H25" s="36"/>
    </row>
    <row r="26" s="158" customFormat="1" ht="23" customHeight="1" spans="1:8">
      <c r="A26" s="165" t="s">
        <v>29</v>
      </c>
      <c r="B26" s="166">
        <v>499</v>
      </c>
      <c r="C26" s="166">
        <v>499</v>
      </c>
      <c r="D26" s="166">
        <f t="shared" si="1"/>
        <v>100</v>
      </c>
      <c r="E26" s="167">
        <v>-55.9964726631393</v>
      </c>
      <c r="F26" s="152"/>
      <c r="G26" s="36"/>
      <c r="H26" s="36"/>
    </row>
    <row r="27" s="158" customFormat="1" ht="23" customHeight="1" spans="1:8">
      <c r="A27" s="165" t="s">
        <v>30</v>
      </c>
      <c r="B27" s="166">
        <v>2</v>
      </c>
      <c r="C27" s="166">
        <v>2</v>
      </c>
      <c r="D27" s="166">
        <f t="shared" si="1"/>
        <v>100</v>
      </c>
      <c r="E27" s="167">
        <v>-95.6521739130435</v>
      </c>
      <c r="F27" s="152"/>
      <c r="G27" s="36"/>
      <c r="H27" s="36"/>
    </row>
    <row r="28" s="158" customFormat="1" ht="23" customHeight="1" spans="1:8">
      <c r="A28" s="165" t="s">
        <v>31</v>
      </c>
      <c r="B28" s="166"/>
      <c r="C28" s="166"/>
      <c r="D28" s="166"/>
      <c r="E28" s="167"/>
      <c r="F28" s="152"/>
      <c r="G28" s="36"/>
    </row>
    <row r="29" s="160" customFormat="1" ht="23" customHeight="1" spans="1:8">
      <c r="A29" s="162" t="s">
        <v>32</v>
      </c>
      <c r="B29" s="163">
        <v>124380</v>
      </c>
      <c r="C29" s="163">
        <v>126797</v>
      </c>
      <c r="D29" s="163">
        <f>C29/B29*100</f>
        <v>101.943238462775</v>
      </c>
      <c r="E29" s="164">
        <v>-4.70331817669385</v>
      </c>
    </row>
    <row r="30" s="36" customFormat="1" spans="1:8">
      <c r="B30" s="19"/>
      <c r="C30" s="19"/>
      <c r="D30" s="136"/>
      <c r="E30" s="136"/>
    </row>
    <row r="31" s="36" customFormat="1" spans="1:8">
      <c r="B31" s="19"/>
      <c r="C31" s="19"/>
      <c r="D31" s="136"/>
      <c r="E31" s="136"/>
    </row>
    <row r="32" s="36" customFormat="1" spans="1:8">
      <c r="B32" s="19"/>
      <c r="C32" s="170"/>
      <c r="D32" s="136"/>
      <c r="E32" s="136"/>
    </row>
    <row r="33" s="36" customFormat="1" spans="2:5">
      <c r="B33" s="19"/>
      <c r="C33" s="19"/>
      <c r="D33" s="136"/>
      <c r="E33" s="136"/>
    </row>
    <row r="34" s="36" customFormat="1" spans="2:5">
      <c r="B34" s="19"/>
      <c r="C34" s="19"/>
      <c r="D34" s="136"/>
      <c r="E34" s="136"/>
    </row>
    <row r="35" s="36" customFormat="1" spans="2:5">
      <c r="B35" s="19"/>
      <c r="C35" s="19"/>
      <c r="D35" s="136"/>
      <c r="E35" s="136"/>
    </row>
    <row r="36" s="36" customFormat="1" spans="2:5">
      <c r="B36" s="19"/>
      <c r="C36" s="170"/>
      <c r="D36" s="136"/>
      <c r="E36" s="136"/>
    </row>
    <row r="37" s="36" customFormat="1" spans="2:5">
      <c r="B37" s="19"/>
      <c r="C37" s="170"/>
      <c r="D37" s="136"/>
      <c r="E37" s="136"/>
    </row>
  </sheetData>
  <mergeCells count="1">
    <mergeCell ref="A2:E2"/>
  </mergeCells>
  <pageMargins left="0.75" right="0.314583333333333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A1" sqref="$A1:$XFD1048576"/>
    </sheetView>
  </sheetViews>
  <sheetFormatPr defaultColWidth="10" defaultRowHeight="21" customHeight="1" outlineLevelCol="5"/>
  <cols>
    <col min="1" max="1" width="31.2181818181818" style="36" customWidth="1"/>
    <col min="2" max="2" width="13.3" style="19" customWidth="1"/>
    <col min="3" max="3" width="14.4363636363636" style="19" customWidth="1"/>
    <col min="4" max="4" width="14.9454545454545" style="136" customWidth="1"/>
    <col min="5" max="5" width="13.8454545454545" style="136" customWidth="1"/>
    <col min="6" max="16384" width="10" style="36"/>
  </cols>
  <sheetData>
    <row r="1" s="36" customFormat="1" ht="27" customHeight="1" spans="1:6">
      <c r="A1" s="114" t="s">
        <v>33</v>
      </c>
      <c r="B1" s="137"/>
      <c r="C1" s="137"/>
      <c r="D1" s="138"/>
      <c r="E1" s="138"/>
    </row>
    <row r="2" s="36" customFormat="1" ht="33" customHeight="1" spans="1:6">
      <c r="A2" s="139" t="s">
        <v>34</v>
      </c>
      <c r="B2" s="139"/>
      <c r="C2" s="139"/>
      <c r="D2" s="140"/>
      <c r="E2" s="140"/>
    </row>
    <row r="3" s="36" customFormat="1" ht="19" customHeight="1" spans="1:6">
      <c r="A3" s="115"/>
      <c r="B3" s="137"/>
      <c r="C3" s="137"/>
      <c r="D3" s="138"/>
      <c r="E3" s="141" t="s">
        <v>2</v>
      </c>
    </row>
    <row r="4" s="135" customFormat="1" ht="38.5" customHeight="1" spans="1:6">
      <c r="A4" s="142" t="s">
        <v>3</v>
      </c>
      <c r="B4" s="143" t="s">
        <v>4</v>
      </c>
      <c r="C4" s="142" t="s">
        <v>5</v>
      </c>
      <c r="D4" s="144" t="s">
        <v>6</v>
      </c>
      <c r="E4" s="144" t="s">
        <v>35</v>
      </c>
      <c r="F4" s="36"/>
    </row>
    <row r="5" s="36" customFormat="1" ht="24.65" customHeight="1" spans="1:6">
      <c r="A5" s="145" t="s">
        <v>36</v>
      </c>
      <c r="B5" s="146">
        <v>56607</v>
      </c>
      <c r="C5" s="147">
        <v>61017</v>
      </c>
      <c r="D5" s="148">
        <f t="shared" ref="D5:D23" si="0">C5/B5*100</f>
        <v>107.790555938311</v>
      </c>
      <c r="E5" s="148">
        <v>39.1620672353236</v>
      </c>
      <c r="F5" s="149"/>
    </row>
    <row r="6" s="36" customFormat="1" ht="24.65" customHeight="1" spans="1:6">
      <c r="A6" s="145" t="s">
        <v>37</v>
      </c>
      <c r="B6" s="146">
        <v>251</v>
      </c>
      <c r="C6" s="147">
        <v>251</v>
      </c>
      <c r="D6" s="148">
        <f t="shared" si="0"/>
        <v>100</v>
      </c>
      <c r="E6" s="148">
        <v>-18.7702265372168</v>
      </c>
      <c r="F6" s="149"/>
    </row>
    <row r="7" s="36" customFormat="1" ht="24" customHeight="1" spans="1:6">
      <c r="A7" s="145" t="s">
        <v>38</v>
      </c>
      <c r="B7" s="146">
        <v>1936</v>
      </c>
      <c r="C7" s="147">
        <v>2239</v>
      </c>
      <c r="D7" s="148">
        <f t="shared" si="0"/>
        <v>115.650826446281</v>
      </c>
      <c r="E7" s="148">
        <v>-22.3916811091854</v>
      </c>
      <c r="F7" s="149"/>
    </row>
    <row r="8" s="36" customFormat="1" ht="24.65" customHeight="1" spans="1:6">
      <c r="A8" s="145" t="s">
        <v>39</v>
      </c>
      <c r="B8" s="146">
        <v>70345</v>
      </c>
      <c r="C8" s="147">
        <v>82672</v>
      </c>
      <c r="D8" s="148">
        <f t="shared" si="0"/>
        <v>117.523633520506</v>
      </c>
      <c r="E8" s="148">
        <v>28.4883901650555</v>
      </c>
      <c r="F8" s="149"/>
    </row>
    <row r="9" s="36" customFormat="1" ht="24.65" customHeight="1" spans="1:6">
      <c r="A9" s="145" t="s">
        <v>40</v>
      </c>
      <c r="B9" s="146">
        <v>21810</v>
      </c>
      <c r="C9" s="147">
        <v>21425</v>
      </c>
      <c r="D9" s="148">
        <f t="shared" si="0"/>
        <v>98.234754699679</v>
      </c>
      <c r="E9" s="148">
        <v>30.4017041996348</v>
      </c>
      <c r="F9" s="149"/>
    </row>
    <row r="10" s="36" customFormat="1" ht="24.65" customHeight="1" spans="1:6">
      <c r="A10" s="150" t="s">
        <v>41</v>
      </c>
      <c r="B10" s="146">
        <v>1889</v>
      </c>
      <c r="C10" s="147">
        <v>2074</v>
      </c>
      <c r="D10" s="148">
        <f t="shared" si="0"/>
        <v>109.793541556379</v>
      </c>
      <c r="E10" s="148">
        <v>-37.9227776114936</v>
      </c>
      <c r="F10" s="149"/>
    </row>
    <row r="11" s="36" customFormat="1" ht="24.65" customHeight="1" spans="1:6">
      <c r="A11" s="150" t="s">
        <v>42</v>
      </c>
      <c r="B11" s="146">
        <v>62298</v>
      </c>
      <c r="C11" s="147">
        <v>59875</v>
      </c>
      <c r="D11" s="148">
        <f t="shared" si="0"/>
        <v>96.1106295547209</v>
      </c>
      <c r="E11" s="148">
        <v>0.71488645920942</v>
      </c>
      <c r="F11" s="149"/>
    </row>
    <row r="12" s="36" customFormat="1" ht="24.65" customHeight="1" spans="1:6">
      <c r="A12" s="145" t="s">
        <v>43</v>
      </c>
      <c r="B12" s="146">
        <v>40580</v>
      </c>
      <c r="C12" s="147">
        <v>41743</v>
      </c>
      <c r="D12" s="148">
        <f t="shared" si="0"/>
        <v>102.865943814687</v>
      </c>
      <c r="E12" s="148">
        <v>71.7889625087452</v>
      </c>
      <c r="F12" s="149"/>
    </row>
    <row r="13" s="36" customFormat="1" ht="24.65" customHeight="1" spans="1:6">
      <c r="A13" s="145" t="s">
        <v>44</v>
      </c>
      <c r="B13" s="151">
        <v>3227</v>
      </c>
      <c r="C13" s="147">
        <v>3723</v>
      </c>
      <c r="D13" s="148">
        <f t="shared" si="0"/>
        <v>115.370312984196</v>
      </c>
      <c r="E13" s="148">
        <v>-23.5209531635168</v>
      </c>
      <c r="F13" s="149"/>
    </row>
    <row r="14" s="36" customFormat="1" ht="24.65" customHeight="1" spans="1:6">
      <c r="A14" s="145" t="s">
        <v>45</v>
      </c>
      <c r="B14" s="151">
        <v>46732</v>
      </c>
      <c r="C14" s="147">
        <v>43376</v>
      </c>
      <c r="D14" s="148">
        <f t="shared" si="0"/>
        <v>92.8186253530771</v>
      </c>
      <c r="E14" s="148">
        <v>9.24843844448922</v>
      </c>
      <c r="F14" s="149"/>
    </row>
    <row r="15" s="36" customFormat="1" ht="24.65" customHeight="1" spans="1:6">
      <c r="A15" s="145" t="s">
        <v>46</v>
      </c>
      <c r="B15" s="151">
        <v>37537</v>
      </c>
      <c r="C15" s="147">
        <v>46977</v>
      </c>
      <c r="D15" s="148">
        <f t="shared" si="0"/>
        <v>125.148520126808</v>
      </c>
      <c r="E15" s="148">
        <v>3.04007369875633</v>
      </c>
      <c r="F15" s="149"/>
    </row>
    <row r="16" s="36" customFormat="1" ht="24.65" customHeight="1" spans="1:6">
      <c r="A16" s="145" t="s">
        <v>47</v>
      </c>
      <c r="B16" s="151">
        <v>12417</v>
      </c>
      <c r="C16" s="147">
        <v>7765</v>
      </c>
      <c r="D16" s="148">
        <f t="shared" si="0"/>
        <v>62.5352339534509</v>
      </c>
      <c r="E16" s="148">
        <v>-71.4143719628921</v>
      </c>
      <c r="F16" s="149"/>
    </row>
    <row r="17" s="36" customFormat="1" ht="24.65" customHeight="1" spans="1:6">
      <c r="A17" s="145" t="s">
        <v>48</v>
      </c>
      <c r="B17" s="151">
        <v>374</v>
      </c>
      <c r="C17" s="147">
        <v>420</v>
      </c>
      <c r="D17" s="148">
        <f t="shared" si="0"/>
        <v>112.299465240642</v>
      </c>
      <c r="E17" s="148">
        <v>2.68948655256724</v>
      </c>
      <c r="F17" s="149"/>
    </row>
    <row r="18" s="36" customFormat="1" ht="24.65" customHeight="1" spans="1:6">
      <c r="A18" s="145" t="s">
        <v>49</v>
      </c>
      <c r="B18" s="151">
        <v>1013</v>
      </c>
      <c r="C18" s="147">
        <v>1077</v>
      </c>
      <c r="D18" s="148">
        <f t="shared" si="0"/>
        <v>106.317867719645</v>
      </c>
      <c r="E18" s="148">
        <v>0.748362956033676</v>
      </c>
      <c r="F18" s="149"/>
    </row>
    <row r="19" s="36" customFormat="1" ht="24.65" customHeight="1" spans="1:6">
      <c r="A19" s="145" t="s">
        <v>50</v>
      </c>
      <c r="B19" s="151">
        <v>10</v>
      </c>
      <c r="C19" s="147">
        <v>10</v>
      </c>
      <c r="D19" s="148">
        <f t="shared" si="0"/>
        <v>100</v>
      </c>
      <c r="E19" s="148">
        <v>233.333333333333</v>
      </c>
      <c r="F19" s="149"/>
    </row>
    <row r="20" s="36" customFormat="1" ht="24.65" customHeight="1" spans="1:6">
      <c r="A20" s="145" t="s">
        <v>51</v>
      </c>
      <c r="B20" s="151">
        <v>702</v>
      </c>
      <c r="C20" s="147">
        <v>766</v>
      </c>
      <c r="D20" s="148">
        <f t="shared" si="0"/>
        <v>109.116809116809</v>
      </c>
      <c r="E20" s="148">
        <v>-47.9265805574439</v>
      </c>
      <c r="F20" s="149"/>
    </row>
    <row r="21" s="36" customFormat="1" ht="24.65" customHeight="1" spans="1:6">
      <c r="A21" s="145" t="s">
        <v>52</v>
      </c>
      <c r="B21" s="151">
        <v>26095</v>
      </c>
      <c r="C21" s="147">
        <v>24617</v>
      </c>
      <c r="D21" s="148">
        <f t="shared" si="0"/>
        <v>94.3360797087565</v>
      </c>
      <c r="E21" s="148">
        <v>-22.3364987222766</v>
      </c>
      <c r="F21" s="149"/>
    </row>
    <row r="22" s="36" customFormat="1" ht="24.65" customHeight="1" spans="1:6">
      <c r="A22" s="145" t="s">
        <v>53</v>
      </c>
      <c r="B22" s="151">
        <v>213</v>
      </c>
      <c r="C22" s="147">
        <v>241</v>
      </c>
      <c r="D22" s="148">
        <f t="shared" si="0"/>
        <v>113.145539906103</v>
      </c>
      <c r="E22" s="148">
        <v>-24.9221183800623</v>
      </c>
      <c r="F22" s="149"/>
    </row>
    <row r="23" s="36" customFormat="1" ht="24.65" customHeight="1" spans="1:6">
      <c r="A23" s="145" t="s">
        <v>54</v>
      </c>
      <c r="B23" s="151">
        <v>2989</v>
      </c>
      <c r="C23" s="147">
        <v>3275</v>
      </c>
      <c r="D23" s="148">
        <f t="shared" si="0"/>
        <v>109.568417530947</v>
      </c>
      <c r="E23" s="148">
        <v>49.8170173833486</v>
      </c>
      <c r="F23" s="149"/>
    </row>
    <row r="24" s="36" customFormat="1" ht="24.65" customHeight="1" spans="1:6">
      <c r="A24" s="145" t="s">
        <v>55</v>
      </c>
      <c r="B24" s="151"/>
      <c r="C24" s="147"/>
      <c r="D24" s="148"/>
      <c r="E24" s="148"/>
      <c r="F24" s="149"/>
    </row>
    <row r="25" s="36" customFormat="1" ht="24.65" customHeight="1" spans="1:6">
      <c r="A25" s="145" t="s">
        <v>56</v>
      </c>
      <c r="B25" s="151">
        <v>2960</v>
      </c>
      <c r="C25" s="147">
        <v>2960</v>
      </c>
      <c r="D25" s="148">
        <f>C25/B25*100</f>
        <v>100</v>
      </c>
      <c r="E25" s="148">
        <v>8.42490842490843</v>
      </c>
      <c r="F25" s="149"/>
    </row>
    <row r="26" s="36" customFormat="1" ht="24.65" customHeight="1" spans="1:6">
      <c r="A26" s="145" t="s">
        <v>57</v>
      </c>
      <c r="B26" s="151"/>
      <c r="C26" s="147">
        <v>3560</v>
      </c>
      <c r="D26" s="148"/>
      <c r="E26" s="148"/>
      <c r="F26" s="152"/>
    </row>
    <row r="27" s="36" customFormat="1" ht="24.65" customHeight="1" spans="1:6">
      <c r="A27" s="153" t="s">
        <v>58</v>
      </c>
      <c r="B27" s="154">
        <f>SUM(B5:B26)</f>
        <v>389985</v>
      </c>
      <c r="C27" s="154">
        <f>SUM(C5:C26)</f>
        <v>410063</v>
      </c>
      <c r="D27" s="155">
        <f>C27/B27*100</f>
        <v>105.148403143711</v>
      </c>
      <c r="E27" s="155">
        <v>10.1979226851914</v>
      </c>
    </row>
    <row r="28" s="36" customFormat="1" ht="15.6" customHeight="1" spans="1:6">
      <c r="A28" s="156"/>
      <c r="B28" s="157"/>
      <c r="C28" s="19"/>
      <c r="D28" s="136"/>
      <c r="E28" s="136"/>
    </row>
    <row r="29" s="36" customFormat="1" ht="15.6" customHeight="1" spans="1:6">
      <c r="B29" s="19"/>
      <c r="C29" s="19"/>
      <c r="D29" s="136"/>
      <c r="E29" s="136"/>
    </row>
    <row r="30" s="36" customFormat="1" ht="15.6" customHeight="1" spans="1:6">
      <c r="B30" s="19"/>
      <c r="C30" s="19"/>
      <c r="D30" s="136"/>
      <c r="E30" s="136"/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9"/>
  <sheetViews>
    <sheetView topLeftCell="A2" workbookViewId="0">
      <selection activeCell="D4" sqref="D$1:D$1048576"/>
    </sheetView>
  </sheetViews>
  <sheetFormatPr defaultColWidth="10" defaultRowHeight="15" outlineLevelCol="3"/>
  <cols>
    <col min="1" max="1" width="47.6636363636364" style="36" customWidth="1"/>
    <col min="2" max="2" width="12.7818181818182" style="36" customWidth="1"/>
    <col min="3" max="3" width="28.2181818181818" style="36" customWidth="1"/>
    <col min="4" max="4" width="12.7818181818182" style="36" customWidth="1"/>
    <col min="5" max="16384" width="10" style="36"/>
  </cols>
  <sheetData>
    <row r="1" s="36" customFormat="1" ht="27" customHeight="1" spans="1:4">
      <c r="A1" s="114" t="s">
        <v>59</v>
      </c>
      <c r="B1" s="115"/>
      <c r="C1" s="115"/>
    </row>
    <row r="2" s="36" customFormat="1" ht="27" customHeight="1" spans="1:4">
      <c r="A2" s="108" t="s">
        <v>60</v>
      </c>
      <c r="B2" s="108"/>
      <c r="C2" s="108"/>
      <c r="D2" s="96"/>
    </row>
    <row r="3" s="36" customFormat="1" ht="20" customHeight="1" spans="1:4">
      <c r="A3" s="100" t="s">
        <v>2</v>
      </c>
      <c r="B3" s="100"/>
      <c r="C3" s="100"/>
      <c r="D3" s="116"/>
    </row>
    <row r="4" s="36" customFormat="1" ht="22" customHeight="1" spans="1:4">
      <c r="A4" s="117" t="s">
        <v>61</v>
      </c>
      <c r="B4" s="118" t="s">
        <v>62</v>
      </c>
      <c r="C4" s="118" t="s">
        <v>63</v>
      </c>
      <c r="D4" s="55" t="s">
        <v>62</v>
      </c>
    </row>
    <row r="5" s="36" customFormat="1" ht="23" customHeight="1" spans="1:4">
      <c r="A5" s="119" t="s">
        <v>64</v>
      </c>
      <c r="B5" s="120">
        <v>126797</v>
      </c>
      <c r="C5" s="121" t="s">
        <v>65</v>
      </c>
      <c r="D5" s="57">
        <v>410063</v>
      </c>
    </row>
    <row r="6" s="36" customFormat="1" ht="23" customHeight="1" spans="1:4">
      <c r="A6" s="119" t="s">
        <v>66</v>
      </c>
      <c r="B6" s="120">
        <f>B7+B30+B12</f>
        <v>231940</v>
      </c>
      <c r="C6" s="122" t="s">
        <v>67</v>
      </c>
      <c r="D6" s="42">
        <v>61017</v>
      </c>
    </row>
    <row r="7" s="36" customFormat="1" ht="23" customHeight="1" spans="1:4">
      <c r="A7" s="119" t="s">
        <v>68</v>
      </c>
      <c r="B7" s="120">
        <v>18301</v>
      </c>
      <c r="C7" s="122" t="s">
        <v>69</v>
      </c>
      <c r="D7" s="42">
        <v>251</v>
      </c>
    </row>
    <row r="8" s="36" customFormat="1" ht="23" customHeight="1" spans="1:4">
      <c r="A8" s="122" t="s">
        <v>70</v>
      </c>
      <c r="B8" s="123">
        <v>16592</v>
      </c>
      <c r="C8" s="122" t="s">
        <v>71</v>
      </c>
      <c r="D8" s="42">
        <v>2239</v>
      </c>
    </row>
    <row r="9" s="36" customFormat="1" ht="23" customHeight="1" spans="1:4">
      <c r="A9" s="122" t="s">
        <v>72</v>
      </c>
      <c r="B9" s="123">
        <v>43</v>
      </c>
      <c r="C9" s="122" t="s">
        <v>73</v>
      </c>
      <c r="D9" s="42">
        <v>82672</v>
      </c>
    </row>
    <row r="10" s="36" customFormat="1" ht="23" customHeight="1" spans="1:4">
      <c r="A10" s="122" t="s">
        <v>74</v>
      </c>
      <c r="B10" s="123">
        <v>714</v>
      </c>
      <c r="C10" s="122" t="s">
        <v>75</v>
      </c>
      <c r="D10" s="42">
        <v>21425</v>
      </c>
    </row>
    <row r="11" s="36" customFormat="1" ht="23" customHeight="1" spans="1:4">
      <c r="A11" s="122" t="s">
        <v>76</v>
      </c>
      <c r="B11" s="123">
        <v>952</v>
      </c>
      <c r="C11" s="122" t="s">
        <v>77</v>
      </c>
      <c r="D11" s="42">
        <v>2074</v>
      </c>
    </row>
    <row r="12" s="36" customFormat="1" ht="23" customHeight="1" spans="1:4">
      <c r="A12" s="119" t="s">
        <v>78</v>
      </c>
      <c r="B12" s="124">
        <f>SUM(B13:B29)</f>
        <v>174101</v>
      </c>
      <c r="C12" s="122" t="s">
        <v>79</v>
      </c>
      <c r="D12" s="42">
        <v>59875</v>
      </c>
    </row>
    <row r="13" s="36" customFormat="1" ht="23" customHeight="1" spans="1:4">
      <c r="A13" s="122" t="s">
        <v>80</v>
      </c>
      <c r="B13" s="123">
        <v>64099</v>
      </c>
      <c r="C13" s="122" t="s">
        <v>81</v>
      </c>
      <c r="D13" s="42">
        <v>41743</v>
      </c>
    </row>
    <row r="14" s="36" customFormat="1" ht="23" customHeight="1" spans="1:4">
      <c r="A14" s="122" t="s">
        <v>82</v>
      </c>
      <c r="B14" s="123">
        <v>8237</v>
      </c>
      <c r="C14" s="122" t="s">
        <v>83</v>
      </c>
      <c r="D14" s="42">
        <v>3723</v>
      </c>
    </row>
    <row r="15" s="36" customFormat="1" ht="23" customHeight="1" spans="1:4">
      <c r="A15" s="122" t="s">
        <v>84</v>
      </c>
      <c r="B15" s="123">
        <v>15330</v>
      </c>
      <c r="C15" s="122" t="s">
        <v>85</v>
      </c>
      <c r="D15" s="42">
        <v>43376</v>
      </c>
    </row>
    <row r="16" s="36" customFormat="1" ht="23" customHeight="1" spans="1:4">
      <c r="A16" s="122" t="s">
        <v>86</v>
      </c>
      <c r="B16" s="123">
        <v>9821</v>
      </c>
      <c r="C16" s="122" t="s">
        <v>87</v>
      </c>
      <c r="D16" s="42">
        <v>46977</v>
      </c>
    </row>
    <row r="17" s="36" customFormat="1" ht="23" customHeight="1" spans="1:4">
      <c r="A17" s="125" t="s">
        <v>88</v>
      </c>
      <c r="B17" s="126">
        <v>18666</v>
      </c>
      <c r="C17" s="122" t="s">
        <v>89</v>
      </c>
      <c r="D17" s="42">
        <v>7765</v>
      </c>
    </row>
    <row r="18" s="36" customFormat="1" ht="23" customHeight="1" spans="1:4">
      <c r="A18" s="127" t="s">
        <v>90</v>
      </c>
      <c r="B18" s="123">
        <v>2700</v>
      </c>
      <c r="C18" s="122" t="s">
        <v>91</v>
      </c>
      <c r="D18" s="42">
        <v>420</v>
      </c>
    </row>
    <row r="19" s="36" customFormat="1" ht="23" customHeight="1" spans="1:4">
      <c r="A19" s="127" t="s">
        <v>92</v>
      </c>
      <c r="B19" s="123">
        <v>3883</v>
      </c>
      <c r="C19" s="122" t="s">
        <v>93</v>
      </c>
      <c r="D19" s="42">
        <v>1077</v>
      </c>
    </row>
    <row r="20" s="36" customFormat="1" ht="23" customHeight="1" spans="1:4">
      <c r="A20" s="127" t="s">
        <v>94</v>
      </c>
      <c r="B20" s="126">
        <v>200</v>
      </c>
      <c r="C20" s="122" t="s">
        <v>95</v>
      </c>
      <c r="D20" s="42">
        <v>10</v>
      </c>
    </row>
    <row r="21" s="36" customFormat="1" ht="23" customHeight="1" spans="1:4">
      <c r="A21" s="127" t="s">
        <v>96</v>
      </c>
      <c r="B21" s="126">
        <v>284</v>
      </c>
      <c r="C21" s="122" t="s">
        <v>97</v>
      </c>
      <c r="D21" s="42">
        <v>766</v>
      </c>
    </row>
    <row r="22" s="36" customFormat="1" ht="23" customHeight="1" spans="1:4">
      <c r="A22" s="127" t="s">
        <v>98</v>
      </c>
      <c r="B22" s="126">
        <v>11910</v>
      </c>
      <c r="C22" s="122" t="s">
        <v>99</v>
      </c>
      <c r="D22" s="42">
        <v>24617</v>
      </c>
    </row>
    <row r="23" s="36" customFormat="1" ht="31" customHeight="1" spans="1:4">
      <c r="A23" s="127" t="s">
        <v>100</v>
      </c>
      <c r="B23" s="126">
        <v>164</v>
      </c>
      <c r="C23" s="122" t="s">
        <v>101</v>
      </c>
      <c r="D23" s="42">
        <v>241</v>
      </c>
    </row>
    <row r="24" s="36" customFormat="1" ht="23" customHeight="1" spans="1:4">
      <c r="A24" s="127" t="s">
        <v>102</v>
      </c>
      <c r="B24" s="126">
        <v>16169</v>
      </c>
      <c r="C24" s="128" t="s">
        <v>103</v>
      </c>
      <c r="D24" s="42">
        <v>3275</v>
      </c>
    </row>
    <row r="25" s="36" customFormat="1" ht="23" customHeight="1" spans="1:4">
      <c r="A25" s="127" t="s">
        <v>104</v>
      </c>
      <c r="B25" s="126">
        <v>8161</v>
      </c>
      <c r="C25" s="128" t="s">
        <v>105</v>
      </c>
      <c r="D25" s="42">
        <v>2960</v>
      </c>
    </row>
    <row r="26" s="36" customFormat="1" ht="23" customHeight="1" spans="1:4">
      <c r="A26" s="127" t="s">
        <v>106</v>
      </c>
      <c r="B26" s="126">
        <v>614</v>
      </c>
      <c r="C26" s="129" t="s">
        <v>107</v>
      </c>
      <c r="D26" s="42">
        <v>3560</v>
      </c>
    </row>
    <row r="27" s="36" customFormat="1" ht="23" customHeight="1" spans="1:4">
      <c r="A27" s="127" t="s">
        <v>108</v>
      </c>
      <c r="B27" s="126">
        <v>12026</v>
      </c>
      <c r="C27" s="130"/>
      <c r="D27" s="130"/>
    </row>
    <row r="28" s="36" customFormat="1" ht="23" customHeight="1" spans="1:4">
      <c r="A28" s="127" t="s">
        <v>109</v>
      </c>
      <c r="B28" s="126">
        <v>1482</v>
      </c>
      <c r="C28" s="131"/>
      <c r="D28" s="42"/>
    </row>
    <row r="29" s="36" customFormat="1" ht="34" customHeight="1" spans="1:4">
      <c r="A29" s="127" t="s">
        <v>110</v>
      </c>
      <c r="B29" s="126">
        <v>355</v>
      </c>
      <c r="C29" s="126"/>
      <c r="D29" s="42"/>
    </row>
    <row r="30" s="36" customFormat="1" ht="23" customHeight="1" spans="1:4">
      <c r="A30" s="119" t="s">
        <v>111</v>
      </c>
      <c r="B30" s="120">
        <v>39538</v>
      </c>
      <c r="C30" s="132" t="s">
        <v>112</v>
      </c>
      <c r="D30" s="57">
        <v>7268</v>
      </c>
    </row>
    <row r="31" s="36" customFormat="1" ht="23" customHeight="1" spans="1:4">
      <c r="A31" s="119" t="s">
        <v>113</v>
      </c>
      <c r="B31" s="120">
        <v>544</v>
      </c>
      <c r="C31" s="132" t="s">
        <v>114</v>
      </c>
      <c r="D31" s="57"/>
    </row>
    <row r="32" s="36" customFormat="1" ht="23" customHeight="1" spans="1:4">
      <c r="A32" s="119" t="s">
        <v>115</v>
      </c>
      <c r="B32" s="120">
        <v>10600</v>
      </c>
      <c r="C32" s="121" t="s">
        <v>116</v>
      </c>
      <c r="D32" s="57">
        <v>88573</v>
      </c>
    </row>
    <row r="33" s="36" customFormat="1" ht="23" customHeight="1" spans="1:4">
      <c r="A33" s="119" t="s">
        <v>117</v>
      </c>
      <c r="B33" s="120">
        <v>6793</v>
      </c>
      <c r="C33" s="131"/>
      <c r="D33" s="62"/>
    </row>
    <row r="34" s="36" customFormat="1" ht="23" customHeight="1" spans="1:4">
      <c r="A34" s="119" t="s">
        <v>118</v>
      </c>
      <c r="B34" s="120">
        <v>129230</v>
      </c>
      <c r="C34" s="132" t="s">
        <v>119</v>
      </c>
      <c r="D34" s="57"/>
    </row>
    <row r="35" s="36" customFormat="1" ht="23" customHeight="1" spans="1:4">
      <c r="A35" s="133" t="s">
        <v>120</v>
      </c>
      <c r="B35" s="120">
        <f>B5+B6+B34+B32+B31+B33</f>
        <v>505904</v>
      </c>
      <c r="C35" s="134" t="s">
        <v>121</v>
      </c>
      <c r="D35" s="57">
        <f>D5+D30+D32+D31+D34</f>
        <v>505904</v>
      </c>
    </row>
    <row r="36" s="1" customFormat="1" spans="1:4">
      <c r="A36" s="36"/>
      <c r="B36" s="36"/>
      <c r="C36" s="36"/>
      <c r="D36" s="36"/>
    </row>
    <row r="37" s="1" customFormat="1" spans="1:4">
      <c r="A37" s="36"/>
      <c r="B37" s="36"/>
      <c r="C37" s="36"/>
      <c r="D37" s="36"/>
    </row>
    <row r="38" s="1" customFormat="1" spans="1:4">
      <c r="A38" s="36"/>
      <c r="B38" s="36"/>
      <c r="C38" s="36"/>
      <c r="D38" s="36"/>
    </row>
    <row r="39" s="1" customFormat="1" spans="1:4">
      <c r="A39" s="36"/>
      <c r="B39" s="36"/>
      <c r="C39" s="36"/>
      <c r="D39" s="36"/>
    </row>
    <row r="40" s="1" customFormat="1" spans="1:4">
      <c r="A40" s="36"/>
      <c r="B40" s="36"/>
      <c r="C40" s="36"/>
      <c r="D40" s="36"/>
    </row>
    <row r="41" s="1" customFormat="1" spans="1:4">
      <c r="A41" s="36"/>
      <c r="B41" s="36"/>
      <c r="C41" s="36"/>
      <c r="D41" s="36"/>
    </row>
    <row r="42" s="1" customFormat="1" spans="1:4">
      <c r="A42" s="36"/>
      <c r="B42" s="36"/>
      <c r="C42" s="36"/>
      <c r="D42" s="36"/>
    </row>
    <row r="44" s="1" customFormat="1" spans="1:4">
      <c r="A44" s="36"/>
      <c r="B44" s="36"/>
      <c r="C44" s="36"/>
      <c r="D44" s="36"/>
    </row>
    <row r="45" s="1" customFormat="1" spans="1:4">
      <c r="A45" s="36"/>
      <c r="B45" s="36"/>
      <c r="C45" s="36"/>
      <c r="D45" s="36"/>
    </row>
    <row r="46" s="1" customFormat="1" spans="1:4">
      <c r="A46" s="36"/>
      <c r="B46" s="36"/>
      <c r="C46" s="36"/>
      <c r="D46" s="36"/>
    </row>
    <row r="47" s="1" customFormat="1" spans="1:4">
      <c r="A47" s="36"/>
      <c r="B47" s="36"/>
      <c r="C47" s="36"/>
      <c r="D47" s="36"/>
    </row>
    <row r="49" s="1" customFormat="1" spans="1:4">
      <c r="A49" s="36"/>
      <c r="B49" s="36"/>
      <c r="C49" s="36"/>
      <c r="D49" s="36"/>
    </row>
  </sheetData>
  <mergeCells count="2">
    <mergeCell ref="A2:D2"/>
    <mergeCell ref="A3:D3"/>
  </mergeCells>
  <pageMargins left="0.472222222222222" right="0.196527777777778" top="0.629861111111111" bottom="0.590277777777778" header="0.5" footer="0.5"/>
  <pageSetup paperSize="9" scale="9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5"/>
  <sheetViews>
    <sheetView workbookViewId="0">
      <selection activeCell="C177" sqref="C177"/>
    </sheetView>
  </sheetViews>
  <sheetFormatPr defaultColWidth="13.4727272727273" defaultRowHeight="17.15" customHeight="1" outlineLevelCol="2"/>
  <cols>
    <col min="1" max="1" width="10.9818181818182" style="36" customWidth="1"/>
    <col min="2" max="2" width="49.8909090909091" style="36" customWidth="1"/>
    <col min="3" max="3" width="28.8909090909091" style="36" customWidth="1"/>
    <col min="4" max="16384" width="13.4727272727273" style="107"/>
  </cols>
  <sheetData>
    <row r="1" customHeight="1" spans="1:3">
      <c r="A1" s="35" t="s">
        <v>122</v>
      </c>
    </row>
    <row r="2" s="107" customFormat="1" ht="33.75" customHeight="1" spans="1:3">
      <c r="A2" s="108" t="s">
        <v>123</v>
      </c>
      <c r="B2" s="108"/>
      <c r="C2" s="108"/>
    </row>
    <row r="3" s="107" customFormat="1" ht="17.25" customHeight="1" spans="1:3">
      <c r="A3" s="109" t="str">
        <f>"单位："&amp;'[1]##BASEINFO'!$B$19</f>
        <v>单位：万元</v>
      </c>
      <c r="B3" s="109"/>
      <c r="C3" s="109"/>
    </row>
    <row r="4" s="107" customFormat="1" ht="23" customHeight="1" spans="1:3">
      <c r="A4" s="103" t="s">
        <v>124</v>
      </c>
      <c r="B4" s="103" t="s">
        <v>61</v>
      </c>
      <c r="C4" s="103" t="s">
        <v>125</v>
      </c>
    </row>
    <row r="5" s="107" customFormat="1" ht="23" customHeight="1" spans="1:3">
      <c r="A5" s="102"/>
      <c r="B5" s="103" t="s">
        <v>126</v>
      </c>
      <c r="C5" s="104">
        <v>410063</v>
      </c>
    </row>
    <row r="6" s="107" customFormat="1" ht="23" customHeight="1" spans="1:3">
      <c r="A6" s="102">
        <v>201</v>
      </c>
      <c r="B6" s="105" t="s">
        <v>67</v>
      </c>
      <c r="C6" s="104">
        <v>61017</v>
      </c>
    </row>
    <row r="7" s="107" customFormat="1" ht="23" customHeight="1" spans="1:3">
      <c r="A7" s="102">
        <v>20101</v>
      </c>
      <c r="B7" s="105" t="s">
        <v>127</v>
      </c>
      <c r="C7" s="104">
        <v>905</v>
      </c>
    </row>
    <row r="8" s="107" customFormat="1" ht="23" customHeight="1" spans="1:3">
      <c r="A8" s="102">
        <v>2010101</v>
      </c>
      <c r="B8" s="102" t="s">
        <v>128</v>
      </c>
      <c r="C8" s="106">
        <v>697</v>
      </c>
    </row>
    <row r="9" s="107" customFormat="1" ht="23" customHeight="1" spans="1:3">
      <c r="A9" s="102">
        <v>2010102</v>
      </c>
      <c r="B9" s="102" t="s">
        <v>129</v>
      </c>
      <c r="C9" s="106">
        <v>120</v>
      </c>
    </row>
    <row r="10" s="107" customFormat="1" ht="23" customHeight="1" spans="1:3">
      <c r="A10" s="102">
        <v>2010104</v>
      </c>
      <c r="B10" s="102" t="s">
        <v>130</v>
      </c>
      <c r="C10" s="106">
        <v>67</v>
      </c>
    </row>
    <row r="11" s="107" customFormat="1" ht="23" customHeight="1" spans="1:3">
      <c r="A11" s="102">
        <v>2010107</v>
      </c>
      <c r="B11" s="102" t="s">
        <v>131</v>
      </c>
      <c r="C11" s="106">
        <v>2</v>
      </c>
    </row>
    <row r="12" s="107" customFormat="1" ht="23" customHeight="1" spans="1:3">
      <c r="A12" s="102">
        <v>2010108</v>
      </c>
      <c r="B12" s="102" t="s">
        <v>132</v>
      </c>
      <c r="C12" s="106">
        <v>13</v>
      </c>
    </row>
    <row r="13" s="107" customFormat="1" ht="23" customHeight="1" spans="1:3">
      <c r="A13" s="102">
        <v>2010199</v>
      </c>
      <c r="B13" s="102" t="s">
        <v>133</v>
      </c>
      <c r="C13" s="106">
        <v>6</v>
      </c>
    </row>
    <row r="14" s="107" customFormat="1" ht="23" customHeight="1" spans="1:3">
      <c r="A14" s="102">
        <v>20102</v>
      </c>
      <c r="B14" s="105" t="s">
        <v>134</v>
      </c>
      <c r="C14" s="104">
        <v>565</v>
      </c>
    </row>
    <row r="15" s="107" customFormat="1" ht="23" customHeight="1" spans="1:3">
      <c r="A15" s="102">
        <v>2010201</v>
      </c>
      <c r="B15" s="102" t="s">
        <v>128</v>
      </c>
      <c r="C15" s="106">
        <v>271</v>
      </c>
    </row>
    <row r="16" s="107" customFormat="1" ht="23" customHeight="1" spans="1:3">
      <c r="A16" s="102">
        <v>2010202</v>
      </c>
      <c r="B16" s="102" t="s">
        <v>129</v>
      </c>
      <c r="C16" s="106">
        <v>83</v>
      </c>
    </row>
    <row r="17" s="107" customFormat="1" ht="23" customHeight="1" spans="1:3">
      <c r="A17" s="102">
        <v>2010204</v>
      </c>
      <c r="B17" s="102" t="s">
        <v>135</v>
      </c>
      <c r="C17" s="106">
        <v>41</v>
      </c>
    </row>
    <row r="18" s="107" customFormat="1" ht="23" customHeight="1" spans="1:3">
      <c r="A18" s="102">
        <v>2010205</v>
      </c>
      <c r="B18" s="102" t="s">
        <v>136</v>
      </c>
      <c r="C18" s="106">
        <v>30</v>
      </c>
    </row>
    <row r="19" s="107" customFormat="1" ht="23" customHeight="1" spans="1:3">
      <c r="A19" s="102">
        <v>2010250</v>
      </c>
      <c r="B19" s="102" t="s">
        <v>137</v>
      </c>
      <c r="C19" s="106">
        <v>110</v>
      </c>
    </row>
    <row r="20" s="107" customFormat="1" ht="23" customHeight="1" spans="1:3">
      <c r="A20" s="102">
        <v>2010299</v>
      </c>
      <c r="B20" s="102" t="s">
        <v>138</v>
      </c>
      <c r="C20" s="106">
        <v>30</v>
      </c>
    </row>
    <row r="21" s="107" customFormat="1" ht="23" customHeight="1" spans="1:3">
      <c r="A21" s="102">
        <v>20103</v>
      </c>
      <c r="B21" s="105" t="s">
        <v>139</v>
      </c>
      <c r="C21" s="104">
        <v>22059</v>
      </c>
    </row>
    <row r="22" s="107" customFormat="1" ht="23" customHeight="1" spans="1:3">
      <c r="A22" s="102">
        <v>2010301</v>
      </c>
      <c r="B22" s="102" t="s">
        <v>128</v>
      </c>
      <c r="C22" s="106">
        <v>20218</v>
      </c>
    </row>
    <row r="23" s="107" customFormat="1" ht="23" customHeight="1" spans="1:3">
      <c r="A23" s="102">
        <v>2010302</v>
      </c>
      <c r="B23" s="102" t="s">
        <v>129</v>
      </c>
      <c r="C23" s="106">
        <v>253</v>
      </c>
    </row>
    <row r="24" s="107" customFormat="1" ht="23" customHeight="1" spans="1:3">
      <c r="A24" s="102">
        <v>2010303</v>
      </c>
      <c r="B24" s="102" t="s">
        <v>140</v>
      </c>
      <c r="C24" s="106">
        <v>1275</v>
      </c>
    </row>
    <row r="25" s="107" customFormat="1" ht="23" customHeight="1" spans="1:3">
      <c r="A25" s="102">
        <v>2010350</v>
      </c>
      <c r="B25" s="102" t="s">
        <v>137</v>
      </c>
      <c r="C25" s="106">
        <v>16</v>
      </c>
    </row>
    <row r="26" s="107" customFormat="1" ht="23" customHeight="1" spans="1:3">
      <c r="A26" s="102">
        <v>2010399</v>
      </c>
      <c r="B26" s="102" t="s">
        <v>141</v>
      </c>
      <c r="C26" s="106">
        <v>297</v>
      </c>
    </row>
    <row r="27" s="107" customFormat="1" ht="23" customHeight="1" spans="1:3">
      <c r="A27" s="102">
        <v>20104</v>
      </c>
      <c r="B27" s="105" t="s">
        <v>142</v>
      </c>
      <c r="C27" s="104">
        <v>925</v>
      </c>
    </row>
    <row r="28" s="107" customFormat="1" ht="23" customHeight="1" spans="1:3">
      <c r="A28" s="102">
        <v>2010401</v>
      </c>
      <c r="B28" s="102" t="s">
        <v>128</v>
      </c>
      <c r="C28" s="106">
        <v>852</v>
      </c>
    </row>
    <row r="29" s="107" customFormat="1" ht="23" customHeight="1" spans="1:3">
      <c r="A29" s="102">
        <v>2010402</v>
      </c>
      <c r="B29" s="102" t="s">
        <v>129</v>
      </c>
      <c r="C29" s="106">
        <v>50</v>
      </c>
    </row>
    <row r="30" s="107" customFormat="1" ht="23" customHeight="1" spans="1:3">
      <c r="A30" s="102">
        <v>2010408</v>
      </c>
      <c r="B30" s="102" t="s">
        <v>143</v>
      </c>
      <c r="C30" s="106">
        <v>1</v>
      </c>
    </row>
    <row r="31" s="107" customFormat="1" ht="23" customHeight="1" spans="1:3">
      <c r="A31" s="102">
        <v>2010450</v>
      </c>
      <c r="B31" s="102" t="s">
        <v>137</v>
      </c>
      <c r="C31" s="106">
        <v>9</v>
      </c>
    </row>
    <row r="32" s="107" customFormat="1" ht="23" customHeight="1" spans="1:3">
      <c r="A32" s="102">
        <v>2010499</v>
      </c>
      <c r="B32" s="102" t="s">
        <v>144</v>
      </c>
      <c r="C32" s="104">
        <v>13</v>
      </c>
    </row>
    <row r="33" s="107" customFormat="1" ht="23" customHeight="1" spans="1:3">
      <c r="A33" s="102">
        <v>20105</v>
      </c>
      <c r="B33" s="105" t="s">
        <v>145</v>
      </c>
      <c r="C33" s="106">
        <v>689</v>
      </c>
    </row>
    <row r="34" s="107" customFormat="1" ht="23" customHeight="1" spans="1:3">
      <c r="A34" s="102">
        <v>2010501</v>
      </c>
      <c r="B34" s="102" t="s">
        <v>128</v>
      </c>
      <c r="C34" s="106">
        <v>354</v>
      </c>
    </row>
    <row r="35" s="107" customFormat="1" ht="23" customHeight="1" spans="1:3">
      <c r="A35" s="102">
        <v>2010502</v>
      </c>
      <c r="B35" s="102" t="s">
        <v>129</v>
      </c>
      <c r="C35" s="106">
        <v>35</v>
      </c>
    </row>
    <row r="36" s="107" customFormat="1" ht="23" customHeight="1" spans="1:3">
      <c r="A36" s="102">
        <v>2010505</v>
      </c>
      <c r="B36" s="102" t="s">
        <v>146</v>
      </c>
      <c r="C36" s="106">
        <v>57</v>
      </c>
    </row>
    <row r="37" s="107" customFormat="1" ht="23" customHeight="1" spans="1:3">
      <c r="A37" s="102">
        <v>2010507</v>
      </c>
      <c r="B37" s="102" t="s">
        <v>147</v>
      </c>
      <c r="C37" s="106">
        <v>187</v>
      </c>
    </row>
    <row r="38" s="107" customFormat="1" ht="23" customHeight="1" spans="1:3">
      <c r="A38" s="102">
        <v>2010508</v>
      </c>
      <c r="B38" s="102" t="s">
        <v>148</v>
      </c>
      <c r="C38" s="106">
        <v>56</v>
      </c>
    </row>
    <row r="39" s="107" customFormat="1" ht="23" customHeight="1" spans="1:3">
      <c r="A39" s="102">
        <v>20106</v>
      </c>
      <c r="B39" s="105" t="s">
        <v>149</v>
      </c>
      <c r="C39" s="104">
        <v>6430</v>
      </c>
    </row>
    <row r="40" s="107" customFormat="1" ht="23" customHeight="1" spans="1:3">
      <c r="A40" s="102">
        <v>2010601</v>
      </c>
      <c r="B40" s="102" t="s">
        <v>128</v>
      </c>
      <c r="C40" s="106">
        <v>2064</v>
      </c>
    </row>
    <row r="41" s="107" customFormat="1" ht="23" customHeight="1" spans="1:3">
      <c r="A41" s="102">
        <v>2010608</v>
      </c>
      <c r="B41" s="102" t="s">
        <v>150</v>
      </c>
      <c r="C41" s="106">
        <v>2</v>
      </c>
    </row>
    <row r="42" s="107" customFormat="1" ht="23" customHeight="1" spans="1:3">
      <c r="A42" s="102">
        <v>2010650</v>
      </c>
      <c r="B42" s="102" t="s">
        <v>137</v>
      </c>
      <c r="C42" s="106">
        <v>477</v>
      </c>
    </row>
    <row r="43" s="107" customFormat="1" ht="23" customHeight="1" spans="1:3">
      <c r="A43" s="102">
        <v>2010699</v>
      </c>
      <c r="B43" s="102" t="s">
        <v>151</v>
      </c>
      <c r="C43" s="106">
        <v>3887</v>
      </c>
    </row>
    <row r="44" s="107" customFormat="1" ht="23" customHeight="1" spans="1:3">
      <c r="A44" s="102">
        <v>20107</v>
      </c>
      <c r="B44" s="105" t="s">
        <v>152</v>
      </c>
      <c r="C44" s="104">
        <v>1500</v>
      </c>
    </row>
    <row r="45" s="107" customFormat="1" ht="23" customHeight="1" spans="1:3">
      <c r="A45" s="102">
        <v>2010701</v>
      </c>
      <c r="B45" s="102" t="s">
        <v>128</v>
      </c>
      <c r="C45" s="106">
        <v>1200</v>
      </c>
    </row>
    <row r="46" s="107" customFormat="1" ht="23" customHeight="1" spans="1:3">
      <c r="A46" s="102">
        <v>2010799</v>
      </c>
      <c r="B46" s="102" t="s">
        <v>153</v>
      </c>
      <c r="C46" s="106">
        <v>300</v>
      </c>
    </row>
    <row r="47" s="107" customFormat="1" ht="23" customHeight="1" spans="1:3">
      <c r="A47" s="102">
        <v>20108</v>
      </c>
      <c r="B47" s="105" t="s">
        <v>154</v>
      </c>
      <c r="C47" s="104">
        <v>430</v>
      </c>
    </row>
    <row r="48" s="107" customFormat="1" ht="23" customHeight="1" spans="1:3">
      <c r="A48" s="102">
        <v>2010801</v>
      </c>
      <c r="B48" s="102" t="s">
        <v>128</v>
      </c>
      <c r="C48" s="106">
        <v>424</v>
      </c>
    </row>
    <row r="49" s="107" customFormat="1" ht="23" customHeight="1" spans="1:3">
      <c r="A49" s="102">
        <v>2010899</v>
      </c>
      <c r="B49" s="102" t="s">
        <v>155</v>
      </c>
      <c r="C49" s="106">
        <v>6</v>
      </c>
    </row>
    <row r="50" s="107" customFormat="1" ht="23" customHeight="1" spans="1:3">
      <c r="A50" s="102">
        <v>20111</v>
      </c>
      <c r="B50" s="105" t="s">
        <v>156</v>
      </c>
      <c r="C50" s="104">
        <v>1821</v>
      </c>
    </row>
    <row r="51" s="107" customFormat="1" ht="23" customHeight="1" spans="1:3">
      <c r="A51" s="102">
        <v>2011101</v>
      </c>
      <c r="B51" s="102" t="s">
        <v>128</v>
      </c>
      <c r="C51" s="106">
        <v>1078</v>
      </c>
    </row>
    <row r="52" s="107" customFormat="1" ht="23" customHeight="1" spans="1:3">
      <c r="A52" s="102">
        <v>2011102</v>
      </c>
      <c r="B52" s="102" t="s">
        <v>129</v>
      </c>
      <c r="C52" s="106">
        <v>278</v>
      </c>
    </row>
    <row r="53" s="107" customFormat="1" ht="23" customHeight="1" spans="1:3">
      <c r="A53" s="102">
        <v>2011106</v>
      </c>
      <c r="B53" s="102" t="s">
        <v>157</v>
      </c>
      <c r="C53" s="106">
        <v>295</v>
      </c>
    </row>
    <row r="54" s="107" customFormat="1" ht="23" customHeight="1" spans="1:3">
      <c r="A54" s="102">
        <v>2011199</v>
      </c>
      <c r="B54" s="102" t="s">
        <v>158</v>
      </c>
      <c r="C54" s="106">
        <v>170</v>
      </c>
    </row>
    <row r="55" s="107" customFormat="1" ht="23" customHeight="1" spans="1:3">
      <c r="A55" s="102">
        <v>20113</v>
      </c>
      <c r="B55" s="105" t="s">
        <v>159</v>
      </c>
      <c r="C55" s="104">
        <v>2556</v>
      </c>
    </row>
    <row r="56" s="107" customFormat="1" ht="23" customHeight="1" spans="1:3">
      <c r="A56" s="102">
        <v>2011301</v>
      </c>
      <c r="B56" s="102" t="s">
        <v>128</v>
      </c>
      <c r="C56" s="106">
        <v>240</v>
      </c>
    </row>
    <row r="57" s="107" customFormat="1" ht="23" customHeight="1" spans="1:3">
      <c r="A57" s="102">
        <v>2011308</v>
      </c>
      <c r="B57" s="102" t="s">
        <v>160</v>
      </c>
      <c r="C57" s="106">
        <v>48</v>
      </c>
    </row>
    <row r="58" s="107" customFormat="1" ht="23" customHeight="1" spans="1:3">
      <c r="A58" s="102">
        <v>2011350</v>
      </c>
      <c r="B58" s="102" t="s">
        <v>137</v>
      </c>
      <c r="C58" s="106">
        <v>256</v>
      </c>
    </row>
    <row r="59" s="107" customFormat="1" ht="23" customHeight="1" spans="1:3">
      <c r="A59" s="102">
        <v>2011399</v>
      </c>
      <c r="B59" s="102" t="s">
        <v>161</v>
      </c>
      <c r="C59" s="106">
        <v>2012</v>
      </c>
    </row>
    <row r="60" s="107" customFormat="1" ht="23" customHeight="1" spans="1:3">
      <c r="A60" s="102">
        <v>20126</v>
      </c>
      <c r="B60" s="105" t="s">
        <v>162</v>
      </c>
      <c r="C60" s="104">
        <v>111</v>
      </c>
    </row>
    <row r="61" s="107" customFormat="1" ht="23" customHeight="1" spans="1:3">
      <c r="A61" s="102">
        <v>2012601</v>
      </c>
      <c r="B61" s="102" t="s">
        <v>128</v>
      </c>
      <c r="C61" s="106">
        <v>4</v>
      </c>
    </row>
    <row r="62" s="107" customFormat="1" ht="23" customHeight="1" spans="1:3">
      <c r="A62" s="102">
        <v>2012604</v>
      </c>
      <c r="B62" s="102" t="s">
        <v>163</v>
      </c>
      <c r="C62" s="106">
        <v>73</v>
      </c>
    </row>
    <row r="63" s="107" customFormat="1" ht="23" customHeight="1" spans="1:3">
      <c r="A63" s="102">
        <v>2012699</v>
      </c>
      <c r="B63" s="102" t="s">
        <v>164</v>
      </c>
      <c r="C63" s="106">
        <v>34</v>
      </c>
    </row>
    <row r="64" s="107" customFormat="1" ht="23" customHeight="1" spans="1:3">
      <c r="A64" s="102">
        <v>20128</v>
      </c>
      <c r="B64" s="105" t="s">
        <v>165</v>
      </c>
      <c r="C64" s="104">
        <v>78</v>
      </c>
    </row>
    <row r="65" s="107" customFormat="1" ht="23" customHeight="1" spans="1:3">
      <c r="A65" s="102">
        <v>2012801</v>
      </c>
      <c r="B65" s="102" t="s">
        <v>128</v>
      </c>
      <c r="C65" s="106">
        <v>78</v>
      </c>
    </row>
    <row r="66" s="107" customFormat="1" ht="23" customHeight="1" spans="1:3">
      <c r="A66" s="102">
        <v>20129</v>
      </c>
      <c r="B66" s="105" t="s">
        <v>166</v>
      </c>
      <c r="C66" s="104">
        <v>1019</v>
      </c>
    </row>
    <row r="67" s="107" customFormat="1" ht="23" customHeight="1" spans="1:3">
      <c r="A67" s="102">
        <v>2012901</v>
      </c>
      <c r="B67" s="102" t="s">
        <v>128</v>
      </c>
      <c r="C67" s="106">
        <v>853</v>
      </c>
    </row>
    <row r="68" s="107" customFormat="1" ht="23" customHeight="1" spans="1:3">
      <c r="A68" s="102">
        <v>2012902</v>
      </c>
      <c r="B68" s="102" t="s">
        <v>129</v>
      </c>
      <c r="C68" s="106">
        <v>12</v>
      </c>
    </row>
    <row r="69" s="107" customFormat="1" ht="23" customHeight="1" spans="1:3">
      <c r="A69" s="102">
        <v>2012950</v>
      </c>
      <c r="B69" s="102" t="s">
        <v>137</v>
      </c>
      <c r="C69" s="106">
        <v>1</v>
      </c>
    </row>
    <row r="70" s="107" customFormat="1" ht="23" customHeight="1" spans="1:3">
      <c r="A70" s="102">
        <v>2012999</v>
      </c>
      <c r="B70" s="102" t="s">
        <v>167</v>
      </c>
      <c r="C70" s="106">
        <v>153</v>
      </c>
    </row>
    <row r="71" s="107" customFormat="1" ht="23" customHeight="1" spans="1:3">
      <c r="A71" s="102">
        <v>20131</v>
      </c>
      <c r="B71" s="105" t="s">
        <v>168</v>
      </c>
      <c r="C71" s="104">
        <v>2086</v>
      </c>
    </row>
    <row r="72" s="107" customFormat="1" ht="23" customHeight="1" spans="1:3">
      <c r="A72" s="102">
        <v>2013101</v>
      </c>
      <c r="B72" s="102" t="s">
        <v>128</v>
      </c>
      <c r="C72" s="106">
        <v>1566</v>
      </c>
    </row>
    <row r="73" s="107" customFormat="1" ht="23" customHeight="1" spans="1:3">
      <c r="A73" s="102">
        <v>2013102</v>
      </c>
      <c r="B73" s="102" t="s">
        <v>129</v>
      </c>
      <c r="C73" s="106">
        <v>311</v>
      </c>
    </row>
    <row r="74" s="107" customFormat="1" ht="23" customHeight="1" spans="1:3">
      <c r="A74" s="102">
        <v>2013105</v>
      </c>
      <c r="B74" s="102" t="s">
        <v>169</v>
      </c>
      <c r="C74" s="106">
        <v>74</v>
      </c>
    </row>
    <row r="75" s="107" customFormat="1" ht="23" customHeight="1" spans="1:3">
      <c r="A75" s="102">
        <v>2013150</v>
      </c>
      <c r="B75" s="102" t="s">
        <v>137</v>
      </c>
      <c r="C75" s="106">
        <v>35</v>
      </c>
    </row>
    <row r="76" s="107" customFormat="1" ht="23" customHeight="1" spans="1:3">
      <c r="A76" s="102">
        <v>2013199</v>
      </c>
      <c r="B76" s="102" t="s">
        <v>170</v>
      </c>
      <c r="C76" s="106">
        <v>100</v>
      </c>
    </row>
    <row r="77" s="107" customFormat="1" ht="23" customHeight="1" spans="1:3">
      <c r="A77" s="102">
        <v>20132</v>
      </c>
      <c r="B77" s="105" t="s">
        <v>171</v>
      </c>
      <c r="C77" s="104">
        <v>662</v>
      </c>
    </row>
    <row r="78" s="107" customFormat="1" ht="23" customHeight="1" spans="1:3">
      <c r="A78" s="102">
        <v>2013201</v>
      </c>
      <c r="B78" s="102" t="s">
        <v>128</v>
      </c>
      <c r="C78" s="106">
        <v>457</v>
      </c>
    </row>
    <row r="79" s="107" customFormat="1" ht="23" customHeight="1" spans="1:3">
      <c r="A79" s="102">
        <v>2013202</v>
      </c>
      <c r="B79" s="102" t="s">
        <v>129</v>
      </c>
      <c r="C79" s="106">
        <v>120</v>
      </c>
    </row>
    <row r="80" s="107" customFormat="1" ht="23" customHeight="1" spans="1:3">
      <c r="A80" s="102">
        <v>2013204</v>
      </c>
      <c r="B80" s="102" t="s">
        <v>172</v>
      </c>
      <c r="C80" s="106">
        <v>44</v>
      </c>
    </row>
    <row r="81" s="107" customFormat="1" ht="23" customHeight="1" spans="1:3">
      <c r="A81" s="102">
        <v>2013250</v>
      </c>
      <c r="B81" s="102" t="s">
        <v>137</v>
      </c>
      <c r="C81" s="106">
        <v>8</v>
      </c>
    </row>
    <row r="82" s="107" customFormat="1" ht="23" customHeight="1" spans="1:3">
      <c r="A82" s="102">
        <v>2013299</v>
      </c>
      <c r="B82" s="102" t="s">
        <v>173</v>
      </c>
      <c r="C82" s="106">
        <v>33</v>
      </c>
    </row>
    <row r="83" s="107" customFormat="1" ht="23" customHeight="1" spans="1:3">
      <c r="A83" s="102">
        <v>20133</v>
      </c>
      <c r="B83" s="105" t="s">
        <v>174</v>
      </c>
      <c r="C83" s="104">
        <v>1002</v>
      </c>
    </row>
    <row r="84" s="107" customFormat="1" ht="23" customHeight="1" spans="1:3">
      <c r="A84" s="102">
        <v>2013301</v>
      </c>
      <c r="B84" s="102" t="s">
        <v>128</v>
      </c>
      <c r="C84" s="106">
        <v>337</v>
      </c>
    </row>
    <row r="85" s="107" customFormat="1" ht="23" customHeight="1" spans="1:3">
      <c r="A85" s="102">
        <v>2013302</v>
      </c>
      <c r="B85" s="102" t="s">
        <v>129</v>
      </c>
      <c r="C85" s="106">
        <v>180</v>
      </c>
    </row>
    <row r="86" s="107" customFormat="1" ht="23" customHeight="1" spans="1:3">
      <c r="A86" s="102">
        <v>2013350</v>
      </c>
      <c r="B86" s="102" t="s">
        <v>137</v>
      </c>
      <c r="C86" s="106">
        <v>365</v>
      </c>
    </row>
    <row r="87" s="107" customFormat="1" ht="23" customHeight="1" spans="1:3">
      <c r="A87" s="102">
        <v>2013399</v>
      </c>
      <c r="B87" s="102" t="s">
        <v>175</v>
      </c>
      <c r="C87" s="106">
        <v>120</v>
      </c>
    </row>
    <row r="88" s="107" customFormat="1" ht="23" customHeight="1" spans="1:3">
      <c r="A88" s="102">
        <v>20134</v>
      </c>
      <c r="B88" s="105" t="s">
        <v>176</v>
      </c>
      <c r="C88" s="104">
        <v>280</v>
      </c>
    </row>
    <row r="89" s="107" customFormat="1" ht="23" customHeight="1" spans="1:3">
      <c r="A89" s="102">
        <v>2013401</v>
      </c>
      <c r="B89" s="102" t="s">
        <v>128</v>
      </c>
      <c r="C89" s="106">
        <v>217</v>
      </c>
    </row>
    <row r="90" s="107" customFormat="1" ht="23" customHeight="1" spans="1:3">
      <c r="A90" s="102">
        <v>2013402</v>
      </c>
      <c r="B90" s="102" t="s">
        <v>129</v>
      </c>
      <c r="C90" s="106">
        <v>43</v>
      </c>
    </row>
    <row r="91" s="107" customFormat="1" ht="23" customHeight="1" spans="1:3">
      <c r="A91" s="102">
        <v>2013404</v>
      </c>
      <c r="B91" s="102" t="s">
        <v>177</v>
      </c>
      <c r="C91" s="106">
        <v>14</v>
      </c>
    </row>
    <row r="92" s="107" customFormat="1" ht="23" customHeight="1" spans="1:3">
      <c r="A92" s="102">
        <v>2013405</v>
      </c>
      <c r="B92" s="102" t="s">
        <v>178</v>
      </c>
      <c r="C92" s="106">
        <v>2</v>
      </c>
    </row>
    <row r="93" s="107" customFormat="1" ht="23" customHeight="1" spans="1:3">
      <c r="A93" s="102">
        <v>2013499</v>
      </c>
      <c r="B93" s="102" t="s">
        <v>179</v>
      </c>
      <c r="C93" s="106">
        <v>4</v>
      </c>
    </row>
    <row r="94" s="107" customFormat="1" ht="23" customHeight="1" spans="1:3">
      <c r="A94" s="102">
        <v>20136</v>
      </c>
      <c r="B94" s="105" t="s">
        <v>180</v>
      </c>
      <c r="C94" s="104">
        <v>77</v>
      </c>
    </row>
    <row r="95" s="107" customFormat="1" ht="23" customHeight="1" spans="1:3">
      <c r="A95" s="102">
        <v>2013601</v>
      </c>
      <c r="B95" s="102" t="s">
        <v>128</v>
      </c>
      <c r="C95" s="106">
        <v>58</v>
      </c>
    </row>
    <row r="96" s="107" customFormat="1" ht="23" customHeight="1" spans="1:3">
      <c r="A96" s="102">
        <v>2013602</v>
      </c>
      <c r="B96" s="102" t="s">
        <v>129</v>
      </c>
      <c r="C96" s="106">
        <v>19</v>
      </c>
    </row>
    <row r="97" s="107" customFormat="1" ht="23" customHeight="1" spans="1:3">
      <c r="A97" s="102">
        <v>20138</v>
      </c>
      <c r="B97" s="105" t="s">
        <v>181</v>
      </c>
      <c r="C97" s="104">
        <v>1218</v>
      </c>
    </row>
    <row r="98" s="107" customFormat="1" ht="23" customHeight="1" spans="1:3">
      <c r="A98" s="102">
        <v>2013801</v>
      </c>
      <c r="B98" s="102" t="s">
        <v>128</v>
      </c>
      <c r="C98" s="106">
        <v>815</v>
      </c>
    </row>
    <row r="99" s="107" customFormat="1" ht="23" customHeight="1" spans="1:3">
      <c r="A99" s="102">
        <v>2013802</v>
      </c>
      <c r="B99" s="102" t="s">
        <v>129</v>
      </c>
      <c r="C99" s="106">
        <v>6</v>
      </c>
    </row>
    <row r="100" s="107" customFormat="1" ht="23" customHeight="1" spans="1:3">
      <c r="A100" s="102">
        <v>2013816</v>
      </c>
      <c r="B100" s="102" t="s">
        <v>182</v>
      </c>
      <c r="C100" s="106">
        <v>55</v>
      </c>
    </row>
    <row r="101" s="107" customFormat="1" ht="23" customHeight="1" spans="1:3">
      <c r="A101" s="102">
        <v>2013850</v>
      </c>
      <c r="B101" s="102" t="s">
        <v>137</v>
      </c>
      <c r="C101" s="106">
        <v>245</v>
      </c>
    </row>
    <row r="102" s="107" customFormat="1" ht="23" customHeight="1" spans="1:3">
      <c r="A102" s="102">
        <v>2013899</v>
      </c>
      <c r="B102" s="102" t="s">
        <v>183</v>
      </c>
      <c r="C102" s="106">
        <v>97</v>
      </c>
    </row>
    <row r="103" s="107" customFormat="1" ht="23" customHeight="1" spans="1:3">
      <c r="A103" s="102">
        <v>20140</v>
      </c>
      <c r="B103" s="110" t="s">
        <v>184</v>
      </c>
      <c r="C103" s="104">
        <v>588</v>
      </c>
    </row>
    <row r="104" s="107" customFormat="1" ht="23" customHeight="1" spans="1:3">
      <c r="A104" s="102">
        <v>2014004</v>
      </c>
      <c r="B104" s="102" t="s">
        <v>185</v>
      </c>
      <c r="C104" s="106">
        <v>588</v>
      </c>
    </row>
    <row r="105" s="107" customFormat="1" ht="23" customHeight="1" spans="1:3">
      <c r="A105" s="102">
        <v>20199</v>
      </c>
      <c r="B105" s="105" t="s">
        <v>186</v>
      </c>
      <c r="C105" s="104">
        <v>16016</v>
      </c>
    </row>
    <row r="106" s="107" customFormat="1" ht="23" customHeight="1" spans="1:3">
      <c r="A106" s="102">
        <v>2019999</v>
      </c>
      <c r="B106" s="102" t="s">
        <v>187</v>
      </c>
      <c r="C106" s="106">
        <v>16016</v>
      </c>
    </row>
    <row r="107" s="107" customFormat="1" ht="23" customHeight="1" spans="1:3">
      <c r="A107" s="102">
        <v>203</v>
      </c>
      <c r="B107" s="105" t="s">
        <v>69</v>
      </c>
      <c r="C107" s="104">
        <v>251</v>
      </c>
    </row>
    <row r="108" s="107" customFormat="1" ht="23" customHeight="1" spans="1:3">
      <c r="A108" s="102">
        <v>20306</v>
      </c>
      <c r="B108" s="105" t="s">
        <v>188</v>
      </c>
      <c r="C108" s="104">
        <v>230</v>
      </c>
    </row>
    <row r="109" s="107" customFormat="1" ht="23" customHeight="1" spans="1:3">
      <c r="A109" s="102">
        <v>2030601</v>
      </c>
      <c r="B109" s="102" t="s">
        <v>189</v>
      </c>
      <c r="C109" s="106">
        <v>80</v>
      </c>
    </row>
    <row r="110" s="107" customFormat="1" ht="23" customHeight="1" spans="1:3">
      <c r="A110" s="102">
        <v>2030699</v>
      </c>
      <c r="B110" s="102" t="s">
        <v>190</v>
      </c>
      <c r="C110" s="106">
        <v>150</v>
      </c>
    </row>
    <row r="111" s="107" customFormat="1" ht="23" customHeight="1" spans="1:3">
      <c r="A111" s="102">
        <v>20399</v>
      </c>
      <c r="B111" s="105" t="s">
        <v>191</v>
      </c>
      <c r="C111" s="104">
        <v>21</v>
      </c>
    </row>
    <row r="112" s="107" customFormat="1" ht="23" customHeight="1" spans="1:3">
      <c r="A112" s="102">
        <v>2039999</v>
      </c>
      <c r="B112" s="102" t="s">
        <v>192</v>
      </c>
      <c r="C112" s="106">
        <v>21</v>
      </c>
    </row>
    <row r="113" s="107" customFormat="1" ht="23" customHeight="1" spans="1:3">
      <c r="A113" s="102">
        <v>204</v>
      </c>
      <c r="B113" s="105" t="s">
        <v>71</v>
      </c>
      <c r="C113" s="104">
        <v>2239</v>
      </c>
    </row>
    <row r="114" s="107" customFormat="1" ht="23" customHeight="1" spans="1:3">
      <c r="A114" s="102">
        <v>20402</v>
      </c>
      <c r="B114" s="105" t="s">
        <v>193</v>
      </c>
      <c r="C114" s="104">
        <v>1270</v>
      </c>
    </row>
    <row r="115" s="107" customFormat="1" ht="23" customHeight="1" spans="1:3">
      <c r="A115" s="102">
        <v>2040201</v>
      </c>
      <c r="B115" s="102" t="s">
        <v>128</v>
      </c>
      <c r="C115" s="106">
        <v>1244</v>
      </c>
    </row>
    <row r="116" s="107" customFormat="1" ht="23" customHeight="1" spans="1:3">
      <c r="A116" s="102">
        <v>2040299</v>
      </c>
      <c r="B116" s="102" t="s">
        <v>194</v>
      </c>
      <c r="C116" s="106">
        <v>26</v>
      </c>
    </row>
    <row r="117" s="107" customFormat="1" ht="23" customHeight="1" spans="1:3">
      <c r="A117" s="102">
        <v>20406</v>
      </c>
      <c r="B117" s="105" t="s">
        <v>195</v>
      </c>
      <c r="C117" s="104">
        <v>953</v>
      </c>
    </row>
    <row r="118" s="107" customFormat="1" ht="23" customHeight="1" spans="1:3">
      <c r="A118" s="102">
        <v>2040601</v>
      </c>
      <c r="B118" s="102" t="s">
        <v>128</v>
      </c>
      <c r="C118" s="106">
        <v>802</v>
      </c>
    </row>
    <row r="119" s="107" customFormat="1" ht="23" customHeight="1" spans="1:3">
      <c r="A119" s="102">
        <v>2040604</v>
      </c>
      <c r="B119" s="102" t="s">
        <v>196</v>
      </c>
      <c r="C119" s="106">
        <v>9</v>
      </c>
    </row>
    <row r="120" s="107" customFormat="1" ht="23" customHeight="1" spans="1:3">
      <c r="A120" s="102">
        <v>2040607</v>
      </c>
      <c r="B120" s="102" t="s">
        <v>197</v>
      </c>
      <c r="C120" s="106">
        <v>43</v>
      </c>
    </row>
    <row r="121" s="107" customFormat="1" ht="23" customHeight="1" spans="1:3">
      <c r="A121" s="102">
        <v>2040610</v>
      </c>
      <c r="B121" s="102" t="s">
        <v>198</v>
      </c>
      <c r="C121" s="106">
        <v>77</v>
      </c>
    </row>
    <row r="122" s="107" customFormat="1" ht="23" customHeight="1" spans="1:3">
      <c r="A122" s="102">
        <v>2040699</v>
      </c>
      <c r="B122" s="102" t="s">
        <v>199</v>
      </c>
      <c r="C122" s="106">
        <v>22</v>
      </c>
    </row>
    <row r="123" s="107" customFormat="1" ht="23" customHeight="1" spans="1:3">
      <c r="A123" s="102">
        <v>20499</v>
      </c>
      <c r="B123" s="105" t="s">
        <v>200</v>
      </c>
      <c r="C123" s="104">
        <v>16</v>
      </c>
    </row>
    <row r="124" s="107" customFormat="1" ht="23" customHeight="1" spans="1:3">
      <c r="A124" s="102">
        <v>2049902</v>
      </c>
      <c r="B124" s="102" t="s">
        <v>201</v>
      </c>
      <c r="C124" s="106">
        <v>16</v>
      </c>
    </row>
    <row r="125" s="107" customFormat="1" ht="23" customHeight="1" spans="1:3">
      <c r="A125" s="102">
        <v>205</v>
      </c>
      <c r="B125" s="105" t="s">
        <v>73</v>
      </c>
      <c r="C125" s="104">
        <v>82672</v>
      </c>
    </row>
    <row r="126" s="107" customFormat="1" ht="23" customHeight="1" spans="1:3">
      <c r="A126" s="102">
        <v>20501</v>
      </c>
      <c r="B126" s="105" t="s">
        <v>202</v>
      </c>
      <c r="C126" s="104">
        <v>2209</v>
      </c>
    </row>
    <row r="127" s="107" customFormat="1" ht="23" customHeight="1" spans="1:3">
      <c r="A127" s="102">
        <v>2050101</v>
      </c>
      <c r="B127" s="102" t="s">
        <v>128</v>
      </c>
      <c r="C127" s="106">
        <v>653</v>
      </c>
    </row>
    <row r="128" s="107" customFormat="1" ht="23" customHeight="1" spans="1:3">
      <c r="A128" s="102">
        <v>2050102</v>
      </c>
      <c r="B128" s="102" t="s">
        <v>129</v>
      </c>
      <c r="C128" s="106">
        <v>173</v>
      </c>
    </row>
    <row r="129" s="107" customFormat="1" ht="23" customHeight="1" spans="1:3">
      <c r="A129" s="102">
        <v>2050199</v>
      </c>
      <c r="B129" s="102" t="s">
        <v>203</v>
      </c>
      <c r="C129" s="106">
        <v>1383</v>
      </c>
    </row>
    <row r="130" s="107" customFormat="1" ht="23" customHeight="1" spans="1:3">
      <c r="A130" s="102">
        <v>20502</v>
      </c>
      <c r="B130" s="105" t="s">
        <v>204</v>
      </c>
      <c r="C130" s="104">
        <v>61955</v>
      </c>
    </row>
    <row r="131" s="107" customFormat="1" ht="23" customHeight="1" spans="1:3">
      <c r="A131" s="102">
        <v>2050201</v>
      </c>
      <c r="B131" s="102" t="s">
        <v>205</v>
      </c>
      <c r="C131" s="106">
        <v>1757</v>
      </c>
    </row>
    <row r="132" s="107" customFormat="1" ht="23" customHeight="1" spans="1:3">
      <c r="A132" s="102">
        <v>2050202</v>
      </c>
      <c r="B132" s="102" t="s">
        <v>206</v>
      </c>
      <c r="C132" s="106">
        <v>21521</v>
      </c>
    </row>
    <row r="133" s="107" customFormat="1" ht="23" customHeight="1" spans="1:3">
      <c r="A133" s="102">
        <v>2050203</v>
      </c>
      <c r="B133" s="102" t="s">
        <v>207</v>
      </c>
      <c r="C133" s="106">
        <v>11901</v>
      </c>
    </row>
    <row r="134" s="107" customFormat="1" ht="23" customHeight="1" spans="1:3">
      <c r="A134" s="102">
        <v>2050204</v>
      </c>
      <c r="B134" s="102" t="s">
        <v>208</v>
      </c>
      <c r="C134" s="106">
        <v>6497</v>
      </c>
    </row>
    <row r="135" s="107" customFormat="1" ht="23" customHeight="1" spans="1:3">
      <c r="A135" s="102">
        <v>2050299</v>
      </c>
      <c r="B135" s="102" t="s">
        <v>209</v>
      </c>
      <c r="C135" s="106">
        <v>20279</v>
      </c>
    </row>
    <row r="136" s="107" customFormat="1" ht="23" customHeight="1" spans="1:3">
      <c r="A136" s="102">
        <v>20503</v>
      </c>
      <c r="B136" s="105" t="s">
        <v>210</v>
      </c>
      <c r="C136" s="104">
        <v>1565</v>
      </c>
    </row>
    <row r="137" s="107" customFormat="1" ht="23" customHeight="1" spans="1:3">
      <c r="A137" s="102">
        <v>2050302</v>
      </c>
      <c r="B137" s="102" t="s">
        <v>211</v>
      </c>
      <c r="C137" s="106">
        <v>1565</v>
      </c>
    </row>
    <row r="138" s="107" customFormat="1" ht="23" customHeight="1" spans="1:3">
      <c r="A138" s="102">
        <v>20505</v>
      </c>
      <c r="B138" s="105" t="s">
        <v>212</v>
      </c>
      <c r="C138" s="104">
        <v>9</v>
      </c>
    </row>
    <row r="139" s="107" customFormat="1" ht="23" customHeight="1" spans="1:3">
      <c r="A139" s="102">
        <v>2050502</v>
      </c>
      <c r="B139" s="102" t="s">
        <v>213</v>
      </c>
      <c r="C139" s="106">
        <v>9</v>
      </c>
    </row>
    <row r="140" s="107" customFormat="1" ht="23" customHeight="1" spans="1:3">
      <c r="A140" s="102">
        <v>20507</v>
      </c>
      <c r="B140" s="105" t="s">
        <v>214</v>
      </c>
      <c r="C140" s="104">
        <v>589</v>
      </c>
    </row>
    <row r="141" s="107" customFormat="1" ht="23" customHeight="1" spans="1:3">
      <c r="A141" s="102">
        <v>2050701</v>
      </c>
      <c r="B141" s="102" t="s">
        <v>215</v>
      </c>
      <c r="C141" s="106">
        <v>588</v>
      </c>
    </row>
    <row r="142" s="107" customFormat="1" ht="23" customHeight="1" spans="1:3">
      <c r="A142" s="102">
        <v>2050799</v>
      </c>
      <c r="B142" s="102" t="s">
        <v>216</v>
      </c>
      <c r="C142" s="106">
        <v>1</v>
      </c>
    </row>
    <row r="143" s="107" customFormat="1" ht="23" customHeight="1" spans="1:3">
      <c r="A143" s="102">
        <v>20509</v>
      </c>
      <c r="B143" s="105" t="s">
        <v>217</v>
      </c>
      <c r="C143" s="104">
        <v>2608</v>
      </c>
    </row>
    <row r="144" s="107" customFormat="1" ht="23" customHeight="1" spans="1:3">
      <c r="A144" s="102">
        <v>2050901</v>
      </c>
      <c r="B144" s="102" t="s">
        <v>218</v>
      </c>
      <c r="C144" s="106">
        <v>203</v>
      </c>
    </row>
    <row r="145" s="107" customFormat="1" ht="23" customHeight="1" spans="1:3">
      <c r="A145" s="102">
        <v>2050903</v>
      </c>
      <c r="B145" s="102" t="s">
        <v>219</v>
      </c>
      <c r="C145" s="106">
        <v>513</v>
      </c>
    </row>
    <row r="146" s="107" customFormat="1" ht="23" customHeight="1" spans="1:3">
      <c r="A146" s="102">
        <v>2050904</v>
      </c>
      <c r="B146" s="102" t="s">
        <v>220</v>
      </c>
      <c r="C146" s="106">
        <v>143</v>
      </c>
    </row>
    <row r="147" s="107" customFormat="1" ht="23" customHeight="1" spans="1:3">
      <c r="A147" s="102">
        <v>2050999</v>
      </c>
      <c r="B147" s="102" t="s">
        <v>221</v>
      </c>
      <c r="C147" s="106">
        <v>1749</v>
      </c>
    </row>
    <row r="148" s="107" customFormat="1" ht="23" customHeight="1" spans="1:3">
      <c r="A148" s="102">
        <v>20599</v>
      </c>
      <c r="B148" s="105" t="s">
        <v>222</v>
      </c>
      <c r="C148" s="104">
        <v>13737</v>
      </c>
    </row>
    <row r="149" s="107" customFormat="1" ht="23" customHeight="1" spans="1:3">
      <c r="A149" s="102">
        <v>2059999</v>
      </c>
      <c r="B149" s="102" t="s">
        <v>223</v>
      </c>
      <c r="C149" s="106">
        <v>13737</v>
      </c>
    </row>
    <row r="150" s="107" customFormat="1" ht="23" customHeight="1" spans="1:3">
      <c r="A150" s="102">
        <v>206</v>
      </c>
      <c r="B150" s="105" t="s">
        <v>75</v>
      </c>
      <c r="C150" s="104">
        <v>21424</v>
      </c>
    </row>
    <row r="151" s="107" customFormat="1" ht="23" customHeight="1" spans="1:3">
      <c r="A151" s="102">
        <v>20601</v>
      </c>
      <c r="B151" s="105" t="s">
        <v>224</v>
      </c>
      <c r="C151" s="104">
        <v>17054</v>
      </c>
    </row>
    <row r="152" s="107" customFormat="1" ht="23" customHeight="1" spans="1:3">
      <c r="A152" s="102">
        <v>2060199</v>
      </c>
      <c r="B152" s="102" t="s">
        <v>225</v>
      </c>
      <c r="C152" s="106">
        <v>17054</v>
      </c>
    </row>
    <row r="153" s="107" customFormat="1" ht="23" customHeight="1" spans="1:3">
      <c r="A153" s="102">
        <v>20603</v>
      </c>
      <c r="B153" s="105" t="s">
        <v>226</v>
      </c>
      <c r="C153" s="104">
        <v>40</v>
      </c>
    </row>
    <row r="154" s="107" customFormat="1" ht="23" customHeight="1" spans="1:3">
      <c r="A154" s="102">
        <v>2060302</v>
      </c>
      <c r="B154" s="102" t="s">
        <v>227</v>
      </c>
      <c r="C154" s="106">
        <v>40</v>
      </c>
    </row>
    <row r="155" s="107" customFormat="1" ht="23" customHeight="1" spans="1:3">
      <c r="A155" s="102">
        <v>20604</v>
      </c>
      <c r="B155" s="105" t="s">
        <v>228</v>
      </c>
      <c r="C155" s="104">
        <v>104</v>
      </c>
    </row>
    <row r="156" s="107" customFormat="1" ht="23" customHeight="1" spans="1:3">
      <c r="A156" s="102">
        <v>2060499</v>
      </c>
      <c r="B156" s="102" t="s">
        <v>229</v>
      </c>
      <c r="C156" s="106">
        <v>104</v>
      </c>
    </row>
    <row r="157" s="107" customFormat="1" ht="23" customHeight="1" spans="1:3">
      <c r="A157" s="102">
        <v>20607</v>
      </c>
      <c r="B157" s="105" t="s">
        <v>230</v>
      </c>
      <c r="C157" s="104">
        <v>126</v>
      </c>
    </row>
    <row r="158" s="107" customFormat="1" ht="23" customHeight="1" spans="1:3">
      <c r="A158" s="102">
        <v>2060701</v>
      </c>
      <c r="B158" s="102" t="s">
        <v>231</v>
      </c>
      <c r="C158" s="106">
        <v>63</v>
      </c>
    </row>
    <row r="159" s="107" customFormat="1" ht="23" customHeight="1" spans="1:3">
      <c r="A159" s="102">
        <v>2060702</v>
      </c>
      <c r="B159" s="102" t="s">
        <v>232</v>
      </c>
      <c r="C159" s="106">
        <v>58</v>
      </c>
    </row>
    <row r="160" s="107" customFormat="1" ht="23" customHeight="1" spans="1:3">
      <c r="A160" s="102">
        <v>2060799</v>
      </c>
      <c r="B160" s="102" t="s">
        <v>233</v>
      </c>
      <c r="C160" s="106">
        <v>5</v>
      </c>
    </row>
    <row r="161" s="107" customFormat="1" ht="23" customHeight="1" spans="1:3">
      <c r="A161" s="102">
        <v>20699</v>
      </c>
      <c r="B161" s="105" t="s">
        <v>234</v>
      </c>
      <c r="C161" s="104">
        <v>4100</v>
      </c>
    </row>
    <row r="162" s="107" customFormat="1" ht="23" customHeight="1" spans="1:3">
      <c r="A162" s="102">
        <v>2069999</v>
      </c>
      <c r="B162" s="102" t="s">
        <v>235</v>
      </c>
      <c r="C162" s="106">
        <v>4100</v>
      </c>
    </row>
    <row r="163" s="107" customFormat="1" ht="23" customHeight="1" spans="1:3">
      <c r="A163" s="102">
        <v>207</v>
      </c>
      <c r="B163" s="105" t="s">
        <v>236</v>
      </c>
      <c r="C163" s="104">
        <v>2075</v>
      </c>
    </row>
    <row r="164" s="107" customFormat="1" ht="23" customHeight="1" spans="1:3">
      <c r="A164" s="102">
        <v>20701</v>
      </c>
      <c r="B164" s="105" t="s">
        <v>237</v>
      </c>
      <c r="C164" s="104">
        <v>955</v>
      </c>
    </row>
    <row r="165" s="107" customFormat="1" ht="23" customHeight="1" spans="1:3">
      <c r="A165" s="102">
        <v>2070101</v>
      </c>
      <c r="B165" s="102" t="s">
        <v>128</v>
      </c>
      <c r="C165" s="106">
        <v>133</v>
      </c>
    </row>
    <row r="166" s="107" customFormat="1" ht="23" customHeight="1" spans="1:3">
      <c r="A166" s="102">
        <v>2070104</v>
      </c>
      <c r="B166" s="102" t="s">
        <v>238</v>
      </c>
      <c r="C166" s="106">
        <v>135</v>
      </c>
    </row>
    <row r="167" s="107" customFormat="1" ht="23" customHeight="1" spans="1:3">
      <c r="A167" s="102">
        <v>2070105</v>
      </c>
      <c r="B167" s="102" t="s">
        <v>239</v>
      </c>
      <c r="C167" s="106">
        <v>25</v>
      </c>
    </row>
    <row r="168" s="107" customFormat="1" ht="23" customHeight="1" spans="1:3">
      <c r="A168" s="102">
        <v>2070108</v>
      </c>
      <c r="B168" s="102" t="s">
        <v>240</v>
      </c>
      <c r="C168" s="106">
        <v>23</v>
      </c>
    </row>
    <row r="169" s="107" customFormat="1" ht="23" customHeight="1" spans="1:3">
      <c r="A169" s="102">
        <v>2070109</v>
      </c>
      <c r="B169" s="102" t="s">
        <v>241</v>
      </c>
      <c r="C169" s="106">
        <v>232</v>
      </c>
    </row>
    <row r="170" s="107" customFormat="1" ht="23" customHeight="1" spans="1:3">
      <c r="A170" s="102">
        <v>2070111</v>
      </c>
      <c r="B170" s="102" t="s">
        <v>242</v>
      </c>
      <c r="C170" s="106">
        <v>11</v>
      </c>
    </row>
    <row r="171" s="107" customFormat="1" ht="23" customHeight="1" spans="1:3">
      <c r="A171" s="102">
        <v>2070112</v>
      </c>
      <c r="B171" s="102" t="s">
        <v>243</v>
      </c>
      <c r="C171" s="106">
        <v>97</v>
      </c>
    </row>
    <row r="172" s="107" customFormat="1" ht="23" customHeight="1" spans="1:3">
      <c r="A172" s="102">
        <v>2070114</v>
      </c>
      <c r="B172" s="102" t="s">
        <v>244</v>
      </c>
      <c r="C172" s="106">
        <v>44</v>
      </c>
    </row>
    <row r="173" s="107" customFormat="1" ht="23" customHeight="1" spans="1:3">
      <c r="A173" s="102">
        <v>2070199</v>
      </c>
      <c r="B173" s="102" t="s">
        <v>245</v>
      </c>
      <c r="C173" s="106">
        <v>255</v>
      </c>
    </row>
    <row r="174" s="107" customFormat="1" ht="23" customHeight="1" spans="1:3">
      <c r="A174" s="102">
        <v>20702</v>
      </c>
      <c r="B174" s="105" t="s">
        <v>246</v>
      </c>
      <c r="C174" s="104">
        <v>133</v>
      </c>
    </row>
    <row r="175" s="107" customFormat="1" ht="23" customHeight="1" spans="1:3">
      <c r="A175" s="102">
        <v>2070203</v>
      </c>
      <c r="B175" s="102" t="s">
        <v>140</v>
      </c>
      <c r="C175" s="106">
        <v>3</v>
      </c>
    </row>
    <row r="176" s="107" customFormat="1" ht="23" customHeight="1" spans="1:3">
      <c r="A176" s="102">
        <v>2070204</v>
      </c>
      <c r="B176" s="102" t="s">
        <v>247</v>
      </c>
      <c r="C176" s="106">
        <v>130</v>
      </c>
    </row>
    <row r="177" s="107" customFormat="1" ht="23" customHeight="1" spans="1:3">
      <c r="A177" s="102">
        <v>20703</v>
      </c>
      <c r="B177" s="105" t="s">
        <v>248</v>
      </c>
      <c r="C177" s="104">
        <v>900</v>
      </c>
    </row>
    <row r="178" s="107" customFormat="1" ht="23" customHeight="1" spans="1:3">
      <c r="A178" s="102">
        <v>2070308</v>
      </c>
      <c r="B178" s="102" t="s">
        <v>249</v>
      </c>
      <c r="C178" s="106">
        <v>900</v>
      </c>
    </row>
    <row r="179" s="107" customFormat="1" ht="23" customHeight="1" spans="1:3">
      <c r="A179" s="102">
        <v>20799</v>
      </c>
      <c r="B179" s="105" t="s">
        <v>250</v>
      </c>
      <c r="C179" s="106">
        <v>87</v>
      </c>
    </row>
    <row r="180" s="107" customFormat="1" ht="23" customHeight="1" spans="1:3">
      <c r="A180" s="102">
        <v>2079902</v>
      </c>
      <c r="B180" s="102" t="s">
        <v>251</v>
      </c>
      <c r="C180" s="106">
        <v>7</v>
      </c>
    </row>
    <row r="181" s="107" customFormat="1" ht="23" customHeight="1" spans="1:3">
      <c r="A181" s="102">
        <v>2079999</v>
      </c>
      <c r="B181" s="102" t="s">
        <v>252</v>
      </c>
      <c r="C181" s="106">
        <v>80</v>
      </c>
    </row>
    <row r="182" s="107" customFormat="1" ht="23" customHeight="1" spans="1:3">
      <c r="A182" s="102">
        <v>208</v>
      </c>
      <c r="B182" s="105" t="s">
        <v>253</v>
      </c>
      <c r="C182" s="106">
        <v>59875</v>
      </c>
    </row>
    <row r="183" s="107" customFormat="1" ht="23" customHeight="1" spans="1:3">
      <c r="A183" s="102">
        <v>20801</v>
      </c>
      <c r="B183" s="105" t="s">
        <v>254</v>
      </c>
      <c r="C183" s="106">
        <v>12259</v>
      </c>
    </row>
    <row r="184" s="107" customFormat="1" ht="23" customHeight="1" spans="1:3">
      <c r="A184" s="102">
        <v>2080101</v>
      </c>
      <c r="B184" s="102" t="s">
        <v>128</v>
      </c>
      <c r="C184" s="106">
        <v>267</v>
      </c>
    </row>
    <row r="185" s="107" customFormat="1" ht="23" customHeight="1" spans="1:3">
      <c r="A185" s="102">
        <v>2080104</v>
      </c>
      <c r="B185" s="102" t="s">
        <v>255</v>
      </c>
      <c r="C185" s="106">
        <v>8</v>
      </c>
    </row>
    <row r="186" s="107" customFormat="1" ht="23" customHeight="1" spans="1:3">
      <c r="A186" s="102">
        <v>2080105</v>
      </c>
      <c r="B186" s="102" t="s">
        <v>256</v>
      </c>
      <c r="C186" s="106">
        <v>61</v>
      </c>
    </row>
    <row r="187" s="107" customFormat="1" ht="23" customHeight="1" spans="1:3">
      <c r="A187" s="102">
        <v>2080106</v>
      </c>
      <c r="B187" s="102" t="s">
        <v>257</v>
      </c>
      <c r="C187" s="106">
        <v>17</v>
      </c>
    </row>
    <row r="188" s="107" customFormat="1" ht="23" customHeight="1" spans="1:3">
      <c r="A188" s="102">
        <v>2080109</v>
      </c>
      <c r="B188" s="102" t="s">
        <v>258</v>
      </c>
      <c r="C188" s="106">
        <v>11504</v>
      </c>
    </row>
    <row r="189" s="107" customFormat="1" ht="23" customHeight="1" spans="1:3">
      <c r="A189" s="102">
        <v>2080112</v>
      </c>
      <c r="B189" s="102" t="s">
        <v>259</v>
      </c>
      <c r="C189" s="106">
        <v>34</v>
      </c>
    </row>
    <row r="190" s="107" customFormat="1" ht="23" customHeight="1" spans="1:3">
      <c r="A190" s="102">
        <v>2080150</v>
      </c>
      <c r="B190" s="102" t="s">
        <v>137</v>
      </c>
      <c r="C190" s="106">
        <v>269</v>
      </c>
    </row>
    <row r="191" s="107" customFormat="1" ht="23" customHeight="1" spans="1:3">
      <c r="A191" s="102">
        <v>2080199</v>
      </c>
      <c r="B191" s="102" t="s">
        <v>260</v>
      </c>
      <c r="C191" s="106">
        <v>99</v>
      </c>
    </row>
    <row r="192" s="107" customFormat="1" ht="23" customHeight="1" spans="1:3">
      <c r="A192" s="102">
        <v>20802</v>
      </c>
      <c r="B192" s="105" t="s">
        <v>261</v>
      </c>
      <c r="C192" s="106">
        <v>752</v>
      </c>
    </row>
    <row r="193" s="107" customFormat="1" ht="23" customHeight="1" spans="1:3">
      <c r="A193" s="102">
        <v>2080201</v>
      </c>
      <c r="B193" s="102" t="s">
        <v>128</v>
      </c>
      <c r="C193" s="106">
        <v>250</v>
      </c>
    </row>
    <row r="194" s="107" customFormat="1" ht="23" customHeight="1" spans="1:3">
      <c r="A194" s="102">
        <v>2080207</v>
      </c>
      <c r="B194" s="102" t="s">
        <v>262</v>
      </c>
      <c r="C194" s="106">
        <v>23</v>
      </c>
    </row>
    <row r="195" s="107" customFormat="1" ht="23" customHeight="1" spans="1:3">
      <c r="A195" s="102">
        <v>2080299</v>
      </c>
      <c r="B195" s="102" t="s">
        <v>263</v>
      </c>
      <c r="C195" s="106">
        <v>479</v>
      </c>
    </row>
    <row r="196" s="107" customFormat="1" ht="23" customHeight="1" spans="1:3">
      <c r="A196" s="102">
        <v>20805</v>
      </c>
      <c r="B196" s="105" t="s">
        <v>264</v>
      </c>
      <c r="C196" s="106">
        <v>10443</v>
      </c>
    </row>
    <row r="197" s="107" customFormat="1" ht="23" customHeight="1" spans="1:3">
      <c r="A197" s="102">
        <v>2080501</v>
      </c>
      <c r="B197" s="102" t="s">
        <v>265</v>
      </c>
      <c r="C197" s="106">
        <v>7</v>
      </c>
    </row>
    <row r="198" s="107" customFormat="1" ht="23" customHeight="1" spans="1:3">
      <c r="A198" s="102">
        <v>2080502</v>
      </c>
      <c r="B198" s="102" t="s">
        <v>266</v>
      </c>
      <c r="C198" s="106">
        <v>424</v>
      </c>
    </row>
    <row r="199" s="107" customFormat="1" ht="23" customHeight="1" spans="1:3">
      <c r="A199" s="102">
        <v>2080507</v>
      </c>
      <c r="B199" s="102" t="s">
        <v>267</v>
      </c>
      <c r="C199" s="106">
        <v>10012</v>
      </c>
    </row>
    <row r="200" s="107" customFormat="1" ht="23" customHeight="1" spans="1:3">
      <c r="A200" s="102">
        <v>20806</v>
      </c>
      <c r="B200" s="105" t="s">
        <v>268</v>
      </c>
      <c r="C200" s="106">
        <v>1383</v>
      </c>
    </row>
    <row r="201" s="107" customFormat="1" ht="23" customHeight="1" spans="1:3">
      <c r="A201" s="102">
        <v>2080601</v>
      </c>
      <c r="B201" s="102" t="s">
        <v>269</v>
      </c>
      <c r="C201" s="106">
        <v>1383</v>
      </c>
    </row>
    <row r="202" s="107" customFormat="1" ht="23" customHeight="1" spans="1:3">
      <c r="A202" s="102">
        <v>20807</v>
      </c>
      <c r="B202" s="105" t="s">
        <v>270</v>
      </c>
      <c r="C202" s="106">
        <v>1945</v>
      </c>
    </row>
    <row r="203" s="107" customFormat="1" ht="23" customHeight="1" spans="1:3">
      <c r="A203" s="102">
        <v>2080705</v>
      </c>
      <c r="B203" s="102" t="s">
        <v>271</v>
      </c>
      <c r="C203" s="106">
        <v>475</v>
      </c>
    </row>
    <row r="204" s="107" customFormat="1" ht="23" customHeight="1" spans="1:3">
      <c r="A204" s="102">
        <v>2080711</v>
      </c>
      <c r="B204" s="102" t="s">
        <v>272</v>
      </c>
      <c r="C204" s="106">
        <v>74</v>
      </c>
    </row>
    <row r="205" s="107" customFormat="1" ht="23" customHeight="1" spans="1:3">
      <c r="A205" s="102">
        <v>2080799</v>
      </c>
      <c r="B205" s="102" t="s">
        <v>273</v>
      </c>
      <c r="C205" s="106">
        <v>1396</v>
      </c>
    </row>
    <row r="206" s="107" customFormat="1" ht="23" customHeight="1" spans="1:3">
      <c r="A206" s="102">
        <v>20808</v>
      </c>
      <c r="B206" s="105" t="s">
        <v>274</v>
      </c>
      <c r="C206" s="106">
        <v>6941</v>
      </c>
    </row>
    <row r="207" s="107" customFormat="1" ht="23" customHeight="1" spans="1:3">
      <c r="A207" s="102">
        <v>2080801</v>
      </c>
      <c r="B207" s="102" t="s">
        <v>275</v>
      </c>
      <c r="C207" s="106">
        <v>1145</v>
      </c>
    </row>
    <row r="208" s="107" customFormat="1" ht="23" customHeight="1" spans="1:3">
      <c r="A208" s="102">
        <v>2080805</v>
      </c>
      <c r="B208" s="102" t="s">
        <v>276</v>
      </c>
      <c r="C208" s="106">
        <v>1176</v>
      </c>
    </row>
    <row r="209" s="107" customFormat="1" ht="23" customHeight="1" spans="1:3">
      <c r="A209" s="102">
        <v>2080899</v>
      </c>
      <c r="B209" s="102" t="s">
        <v>277</v>
      </c>
      <c r="C209" s="106">
        <v>4620</v>
      </c>
    </row>
    <row r="210" s="107" customFormat="1" ht="23" customHeight="1" spans="1:3">
      <c r="A210" s="102">
        <v>20809</v>
      </c>
      <c r="B210" s="105" t="s">
        <v>278</v>
      </c>
      <c r="C210" s="106">
        <v>3574</v>
      </c>
    </row>
    <row r="211" s="107" customFormat="1" ht="23" customHeight="1" spans="1:3">
      <c r="A211" s="102">
        <v>2080901</v>
      </c>
      <c r="B211" s="102" t="s">
        <v>279</v>
      </c>
      <c r="C211" s="106">
        <v>1132</v>
      </c>
    </row>
    <row r="212" s="107" customFormat="1" ht="23" customHeight="1" spans="1:3">
      <c r="A212" s="102">
        <v>2080903</v>
      </c>
      <c r="B212" s="102" t="s">
        <v>280</v>
      </c>
      <c r="C212" s="106">
        <v>1006</v>
      </c>
    </row>
    <row r="213" s="107" customFormat="1" ht="23" customHeight="1" spans="1:3">
      <c r="A213" s="102">
        <v>2080904</v>
      </c>
      <c r="B213" s="102" t="s">
        <v>281</v>
      </c>
      <c r="C213" s="106">
        <v>46</v>
      </c>
    </row>
    <row r="214" s="107" customFormat="1" ht="23" customHeight="1" spans="1:3">
      <c r="A214" s="102">
        <v>2080905</v>
      </c>
      <c r="B214" s="102" t="s">
        <v>282</v>
      </c>
      <c r="C214" s="106">
        <v>963</v>
      </c>
    </row>
    <row r="215" s="107" customFormat="1" ht="23" customHeight="1" spans="1:3">
      <c r="A215" s="102">
        <v>2080999</v>
      </c>
      <c r="B215" s="102" t="s">
        <v>283</v>
      </c>
      <c r="C215" s="106">
        <v>427</v>
      </c>
    </row>
    <row r="216" s="107" customFormat="1" ht="23" customHeight="1" spans="1:3">
      <c r="A216" s="102">
        <v>20810</v>
      </c>
      <c r="B216" s="105" t="s">
        <v>284</v>
      </c>
      <c r="C216" s="106">
        <v>1488</v>
      </c>
    </row>
    <row r="217" s="107" customFormat="1" ht="23" customHeight="1" spans="1:3">
      <c r="A217" s="102">
        <v>2081002</v>
      </c>
      <c r="B217" s="102" t="s">
        <v>285</v>
      </c>
      <c r="C217" s="106">
        <v>929</v>
      </c>
    </row>
    <row r="218" s="107" customFormat="1" ht="23" customHeight="1" spans="1:3">
      <c r="A218" s="102">
        <v>2081004</v>
      </c>
      <c r="B218" s="102" t="s">
        <v>286</v>
      </c>
      <c r="C218" s="106">
        <v>120</v>
      </c>
    </row>
    <row r="219" s="107" customFormat="1" ht="23" customHeight="1" spans="1:3">
      <c r="A219" s="102">
        <v>2081099</v>
      </c>
      <c r="B219" s="102" t="s">
        <v>287</v>
      </c>
      <c r="C219" s="106">
        <v>439</v>
      </c>
    </row>
    <row r="220" s="107" customFormat="1" ht="23" customHeight="1" spans="1:3">
      <c r="A220" s="102">
        <v>20811</v>
      </c>
      <c r="B220" s="105" t="s">
        <v>288</v>
      </c>
      <c r="C220" s="106">
        <v>1152</v>
      </c>
    </row>
    <row r="221" s="107" customFormat="1" ht="23" customHeight="1" spans="1:3">
      <c r="A221" s="102">
        <v>2081101</v>
      </c>
      <c r="B221" s="102" t="s">
        <v>128</v>
      </c>
      <c r="C221" s="106">
        <v>107</v>
      </c>
    </row>
    <row r="222" s="107" customFormat="1" ht="23" customHeight="1" spans="1:3">
      <c r="A222" s="102">
        <v>2081104</v>
      </c>
      <c r="B222" s="102" t="s">
        <v>289</v>
      </c>
      <c r="C222" s="106">
        <v>42</v>
      </c>
    </row>
    <row r="223" s="107" customFormat="1" ht="23" customHeight="1" spans="1:3">
      <c r="A223" s="102">
        <v>2081105</v>
      </c>
      <c r="B223" s="102" t="s">
        <v>290</v>
      </c>
      <c r="C223" s="106">
        <v>1</v>
      </c>
    </row>
    <row r="224" s="107" customFormat="1" ht="23" customHeight="1" spans="1:3">
      <c r="A224" s="102">
        <v>2081107</v>
      </c>
      <c r="B224" s="102" t="s">
        <v>291</v>
      </c>
      <c r="C224" s="106">
        <v>775</v>
      </c>
    </row>
    <row r="225" s="107" customFormat="1" ht="23" customHeight="1" spans="1:3">
      <c r="A225" s="102">
        <v>2081199</v>
      </c>
      <c r="B225" s="102" t="s">
        <v>292</v>
      </c>
      <c r="C225" s="106">
        <v>227</v>
      </c>
    </row>
    <row r="226" s="107" customFormat="1" ht="23" customHeight="1" spans="1:3">
      <c r="A226" s="102">
        <v>20816</v>
      </c>
      <c r="B226" s="105" t="s">
        <v>293</v>
      </c>
      <c r="C226" s="106">
        <v>88</v>
      </c>
    </row>
    <row r="227" s="107" customFormat="1" ht="23" customHeight="1" spans="1:3">
      <c r="A227" s="102">
        <v>2081601</v>
      </c>
      <c r="B227" s="102" t="s">
        <v>128</v>
      </c>
      <c r="C227" s="106">
        <v>88</v>
      </c>
    </row>
    <row r="228" s="107" customFormat="1" ht="23" customHeight="1" spans="1:3">
      <c r="A228" s="102">
        <v>20819</v>
      </c>
      <c r="B228" s="105" t="s">
        <v>294</v>
      </c>
      <c r="C228" s="106">
        <v>9207</v>
      </c>
    </row>
    <row r="229" s="107" customFormat="1" ht="23" customHeight="1" spans="1:3">
      <c r="A229" s="102">
        <v>2081901</v>
      </c>
      <c r="B229" s="102" t="s">
        <v>295</v>
      </c>
      <c r="C229" s="106">
        <v>5118</v>
      </c>
    </row>
    <row r="230" s="107" customFormat="1" ht="23" customHeight="1" spans="1:3">
      <c r="A230" s="102">
        <v>2081902</v>
      </c>
      <c r="B230" s="102" t="s">
        <v>296</v>
      </c>
      <c r="C230" s="106">
        <v>4089</v>
      </c>
    </row>
    <row r="231" s="107" customFormat="1" ht="23" customHeight="1" spans="1:3">
      <c r="A231" s="102">
        <v>20820</v>
      </c>
      <c r="B231" s="105" t="s">
        <v>297</v>
      </c>
      <c r="C231" s="106">
        <v>59</v>
      </c>
    </row>
    <row r="232" s="107" customFormat="1" ht="23" customHeight="1" spans="1:3">
      <c r="A232" s="102">
        <v>2082001</v>
      </c>
      <c r="B232" s="102" t="s">
        <v>298</v>
      </c>
      <c r="C232" s="106">
        <v>39</v>
      </c>
    </row>
    <row r="233" s="107" customFormat="1" ht="23" customHeight="1" spans="1:3">
      <c r="A233" s="102">
        <v>2082002</v>
      </c>
      <c r="B233" s="102" t="s">
        <v>299</v>
      </c>
      <c r="C233" s="106">
        <v>20</v>
      </c>
    </row>
    <row r="234" s="107" customFormat="1" ht="23" customHeight="1" spans="1:3">
      <c r="A234" s="102">
        <v>20821</v>
      </c>
      <c r="B234" s="105" t="s">
        <v>300</v>
      </c>
      <c r="C234" s="106">
        <v>1218</v>
      </c>
    </row>
    <row r="235" s="107" customFormat="1" ht="23" customHeight="1" spans="1:3">
      <c r="A235" s="102">
        <v>2082102</v>
      </c>
      <c r="B235" s="102" t="s">
        <v>301</v>
      </c>
      <c r="C235" s="106">
        <v>1218</v>
      </c>
    </row>
    <row r="236" s="107" customFormat="1" ht="23" customHeight="1" spans="1:3">
      <c r="A236" s="102">
        <v>20825</v>
      </c>
      <c r="B236" s="105" t="s">
        <v>302</v>
      </c>
      <c r="C236" s="106">
        <v>511</v>
      </c>
    </row>
    <row r="237" s="107" customFormat="1" ht="23" customHeight="1" spans="1:3">
      <c r="A237" s="102">
        <v>2082501</v>
      </c>
      <c r="B237" s="102" t="s">
        <v>303</v>
      </c>
      <c r="C237" s="106">
        <v>511</v>
      </c>
    </row>
    <row r="238" s="107" customFormat="1" ht="23" customHeight="1" spans="1:3">
      <c r="A238" s="102">
        <v>20826</v>
      </c>
      <c r="B238" s="105" t="s">
        <v>304</v>
      </c>
      <c r="C238" s="106">
        <v>3757</v>
      </c>
    </row>
    <row r="239" s="107" customFormat="1" ht="23" customHeight="1" spans="1:3">
      <c r="A239" s="102">
        <v>2082602</v>
      </c>
      <c r="B239" s="102" t="s">
        <v>305</v>
      </c>
      <c r="C239" s="106">
        <v>3757</v>
      </c>
    </row>
    <row r="240" s="107" customFormat="1" ht="23" customHeight="1" spans="1:3">
      <c r="A240" s="102">
        <v>20828</v>
      </c>
      <c r="B240" s="105" t="s">
        <v>306</v>
      </c>
      <c r="C240" s="106">
        <v>48</v>
      </c>
    </row>
    <row r="241" s="107" customFormat="1" ht="23" customHeight="1" spans="1:3">
      <c r="A241" s="102">
        <v>2082801</v>
      </c>
      <c r="B241" s="102" t="s">
        <v>128</v>
      </c>
      <c r="C241" s="106">
        <v>19</v>
      </c>
    </row>
    <row r="242" s="107" customFormat="1" ht="23" customHeight="1" spans="1:3">
      <c r="A242" s="102">
        <v>2082850</v>
      </c>
      <c r="B242" s="102" t="s">
        <v>137</v>
      </c>
      <c r="C242" s="106">
        <v>29</v>
      </c>
    </row>
    <row r="243" s="107" customFormat="1" ht="23" customHeight="1" spans="1:3">
      <c r="A243" s="102">
        <v>20899</v>
      </c>
      <c r="B243" s="105" t="s">
        <v>307</v>
      </c>
      <c r="C243" s="106">
        <v>5050</v>
      </c>
    </row>
    <row r="244" s="107" customFormat="1" ht="23" customHeight="1" spans="1:3">
      <c r="A244" s="102">
        <v>2089999</v>
      </c>
      <c r="B244" s="102" t="s">
        <v>308</v>
      </c>
      <c r="C244" s="106">
        <v>5050</v>
      </c>
    </row>
    <row r="245" s="107" customFormat="1" ht="23" customHeight="1" spans="1:3">
      <c r="A245" s="102">
        <v>210</v>
      </c>
      <c r="B245" s="105" t="s">
        <v>81</v>
      </c>
      <c r="C245" s="106">
        <v>41743</v>
      </c>
    </row>
    <row r="246" s="107" customFormat="1" ht="23" customHeight="1" spans="1:3">
      <c r="A246" s="102">
        <v>21001</v>
      </c>
      <c r="B246" s="105" t="s">
        <v>309</v>
      </c>
      <c r="C246" s="106">
        <v>351</v>
      </c>
    </row>
    <row r="247" s="107" customFormat="1" ht="23" customHeight="1" spans="1:3">
      <c r="A247" s="102">
        <v>2100102</v>
      </c>
      <c r="B247" s="102" t="s">
        <v>129</v>
      </c>
      <c r="C247" s="106">
        <v>304</v>
      </c>
    </row>
    <row r="248" s="107" customFormat="1" ht="23" customHeight="1" spans="1:3">
      <c r="A248" s="102">
        <v>2100199</v>
      </c>
      <c r="B248" s="102" t="s">
        <v>310</v>
      </c>
      <c r="C248" s="106">
        <v>47</v>
      </c>
    </row>
    <row r="249" s="107" customFormat="1" ht="23" customHeight="1" spans="1:3">
      <c r="A249" s="102">
        <v>21002</v>
      </c>
      <c r="B249" s="105" t="s">
        <v>311</v>
      </c>
      <c r="C249" s="106">
        <v>1828</v>
      </c>
    </row>
    <row r="250" s="107" customFormat="1" ht="23" customHeight="1" spans="1:3">
      <c r="A250" s="102">
        <v>2100201</v>
      </c>
      <c r="B250" s="102" t="s">
        <v>312</v>
      </c>
      <c r="C250" s="106">
        <v>650</v>
      </c>
    </row>
    <row r="251" s="107" customFormat="1" ht="23" customHeight="1" spans="1:3">
      <c r="A251" s="102">
        <v>2100202</v>
      </c>
      <c r="B251" s="102" t="s">
        <v>313</v>
      </c>
      <c r="C251" s="106">
        <v>182</v>
      </c>
    </row>
    <row r="252" s="107" customFormat="1" ht="23" customHeight="1" spans="1:3">
      <c r="A252" s="102">
        <v>2100205</v>
      </c>
      <c r="B252" s="102" t="s">
        <v>314</v>
      </c>
      <c r="C252" s="106">
        <v>133</v>
      </c>
    </row>
    <row r="253" s="107" customFormat="1" ht="23" customHeight="1" spans="1:3">
      <c r="A253" s="102">
        <v>2100206</v>
      </c>
      <c r="B253" s="102" t="s">
        <v>315</v>
      </c>
      <c r="C253" s="106">
        <v>604</v>
      </c>
    </row>
    <row r="254" s="107" customFormat="1" ht="23" customHeight="1" spans="1:3">
      <c r="A254" s="102">
        <v>2100208</v>
      </c>
      <c r="B254" s="102" t="s">
        <v>316</v>
      </c>
      <c r="C254" s="106">
        <v>162</v>
      </c>
    </row>
    <row r="255" s="107" customFormat="1" ht="23" customHeight="1" spans="1:3">
      <c r="A255" s="102">
        <v>2100299</v>
      </c>
      <c r="B255" s="102" t="s">
        <v>317</v>
      </c>
      <c r="C255" s="106">
        <v>97</v>
      </c>
    </row>
    <row r="256" s="107" customFormat="1" ht="23" customHeight="1" spans="1:3">
      <c r="A256" s="102">
        <v>21003</v>
      </c>
      <c r="B256" s="105" t="s">
        <v>318</v>
      </c>
      <c r="C256" s="106">
        <v>347</v>
      </c>
    </row>
    <row r="257" s="107" customFormat="1" ht="23" customHeight="1" spans="1:3">
      <c r="A257" s="102">
        <v>2100399</v>
      </c>
      <c r="B257" s="102" t="s">
        <v>319</v>
      </c>
      <c r="C257" s="106">
        <v>347</v>
      </c>
    </row>
    <row r="258" s="107" customFormat="1" ht="23" customHeight="1" spans="1:3">
      <c r="A258" s="102">
        <v>21004</v>
      </c>
      <c r="B258" s="105" t="s">
        <v>320</v>
      </c>
      <c r="C258" s="106">
        <v>12075</v>
      </c>
    </row>
    <row r="259" s="107" customFormat="1" ht="23" customHeight="1" spans="1:3">
      <c r="A259" s="102">
        <v>2100401</v>
      </c>
      <c r="B259" s="102" t="s">
        <v>321</v>
      </c>
      <c r="C259" s="106">
        <v>585</v>
      </c>
    </row>
    <row r="260" s="107" customFormat="1" ht="23" customHeight="1" spans="1:3">
      <c r="A260" s="102">
        <v>2100402</v>
      </c>
      <c r="B260" s="102" t="s">
        <v>322</v>
      </c>
      <c r="C260" s="106">
        <v>284</v>
      </c>
    </row>
    <row r="261" s="107" customFormat="1" ht="23" customHeight="1" spans="1:3">
      <c r="A261" s="102">
        <v>2100407</v>
      </c>
      <c r="B261" s="102" t="s">
        <v>323</v>
      </c>
      <c r="C261" s="106">
        <v>43</v>
      </c>
    </row>
    <row r="262" s="107" customFormat="1" ht="23" customHeight="1" spans="1:3">
      <c r="A262" s="102">
        <v>2100408</v>
      </c>
      <c r="B262" s="102" t="s">
        <v>324</v>
      </c>
      <c r="C262" s="106">
        <v>8764</v>
      </c>
    </row>
    <row r="263" s="107" customFormat="1" ht="23" customHeight="1" spans="1:3">
      <c r="A263" s="102">
        <v>2100409</v>
      </c>
      <c r="B263" s="102" t="s">
        <v>325</v>
      </c>
      <c r="C263" s="106">
        <v>113</v>
      </c>
    </row>
    <row r="264" s="107" customFormat="1" ht="23" customHeight="1" spans="1:3">
      <c r="A264" s="102">
        <v>2100499</v>
      </c>
      <c r="B264" s="102" t="s">
        <v>326</v>
      </c>
      <c r="C264" s="106">
        <v>2286</v>
      </c>
    </row>
    <row r="265" s="107" customFormat="1" ht="23" customHeight="1" spans="1:3">
      <c r="A265" s="102">
        <v>21007</v>
      </c>
      <c r="B265" s="105" t="s">
        <v>327</v>
      </c>
      <c r="C265" s="106">
        <v>12198</v>
      </c>
    </row>
    <row r="266" s="107" customFormat="1" ht="23" customHeight="1" spans="1:3">
      <c r="A266" s="102">
        <v>2100717</v>
      </c>
      <c r="B266" s="102" t="s">
        <v>328</v>
      </c>
      <c r="C266" s="106">
        <v>6609</v>
      </c>
    </row>
    <row r="267" s="107" customFormat="1" ht="23" customHeight="1" spans="1:3">
      <c r="A267" s="102">
        <v>2100799</v>
      </c>
      <c r="B267" s="102" t="s">
        <v>329</v>
      </c>
      <c r="C267" s="106">
        <v>5589</v>
      </c>
    </row>
    <row r="268" s="107" customFormat="1" ht="23" customHeight="1" spans="1:3">
      <c r="A268" s="102">
        <v>21011</v>
      </c>
      <c r="B268" s="105" t="s">
        <v>330</v>
      </c>
      <c r="C268" s="106">
        <v>4070</v>
      </c>
    </row>
    <row r="269" s="107" customFormat="1" ht="23" customHeight="1" spans="1:3">
      <c r="A269" s="102">
        <v>2101101</v>
      </c>
      <c r="B269" s="102" t="s">
        <v>331</v>
      </c>
      <c r="C269" s="106">
        <v>1019</v>
      </c>
    </row>
    <row r="270" s="107" customFormat="1" ht="23" customHeight="1" spans="1:3">
      <c r="A270" s="102">
        <v>2101102</v>
      </c>
      <c r="B270" s="102" t="s">
        <v>332</v>
      </c>
      <c r="C270" s="106">
        <v>3051</v>
      </c>
    </row>
    <row r="271" s="107" customFormat="1" ht="23" customHeight="1" spans="1:3">
      <c r="A271" s="102">
        <v>21012</v>
      </c>
      <c r="B271" s="105" t="s">
        <v>333</v>
      </c>
      <c r="C271" s="106">
        <v>9716</v>
      </c>
    </row>
    <row r="272" s="107" customFormat="1" ht="23" customHeight="1" spans="1:3">
      <c r="A272" s="102">
        <v>2101202</v>
      </c>
      <c r="B272" s="102" t="s">
        <v>334</v>
      </c>
      <c r="C272" s="106">
        <v>9716</v>
      </c>
    </row>
    <row r="273" s="107" customFormat="1" ht="23" customHeight="1" spans="1:3">
      <c r="A273" s="102">
        <v>21013</v>
      </c>
      <c r="B273" s="105" t="s">
        <v>335</v>
      </c>
      <c r="C273" s="106">
        <v>248</v>
      </c>
    </row>
    <row r="274" s="107" customFormat="1" ht="23" customHeight="1" spans="1:3">
      <c r="A274" s="102">
        <v>2101301</v>
      </c>
      <c r="B274" s="102" t="s">
        <v>336</v>
      </c>
      <c r="C274" s="106">
        <v>242</v>
      </c>
    </row>
    <row r="275" s="107" customFormat="1" ht="23" customHeight="1" spans="1:3">
      <c r="A275" s="102">
        <v>2101399</v>
      </c>
      <c r="B275" s="102" t="s">
        <v>337</v>
      </c>
      <c r="C275" s="106">
        <v>6</v>
      </c>
    </row>
    <row r="276" s="107" customFormat="1" ht="23" customHeight="1" spans="1:3">
      <c r="A276" s="102">
        <v>21014</v>
      </c>
      <c r="B276" s="105" t="s">
        <v>338</v>
      </c>
      <c r="C276" s="106">
        <v>86</v>
      </c>
    </row>
    <row r="277" s="107" customFormat="1" ht="23" customHeight="1" spans="1:3">
      <c r="A277" s="102">
        <v>2101401</v>
      </c>
      <c r="B277" s="102" t="s">
        <v>339</v>
      </c>
      <c r="C277" s="106">
        <v>69</v>
      </c>
    </row>
    <row r="278" s="107" customFormat="1" ht="23" customHeight="1" spans="1:3">
      <c r="A278" s="102">
        <v>2101499</v>
      </c>
      <c r="B278" s="102" t="s">
        <v>340</v>
      </c>
      <c r="C278" s="106">
        <v>17</v>
      </c>
    </row>
    <row r="279" s="107" customFormat="1" ht="23" customHeight="1" spans="1:3">
      <c r="A279" s="102">
        <v>21015</v>
      </c>
      <c r="B279" s="105" t="s">
        <v>341</v>
      </c>
      <c r="C279" s="106">
        <v>714</v>
      </c>
    </row>
    <row r="280" s="107" customFormat="1" ht="23" customHeight="1" spans="1:3">
      <c r="A280" s="102">
        <v>2101501</v>
      </c>
      <c r="B280" s="102" t="s">
        <v>128</v>
      </c>
      <c r="C280" s="106">
        <v>160</v>
      </c>
    </row>
    <row r="281" s="107" customFormat="1" ht="23" customHeight="1" spans="1:3">
      <c r="A281" s="102">
        <v>2101506</v>
      </c>
      <c r="B281" s="102" t="s">
        <v>342</v>
      </c>
      <c r="C281" s="106">
        <v>79</v>
      </c>
    </row>
    <row r="282" s="107" customFormat="1" ht="23" customHeight="1" spans="1:3">
      <c r="A282" s="102">
        <v>2101550</v>
      </c>
      <c r="B282" s="102" t="s">
        <v>137</v>
      </c>
      <c r="C282" s="106">
        <v>428</v>
      </c>
    </row>
    <row r="283" s="107" customFormat="1" ht="23" customHeight="1" spans="1:3">
      <c r="A283" s="102">
        <v>2101599</v>
      </c>
      <c r="B283" s="102" t="s">
        <v>343</v>
      </c>
      <c r="C283" s="106">
        <v>47</v>
      </c>
    </row>
    <row r="284" s="107" customFormat="1" ht="23" customHeight="1" spans="1:3">
      <c r="A284" s="102">
        <v>21016</v>
      </c>
      <c r="B284" s="105" t="s">
        <v>344</v>
      </c>
      <c r="C284" s="106">
        <v>33</v>
      </c>
    </row>
    <row r="285" s="107" customFormat="1" ht="23" customHeight="1" spans="1:3">
      <c r="A285" s="102">
        <v>2101601</v>
      </c>
      <c r="B285" s="102" t="s">
        <v>345</v>
      </c>
      <c r="C285" s="106">
        <v>33</v>
      </c>
    </row>
    <row r="286" s="107" customFormat="1" ht="23" customHeight="1" spans="1:3">
      <c r="A286" s="102">
        <v>21099</v>
      </c>
      <c r="B286" s="105" t="s">
        <v>346</v>
      </c>
      <c r="C286" s="106">
        <v>77</v>
      </c>
    </row>
    <row r="287" s="107" customFormat="1" ht="23" customHeight="1" spans="1:3">
      <c r="A287" s="102">
        <v>2109999</v>
      </c>
      <c r="B287" s="102" t="s">
        <v>347</v>
      </c>
      <c r="C287" s="106">
        <v>77</v>
      </c>
    </row>
    <row r="288" s="107" customFormat="1" ht="23" customHeight="1" spans="1:3">
      <c r="A288" s="102">
        <v>211</v>
      </c>
      <c r="B288" s="105" t="s">
        <v>83</v>
      </c>
      <c r="C288" s="106">
        <v>3723</v>
      </c>
    </row>
    <row r="289" s="107" customFormat="1" ht="23" customHeight="1" spans="1:3">
      <c r="A289" s="102">
        <v>21101</v>
      </c>
      <c r="B289" s="105" t="s">
        <v>348</v>
      </c>
      <c r="C289" s="106">
        <v>105</v>
      </c>
    </row>
    <row r="290" s="107" customFormat="1" ht="23" customHeight="1" spans="1:3">
      <c r="A290" s="102">
        <v>2110101</v>
      </c>
      <c r="B290" s="102" t="s">
        <v>128</v>
      </c>
      <c r="C290" s="106">
        <v>3</v>
      </c>
    </row>
    <row r="291" s="107" customFormat="1" ht="23" customHeight="1" spans="1:3">
      <c r="A291" s="102">
        <v>2110102</v>
      </c>
      <c r="B291" s="102" t="s">
        <v>129</v>
      </c>
      <c r="C291" s="106">
        <v>10</v>
      </c>
    </row>
    <row r="292" s="107" customFormat="1" ht="23" customHeight="1" spans="1:3">
      <c r="A292" s="102">
        <v>2110103</v>
      </c>
      <c r="B292" s="102" t="s">
        <v>140</v>
      </c>
      <c r="C292" s="106">
        <v>66</v>
      </c>
    </row>
    <row r="293" s="107" customFormat="1" ht="23" customHeight="1" spans="1:3">
      <c r="A293" s="102">
        <v>2110199</v>
      </c>
      <c r="B293" s="102" t="s">
        <v>349</v>
      </c>
      <c r="C293" s="106">
        <v>26</v>
      </c>
    </row>
    <row r="294" s="107" customFormat="1" ht="23" customHeight="1" spans="1:3">
      <c r="A294" s="102">
        <v>21102</v>
      </c>
      <c r="B294" s="105" t="s">
        <v>350</v>
      </c>
      <c r="C294" s="106">
        <v>1</v>
      </c>
    </row>
    <row r="295" s="107" customFormat="1" ht="23" customHeight="1" spans="1:3">
      <c r="A295" s="102">
        <v>2110299</v>
      </c>
      <c r="B295" s="102" t="s">
        <v>351</v>
      </c>
      <c r="C295" s="106">
        <v>1</v>
      </c>
    </row>
    <row r="296" s="107" customFormat="1" ht="23" customHeight="1" spans="1:3">
      <c r="A296" s="102">
        <v>21103</v>
      </c>
      <c r="B296" s="105" t="s">
        <v>352</v>
      </c>
      <c r="C296" s="106">
        <v>3192</v>
      </c>
    </row>
    <row r="297" s="107" customFormat="1" ht="23" customHeight="1" spans="1:3">
      <c r="A297" s="102">
        <v>2110301</v>
      </c>
      <c r="B297" s="102" t="s">
        <v>353</v>
      </c>
      <c r="C297" s="106">
        <v>965</v>
      </c>
    </row>
    <row r="298" s="107" customFormat="1" ht="23" customHeight="1" spans="1:3">
      <c r="A298" s="102">
        <v>2110302</v>
      </c>
      <c r="B298" s="102" t="s">
        <v>354</v>
      </c>
      <c r="C298" s="106">
        <v>240</v>
      </c>
    </row>
    <row r="299" s="107" customFormat="1" ht="23" customHeight="1" spans="1:3">
      <c r="A299" s="102">
        <v>2110307</v>
      </c>
      <c r="B299" s="102" t="s">
        <v>355</v>
      </c>
      <c r="C299" s="106">
        <v>360</v>
      </c>
    </row>
    <row r="300" s="107" customFormat="1" ht="23" customHeight="1" spans="1:3">
      <c r="A300" s="102">
        <v>2110399</v>
      </c>
      <c r="B300" s="102" t="s">
        <v>356</v>
      </c>
      <c r="C300" s="106">
        <v>1627</v>
      </c>
    </row>
    <row r="301" s="107" customFormat="1" ht="23" customHeight="1" spans="1:3">
      <c r="A301" s="102">
        <v>21104</v>
      </c>
      <c r="B301" s="105" t="s">
        <v>357</v>
      </c>
      <c r="C301" s="106">
        <v>280</v>
      </c>
    </row>
    <row r="302" s="107" customFormat="1" ht="23" customHeight="1" spans="1:3">
      <c r="A302" s="102">
        <v>2110401</v>
      </c>
      <c r="B302" s="102" t="s">
        <v>358</v>
      </c>
      <c r="C302" s="106">
        <v>260</v>
      </c>
    </row>
    <row r="303" s="107" customFormat="1" ht="23" customHeight="1" spans="1:3">
      <c r="A303" s="102">
        <v>2110499</v>
      </c>
      <c r="B303" s="102" t="s">
        <v>359</v>
      </c>
      <c r="C303" s="106">
        <v>20</v>
      </c>
    </row>
    <row r="304" s="107" customFormat="1" ht="23" customHeight="1" spans="1:3">
      <c r="A304" s="102">
        <v>21105</v>
      </c>
      <c r="B304" s="105" t="s">
        <v>360</v>
      </c>
      <c r="C304" s="106">
        <v>115</v>
      </c>
    </row>
    <row r="305" s="107" customFormat="1" ht="23" customHeight="1" spans="1:3">
      <c r="A305" s="102">
        <v>2110501</v>
      </c>
      <c r="B305" s="102" t="s">
        <v>361</v>
      </c>
      <c r="C305" s="106">
        <v>29</v>
      </c>
    </row>
    <row r="306" s="107" customFormat="1" ht="23" customHeight="1" spans="1:3">
      <c r="A306" s="102">
        <v>2110599</v>
      </c>
      <c r="B306" s="102" t="s">
        <v>362</v>
      </c>
      <c r="C306" s="106">
        <v>86</v>
      </c>
    </row>
    <row r="307" s="107" customFormat="1" ht="23" customHeight="1" spans="1:3">
      <c r="A307" s="102">
        <v>21199</v>
      </c>
      <c r="B307" s="105" t="s">
        <v>363</v>
      </c>
      <c r="C307" s="106">
        <v>30</v>
      </c>
    </row>
    <row r="308" s="107" customFormat="1" ht="23" customHeight="1" spans="1:3">
      <c r="A308" s="102">
        <v>2119999</v>
      </c>
      <c r="B308" s="102" t="s">
        <v>364</v>
      </c>
      <c r="C308" s="106">
        <v>30</v>
      </c>
    </row>
    <row r="309" s="107" customFormat="1" ht="23" customHeight="1" spans="1:3">
      <c r="A309" s="102">
        <v>212</v>
      </c>
      <c r="B309" s="105" t="s">
        <v>85</v>
      </c>
      <c r="C309" s="106">
        <v>43375</v>
      </c>
    </row>
    <row r="310" s="107" customFormat="1" ht="23" customHeight="1" spans="1:3">
      <c r="A310" s="102">
        <v>21201</v>
      </c>
      <c r="B310" s="105" t="s">
        <v>365</v>
      </c>
      <c r="C310" s="106">
        <v>16930</v>
      </c>
    </row>
    <row r="311" s="107" customFormat="1" ht="23" customHeight="1" spans="1:3">
      <c r="A311" s="102">
        <v>2120101</v>
      </c>
      <c r="B311" s="102" t="s">
        <v>128</v>
      </c>
      <c r="C311" s="106">
        <v>1389</v>
      </c>
    </row>
    <row r="312" s="107" customFormat="1" ht="23" customHeight="1" spans="1:3">
      <c r="A312" s="102">
        <v>2120102</v>
      </c>
      <c r="B312" s="102" t="s">
        <v>129</v>
      </c>
      <c r="C312" s="106">
        <v>3764</v>
      </c>
    </row>
    <row r="313" s="107" customFormat="1" ht="23" customHeight="1" spans="1:3">
      <c r="A313" s="102">
        <v>2120104</v>
      </c>
      <c r="B313" s="102" t="s">
        <v>366</v>
      </c>
      <c r="C313" s="106">
        <v>90</v>
      </c>
    </row>
    <row r="314" s="107" customFormat="1" ht="23" customHeight="1" spans="1:3">
      <c r="A314" s="102">
        <v>2120106</v>
      </c>
      <c r="B314" s="102" t="s">
        <v>367</v>
      </c>
      <c r="C314" s="106">
        <v>533</v>
      </c>
    </row>
    <row r="315" s="107" customFormat="1" ht="23" customHeight="1" spans="1:3">
      <c r="A315" s="102">
        <v>2120109</v>
      </c>
      <c r="B315" s="102" t="s">
        <v>368</v>
      </c>
      <c r="C315" s="106">
        <v>150</v>
      </c>
    </row>
    <row r="316" s="107" customFormat="1" ht="23" customHeight="1" spans="1:3">
      <c r="A316" s="102">
        <v>2120199</v>
      </c>
      <c r="B316" s="102" t="s">
        <v>369</v>
      </c>
      <c r="C316" s="106">
        <v>11004</v>
      </c>
    </row>
    <row r="317" s="107" customFormat="1" ht="23" customHeight="1" spans="1:3">
      <c r="A317" s="102">
        <v>21202</v>
      </c>
      <c r="B317" s="105" t="s">
        <v>370</v>
      </c>
      <c r="C317" s="106">
        <v>4594</v>
      </c>
    </row>
    <row r="318" s="107" customFormat="1" ht="23" customHeight="1" spans="1:3">
      <c r="A318" s="102">
        <v>2120201</v>
      </c>
      <c r="B318" s="102" t="s">
        <v>371</v>
      </c>
      <c r="C318" s="106">
        <v>4594</v>
      </c>
    </row>
    <row r="319" s="107" customFormat="1" ht="23" customHeight="1" spans="1:3">
      <c r="A319" s="102">
        <v>21203</v>
      </c>
      <c r="B319" s="105" t="s">
        <v>372</v>
      </c>
      <c r="C319" s="106">
        <v>11495</v>
      </c>
    </row>
    <row r="320" s="107" customFormat="1" ht="23" customHeight="1" spans="1:3">
      <c r="A320" s="102">
        <v>2120399</v>
      </c>
      <c r="B320" s="102" t="s">
        <v>373</v>
      </c>
      <c r="C320" s="106">
        <v>11495</v>
      </c>
    </row>
    <row r="321" s="107" customFormat="1" ht="23" customHeight="1" spans="1:3">
      <c r="A321" s="102">
        <v>21205</v>
      </c>
      <c r="B321" s="105" t="s">
        <v>374</v>
      </c>
      <c r="C321" s="106">
        <v>8472</v>
      </c>
    </row>
    <row r="322" s="107" customFormat="1" ht="23" customHeight="1" spans="1:3">
      <c r="A322" s="102">
        <v>2120501</v>
      </c>
      <c r="B322" s="102" t="s">
        <v>375</v>
      </c>
      <c r="C322" s="106">
        <v>8472</v>
      </c>
    </row>
    <row r="323" s="107" customFormat="1" ht="23" customHeight="1" spans="1:3">
      <c r="A323" s="102">
        <v>21206</v>
      </c>
      <c r="B323" s="105" t="s">
        <v>376</v>
      </c>
      <c r="C323" s="106">
        <v>28</v>
      </c>
    </row>
    <row r="324" s="107" customFormat="1" ht="23" customHeight="1" spans="1:3">
      <c r="A324" s="102">
        <v>2120601</v>
      </c>
      <c r="B324" s="102" t="s">
        <v>377</v>
      </c>
      <c r="C324" s="106">
        <v>28</v>
      </c>
    </row>
    <row r="325" s="107" customFormat="1" ht="23" customHeight="1" spans="1:3">
      <c r="A325" s="102">
        <v>21299</v>
      </c>
      <c r="B325" s="105" t="s">
        <v>378</v>
      </c>
      <c r="C325" s="106">
        <v>1856</v>
      </c>
    </row>
    <row r="326" s="107" customFormat="1" ht="23" customHeight="1" spans="1:3">
      <c r="A326" s="102">
        <v>2129999</v>
      </c>
      <c r="B326" s="102" t="s">
        <v>379</v>
      </c>
      <c r="C326" s="106">
        <v>1856</v>
      </c>
    </row>
    <row r="327" s="107" customFormat="1" ht="23" customHeight="1" spans="1:3">
      <c r="A327" s="102">
        <v>213</v>
      </c>
      <c r="B327" s="105" t="s">
        <v>87</v>
      </c>
      <c r="C327" s="106">
        <v>46977</v>
      </c>
    </row>
    <row r="328" s="107" customFormat="1" ht="23" customHeight="1" spans="1:3">
      <c r="A328" s="102">
        <v>21301</v>
      </c>
      <c r="B328" s="105" t="s">
        <v>380</v>
      </c>
      <c r="C328" s="106">
        <v>8069</v>
      </c>
    </row>
    <row r="329" s="107" customFormat="1" ht="23" customHeight="1" spans="1:3">
      <c r="A329" s="102">
        <v>2130101</v>
      </c>
      <c r="B329" s="102" t="s">
        <v>128</v>
      </c>
      <c r="C329" s="106">
        <v>81</v>
      </c>
    </row>
    <row r="330" s="107" customFormat="1" ht="23" customHeight="1" spans="1:3">
      <c r="A330" s="102">
        <v>2130102</v>
      </c>
      <c r="B330" s="102" t="s">
        <v>129</v>
      </c>
      <c r="C330" s="106">
        <v>150</v>
      </c>
    </row>
    <row r="331" s="107" customFormat="1" ht="23" customHeight="1" spans="1:3">
      <c r="A331" s="102">
        <v>2130103</v>
      </c>
      <c r="B331" s="102" t="s">
        <v>140</v>
      </c>
      <c r="C331" s="106">
        <v>58</v>
      </c>
    </row>
    <row r="332" s="107" customFormat="1" ht="23" customHeight="1" spans="1:3">
      <c r="A332" s="102">
        <v>2130104</v>
      </c>
      <c r="B332" s="102" t="s">
        <v>137</v>
      </c>
      <c r="C332" s="106">
        <v>575</v>
      </c>
    </row>
    <row r="333" s="107" customFormat="1" ht="23" customHeight="1" spans="1:3">
      <c r="A333" s="102">
        <v>2130106</v>
      </c>
      <c r="B333" s="102" t="s">
        <v>381</v>
      </c>
      <c r="C333" s="106">
        <v>77</v>
      </c>
    </row>
    <row r="334" s="107" customFormat="1" ht="23" customHeight="1" spans="1:3">
      <c r="A334" s="102">
        <v>2130108</v>
      </c>
      <c r="B334" s="102" t="s">
        <v>382</v>
      </c>
      <c r="C334" s="106">
        <v>213</v>
      </c>
    </row>
    <row r="335" s="107" customFormat="1" ht="23" customHeight="1" spans="1:3">
      <c r="A335" s="102">
        <v>2130110</v>
      </c>
      <c r="B335" s="102" t="s">
        <v>383</v>
      </c>
      <c r="C335" s="106">
        <v>314</v>
      </c>
    </row>
    <row r="336" s="107" customFormat="1" ht="23" customHeight="1" spans="1:3">
      <c r="A336" s="102">
        <v>2130111</v>
      </c>
      <c r="B336" s="102" t="s">
        <v>384</v>
      </c>
      <c r="C336" s="106">
        <v>30</v>
      </c>
    </row>
    <row r="337" s="107" customFormat="1" ht="23" customHeight="1" spans="1:3">
      <c r="A337" s="102">
        <v>2130119</v>
      </c>
      <c r="B337" s="102" t="s">
        <v>385</v>
      </c>
      <c r="C337" s="106">
        <v>4</v>
      </c>
    </row>
    <row r="338" s="107" customFormat="1" ht="23" customHeight="1" spans="1:3">
      <c r="A338" s="102">
        <v>2130120</v>
      </c>
      <c r="B338" s="102" t="s">
        <v>386</v>
      </c>
      <c r="C338" s="106">
        <v>3770</v>
      </c>
    </row>
    <row r="339" s="107" customFormat="1" ht="23" customHeight="1" spans="1:3">
      <c r="A339" s="102">
        <v>2130122</v>
      </c>
      <c r="B339" s="102" t="s">
        <v>387</v>
      </c>
      <c r="C339" s="106">
        <v>1394</v>
      </c>
    </row>
    <row r="340" s="107" customFormat="1" ht="23" customHeight="1" spans="1:3">
      <c r="A340" s="102">
        <v>2130124</v>
      </c>
      <c r="B340" s="102" t="s">
        <v>388</v>
      </c>
      <c r="C340" s="106">
        <v>146</v>
      </c>
    </row>
    <row r="341" s="107" customFormat="1" ht="23" customHeight="1" spans="1:3">
      <c r="A341" s="102">
        <v>2130126</v>
      </c>
      <c r="B341" s="102" t="s">
        <v>389</v>
      </c>
      <c r="C341" s="106">
        <v>200</v>
      </c>
    </row>
    <row r="342" s="107" customFormat="1" ht="23" customHeight="1" spans="1:3">
      <c r="A342" s="102">
        <v>2130135</v>
      </c>
      <c r="B342" s="102" t="s">
        <v>390</v>
      </c>
      <c r="C342" s="106">
        <v>273</v>
      </c>
    </row>
    <row r="343" s="107" customFormat="1" ht="23" customHeight="1" spans="1:3">
      <c r="A343" s="102">
        <v>2130153</v>
      </c>
      <c r="B343" s="102" t="s">
        <v>391</v>
      </c>
      <c r="C343" s="106">
        <v>617</v>
      </c>
    </row>
    <row r="344" s="107" customFormat="1" ht="23" customHeight="1" spans="1:3">
      <c r="A344" s="102">
        <v>2130199</v>
      </c>
      <c r="B344" s="102" t="s">
        <v>392</v>
      </c>
      <c r="C344" s="106">
        <v>167</v>
      </c>
    </row>
    <row r="345" s="107" customFormat="1" ht="23" customHeight="1" spans="1:3">
      <c r="A345" s="102">
        <v>21302</v>
      </c>
      <c r="B345" s="105" t="s">
        <v>393</v>
      </c>
      <c r="C345" s="106">
        <v>7732</v>
      </c>
    </row>
    <row r="346" s="107" customFormat="1" ht="23" customHeight="1" spans="1:3">
      <c r="A346" s="102">
        <v>2130201</v>
      </c>
      <c r="B346" s="102" t="s">
        <v>128</v>
      </c>
      <c r="C346" s="106">
        <v>3777</v>
      </c>
    </row>
    <row r="347" s="107" customFormat="1" ht="23" customHeight="1" spans="1:3">
      <c r="A347" s="102">
        <v>2130202</v>
      </c>
      <c r="B347" s="102" t="s">
        <v>129</v>
      </c>
      <c r="C347" s="106">
        <v>2</v>
      </c>
    </row>
    <row r="348" s="107" customFormat="1" ht="23" customHeight="1" spans="1:3">
      <c r="A348" s="102">
        <v>2130204</v>
      </c>
      <c r="B348" s="102" t="s">
        <v>394</v>
      </c>
      <c r="C348" s="106">
        <v>556</v>
      </c>
    </row>
    <row r="349" s="107" customFormat="1" ht="23" customHeight="1" spans="1:3">
      <c r="A349" s="102">
        <v>2130205</v>
      </c>
      <c r="B349" s="102" t="s">
        <v>395</v>
      </c>
      <c r="C349" s="106">
        <v>628</v>
      </c>
    </row>
    <row r="350" s="107" customFormat="1" ht="23" customHeight="1" spans="1:3">
      <c r="A350" s="102">
        <v>2130206</v>
      </c>
      <c r="B350" s="102" t="s">
        <v>396</v>
      </c>
      <c r="C350" s="106">
        <v>1</v>
      </c>
    </row>
    <row r="351" s="107" customFormat="1" ht="23" customHeight="1" spans="1:3">
      <c r="A351" s="102">
        <v>2130207</v>
      </c>
      <c r="B351" s="102" t="s">
        <v>397</v>
      </c>
      <c r="C351" s="106">
        <v>1958</v>
      </c>
    </row>
    <row r="352" s="107" customFormat="1" ht="23" customHeight="1" spans="1:3">
      <c r="A352" s="102">
        <v>2130212</v>
      </c>
      <c r="B352" s="102" t="s">
        <v>398</v>
      </c>
      <c r="C352" s="106">
        <v>30</v>
      </c>
    </row>
    <row r="353" s="107" customFormat="1" ht="23" customHeight="1" spans="1:3">
      <c r="A353" s="102">
        <v>2130213</v>
      </c>
      <c r="B353" s="102" t="s">
        <v>399</v>
      </c>
      <c r="C353" s="106">
        <v>29</v>
      </c>
    </row>
    <row r="354" s="107" customFormat="1" ht="23" customHeight="1" spans="1:3">
      <c r="A354" s="102">
        <v>2130221</v>
      </c>
      <c r="B354" s="102" t="s">
        <v>400</v>
      </c>
      <c r="C354" s="106">
        <v>181</v>
      </c>
    </row>
    <row r="355" s="107" customFormat="1" ht="23" customHeight="1" spans="1:3">
      <c r="A355" s="102">
        <v>2130234</v>
      </c>
      <c r="B355" s="102" t="s">
        <v>401</v>
      </c>
      <c r="C355" s="106">
        <v>417</v>
      </c>
    </row>
    <row r="356" s="107" customFormat="1" ht="23" customHeight="1" spans="1:3">
      <c r="A356" s="102">
        <v>2130299</v>
      </c>
      <c r="B356" s="102" t="s">
        <v>402</v>
      </c>
      <c r="C356" s="106">
        <v>153</v>
      </c>
    </row>
    <row r="357" s="107" customFormat="1" ht="23" customHeight="1" spans="1:3">
      <c r="A357" s="102">
        <v>21303</v>
      </c>
      <c r="B357" s="105" t="s">
        <v>403</v>
      </c>
      <c r="C357" s="106">
        <v>5986</v>
      </c>
    </row>
    <row r="358" s="107" customFormat="1" ht="23" customHeight="1" spans="1:3">
      <c r="A358" s="102">
        <v>2130301</v>
      </c>
      <c r="B358" s="102" t="s">
        <v>128</v>
      </c>
      <c r="C358" s="106">
        <v>6</v>
      </c>
    </row>
    <row r="359" s="107" customFormat="1" ht="23" customHeight="1" spans="1:3">
      <c r="A359" s="102">
        <v>2130302</v>
      </c>
      <c r="B359" s="102" t="s">
        <v>129</v>
      </c>
      <c r="C359" s="106">
        <v>3</v>
      </c>
    </row>
    <row r="360" s="107" customFormat="1" ht="23" customHeight="1" spans="1:3">
      <c r="A360" s="102">
        <v>2130304</v>
      </c>
      <c r="B360" s="102" t="s">
        <v>404</v>
      </c>
      <c r="C360" s="106">
        <v>174</v>
      </c>
    </row>
    <row r="361" s="107" customFormat="1" ht="23" customHeight="1" spans="1:3">
      <c r="A361" s="102">
        <v>2130305</v>
      </c>
      <c r="B361" s="102" t="s">
        <v>405</v>
      </c>
      <c r="C361" s="106">
        <v>68</v>
      </c>
    </row>
    <row r="362" s="107" customFormat="1" ht="23" customHeight="1" spans="1:3">
      <c r="A362" s="102">
        <v>2130306</v>
      </c>
      <c r="B362" s="102" t="s">
        <v>406</v>
      </c>
      <c r="C362" s="106">
        <v>193</v>
      </c>
    </row>
    <row r="363" s="107" customFormat="1" ht="23" customHeight="1" spans="1:3">
      <c r="A363" s="102">
        <v>2130309</v>
      </c>
      <c r="B363" s="102" t="s">
        <v>407</v>
      </c>
      <c r="C363" s="106">
        <v>151</v>
      </c>
    </row>
    <row r="364" s="107" customFormat="1" ht="23" customHeight="1" spans="1:3">
      <c r="A364" s="102">
        <v>2130310</v>
      </c>
      <c r="B364" s="102" t="s">
        <v>408</v>
      </c>
      <c r="C364" s="106">
        <v>187</v>
      </c>
    </row>
    <row r="365" s="107" customFormat="1" ht="23" customHeight="1" spans="1:3">
      <c r="A365" s="102">
        <v>2130311</v>
      </c>
      <c r="B365" s="102" t="s">
        <v>409</v>
      </c>
      <c r="C365" s="106">
        <v>1</v>
      </c>
    </row>
    <row r="366" s="107" customFormat="1" ht="23" customHeight="1" spans="1:3">
      <c r="A366" s="102">
        <v>2130314</v>
      </c>
      <c r="B366" s="102" t="s">
        <v>410</v>
      </c>
      <c r="C366" s="106">
        <v>4088</v>
      </c>
    </row>
    <row r="367" s="107" customFormat="1" ht="23" customHeight="1" spans="1:3">
      <c r="A367" s="102">
        <v>2130316</v>
      </c>
      <c r="B367" s="102" t="s">
        <v>411</v>
      </c>
      <c r="C367" s="106">
        <v>107</v>
      </c>
    </row>
    <row r="368" s="107" customFormat="1" ht="23" customHeight="1" spans="1:3">
      <c r="A368" s="102">
        <v>2130321</v>
      </c>
      <c r="B368" s="102" t="s">
        <v>412</v>
      </c>
      <c r="C368" s="106">
        <v>926</v>
      </c>
    </row>
    <row r="369" s="107" customFormat="1" ht="23" customHeight="1" spans="1:3">
      <c r="A369" s="102">
        <v>2130335</v>
      </c>
      <c r="B369" s="102" t="s">
        <v>413</v>
      </c>
      <c r="C369" s="106">
        <v>80</v>
      </c>
    </row>
    <row r="370" s="107" customFormat="1" ht="23" customHeight="1" spans="1:3">
      <c r="A370" s="102">
        <v>2130399</v>
      </c>
      <c r="B370" s="102" t="s">
        <v>414</v>
      </c>
      <c r="C370" s="106">
        <v>2</v>
      </c>
    </row>
    <row r="371" s="107" customFormat="1" ht="23" customHeight="1" spans="1:3">
      <c r="A371" s="102">
        <v>21305</v>
      </c>
      <c r="B371" s="105" t="s">
        <v>415</v>
      </c>
      <c r="C371" s="106">
        <v>16442</v>
      </c>
    </row>
    <row r="372" s="107" customFormat="1" ht="23" customHeight="1" spans="1:3">
      <c r="A372" s="102">
        <v>2130501</v>
      </c>
      <c r="B372" s="102" t="s">
        <v>128</v>
      </c>
      <c r="C372" s="106">
        <v>1</v>
      </c>
    </row>
    <row r="373" s="107" customFormat="1" ht="23" customHeight="1" spans="1:3">
      <c r="A373" s="102">
        <v>2130504</v>
      </c>
      <c r="B373" s="102" t="s">
        <v>416</v>
      </c>
      <c r="C373" s="106">
        <v>476</v>
      </c>
    </row>
    <row r="374" s="107" customFormat="1" ht="23" customHeight="1" spans="1:3">
      <c r="A374" s="102">
        <v>2130505</v>
      </c>
      <c r="B374" s="102" t="s">
        <v>417</v>
      </c>
      <c r="C374" s="106">
        <v>12453</v>
      </c>
    </row>
    <row r="375" s="107" customFormat="1" ht="23" customHeight="1" spans="1:3">
      <c r="A375" s="102">
        <v>2130507</v>
      </c>
      <c r="B375" s="102" t="s">
        <v>418</v>
      </c>
      <c r="C375" s="106">
        <v>344</v>
      </c>
    </row>
    <row r="376" s="107" customFormat="1" ht="23" customHeight="1" spans="1:3">
      <c r="A376" s="102">
        <v>2130599</v>
      </c>
      <c r="B376" s="102" t="s">
        <v>419</v>
      </c>
      <c r="C376" s="106">
        <v>3168</v>
      </c>
    </row>
    <row r="377" s="107" customFormat="1" ht="23" customHeight="1" spans="1:3">
      <c r="A377" s="102">
        <v>21307</v>
      </c>
      <c r="B377" s="105" t="s">
        <v>420</v>
      </c>
      <c r="C377" s="106">
        <v>7707</v>
      </c>
    </row>
    <row r="378" s="107" customFormat="1" ht="23" customHeight="1" spans="1:3">
      <c r="A378" s="102">
        <v>2130701</v>
      </c>
      <c r="B378" s="102" t="s">
        <v>421</v>
      </c>
      <c r="C378" s="106">
        <v>180</v>
      </c>
    </row>
    <row r="379" s="107" customFormat="1" ht="23" customHeight="1" spans="1:3">
      <c r="A379" s="102">
        <v>2130705</v>
      </c>
      <c r="B379" s="102" t="s">
        <v>422</v>
      </c>
      <c r="C379" s="106">
        <v>2263</v>
      </c>
    </row>
    <row r="380" s="107" customFormat="1" ht="23" customHeight="1" spans="1:3">
      <c r="A380" s="102">
        <v>2130707</v>
      </c>
      <c r="B380" s="102" t="s">
        <v>423</v>
      </c>
      <c r="C380" s="106">
        <v>5264</v>
      </c>
    </row>
    <row r="381" s="107" customFormat="1" ht="23" customHeight="1" spans="1:3">
      <c r="A381" s="102">
        <v>21309</v>
      </c>
      <c r="B381" s="105" t="s">
        <v>424</v>
      </c>
      <c r="C381" s="106">
        <v>1039</v>
      </c>
    </row>
    <row r="382" s="107" customFormat="1" ht="23" customHeight="1" spans="1:3">
      <c r="A382" s="102">
        <v>2130999</v>
      </c>
      <c r="B382" s="102" t="s">
        <v>425</v>
      </c>
      <c r="C382" s="106">
        <v>1039</v>
      </c>
    </row>
    <row r="383" s="107" customFormat="1" ht="23" customHeight="1" spans="1:3">
      <c r="A383" s="102">
        <v>21399</v>
      </c>
      <c r="B383" s="105" t="s">
        <v>426</v>
      </c>
      <c r="C383" s="106">
        <v>2</v>
      </c>
    </row>
    <row r="384" s="107" customFormat="1" ht="23" customHeight="1" spans="1:3">
      <c r="A384" s="102">
        <v>2139999</v>
      </c>
      <c r="B384" s="102" t="s">
        <v>427</v>
      </c>
      <c r="C384" s="106">
        <v>2</v>
      </c>
    </row>
    <row r="385" s="107" customFormat="1" ht="23" customHeight="1" spans="1:3">
      <c r="A385" s="102">
        <v>214</v>
      </c>
      <c r="B385" s="105" t="s">
        <v>89</v>
      </c>
      <c r="C385" s="106">
        <v>7765</v>
      </c>
    </row>
    <row r="386" s="107" customFormat="1" ht="23" customHeight="1" spans="1:3">
      <c r="A386" s="102">
        <v>21401</v>
      </c>
      <c r="B386" s="105" t="s">
        <v>428</v>
      </c>
      <c r="C386" s="106">
        <v>6413</v>
      </c>
    </row>
    <row r="387" s="107" customFormat="1" ht="23" customHeight="1" spans="1:3">
      <c r="A387" s="102">
        <v>2140101</v>
      </c>
      <c r="B387" s="102" t="s">
        <v>128</v>
      </c>
      <c r="C387" s="106">
        <v>357</v>
      </c>
    </row>
    <row r="388" s="107" customFormat="1" ht="23" customHeight="1" spans="1:3">
      <c r="A388" s="102">
        <v>2140104</v>
      </c>
      <c r="B388" s="102" t="s">
        <v>429</v>
      </c>
      <c r="C388" s="106">
        <v>2300</v>
      </c>
    </row>
    <row r="389" s="107" customFormat="1" ht="23" customHeight="1" spans="1:3">
      <c r="A389" s="102">
        <v>2140106</v>
      </c>
      <c r="B389" s="102" t="s">
        <v>430</v>
      </c>
      <c r="C389" s="106">
        <v>1079</v>
      </c>
    </row>
    <row r="390" s="107" customFormat="1" ht="23" customHeight="1" spans="1:3">
      <c r="A390" s="102">
        <v>2140112</v>
      </c>
      <c r="B390" s="102" t="s">
        <v>431</v>
      </c>
      <c r="C390" s="106">
        <v>1163</v>
      </c>
    </row>
    <row r="391" s="107" customFormat="1" ht="23" customHeight="1" spans="1:3">
      <c r="A391" s="102">
        <v>2140199</v>
      </c>
      <c r="B391" s="102" t="s">
        <v>432</v>
      </c>
      <c r="C391" s="106">
        <v>1514</v>
      </c>
    </row>
    <row r="392" s="107" customFormat="1" ht="23" customHeight="1" spans="1:3">
      <c r="A392" s="102">
        <v>21499</v>
      </c>
      <c r="B392" s="105" t="s">
        <v>433</v>
      </c>
      <c r="C392" s="106">
        <v>1352</v>
      </c>
    </row>
    <row r="393" s="107" customFormat="1" ht="23" customHeight="1" spans="1:3">
      <c r="A393" s="102">
        <v>2149999</v>
      </c>
      <c r="B393" s="102" t="s">
        <v>434</v>
      </c>
      <c r="C393" s="106">
        <v>1352</v>
      </c>
    </row>
    <row r="394" s="107" customFormat="1" ht="23" customHeight="1" spans="1:3">
      <c r="A394" s="102">
        <v>215</v>
      </c>
      <c r="B394" s="105" t="s">
        <v>435</v>
      </c>
      <c r="C394" s="106">
        <v>420</v>
      </c>
    </row>
    <row r="395" s="107" customFormat="1" ht="23" customHeight="1" spans="1:3">
      <c r="A395" s="102">
        <v>21501</v>
      </c>
      <c r="B395" s="105" t="s">
        <v>436</v>
      </c>
      <c r="C395" s="106">
        <v>304</v>
      </c>
    </row>
    <row r="396" s="107" customFormat="1" ht="23" customHeight="1" spans="1:3">
      <c r="A396" s="102">
        <v>2150101</v>
      </c>
      <c r="B396" s="102" t="s">
        <v>128</v>
      </c>
      <c r="C396" s="106">
        <v>304</v>
      </c>
    </row>
    <row r="397" s="107" customFormat="1" ht="23" customHeight="1" spans="1:3">
      <c r="A397" s="102">
        <v>21507</v>
      </c>
      <c r="B397" s="105" t="s">
        <v>437</v>
      </c>
      <c r="C397" s="106">
        <v>116</v>
      </c>
    </row>
    <row r="398" s="107" customFormat="1" ht="23" customHeight="1" spans="1:3">
      <c r="A398" s="102">
        <v>2150701</v>
      </c>
      <c r="B398" s="102" t="s">
        <v>128</v>
      </c>
      <c r="C398" s="106">
        <v>1</v>
      </c>
    </row>
    <row r="399" s="107" customFormat="1" ht="23" customHeight="1" spans="1:3">
      <c r="A399" s="102">
        <v>2150799</v>
      </c>
      <c r="B399" s="102" t="s">
        <v>438</v>
      </c>
      <c r="C399" s="106">
        <v>115</v>
      </c>
    </row>
    <row r="400" s="107" customFormat="1" ht="23" customHeight="1" spans="1:3">
      <c r="A400" s="102">
        <v>216</v>
      </c>
      <c r="B400" s="105" t="s">
        <v>439</v>
      </c>
      <c r="C400" s="106">
        <v>1077</v>
      </c>
    </row>
    <row r="401" s="107" customFormat="1" ht="23" customHeight="1" spans="1:3">
      <c r="A401" s="102">
        <v>21602</v>
      </c>
      <c r="B401" s="105" t="s">
        <v>440</v>
      </c>
      <c r="C401" s="106">
        <v>1077</v>
      </c>
    </row>
    <row r="402" s="107" customFormat="1" ht="23" customHeight="1" spans="1:3">
      <c r="A402" s="102">
        <v>2160201</v>
      </c>
      <c r="B402" s="102" t="s">
        <v>128</v>
      </c>
      <c r="C402" s="106">
        <v>234</v>
      </c>
    </row>
    <row r="403" s="107" customFormat="1" ht="23" customHeight="1" spans="1:3">
      <c r="A403" s="102">
        <v>2160250</v>
      </c>
      <c r="B403" s="102" t="s">
        <v>137</v>
      </c>
      <c r="C403" s="106">
        <v>188</v>
      </c>
    </row>
    <row r="404" s="107" customFormat="1" ht="23" customHeight="1" spans="1:3">
      <c r="A404" s="102">
        <v>2160299</v>
      </c>
      <c r="B404" s="102" t="s">
        <v>441</v>
      </c>
      <c r="C404" s="106">
        <v>655</v>
      </c>
    </row>
    <row r="405" s="107" customFormat="1" ht="23" customHeight="1" spans="1:3">
      <c r="A405" s="102">
        <v>217</v>
      </c>
      <c r="B405" s="105" t="s">
        <v>442</v>
      </c>
      <c r="C405" s="106">
        <v>10</v>
      </c>
    </row>
    <row r="406" s="107" customFormat="1" ht="23" customHeight="1" spans="1:3">
      <c r="A406" s="102">
        <v>21701</v>
      </c>
      <c r="B406" s="105" t="s">
        <v>443</v>
      </c>
      <c r="C406" s="106">
        <v>10</v>
      </c>
    </row>
    <row r="407" s="107" customFormat="1" ht="23" customHeight="1" spans="1:3">
      <c r="A407" s="102">
        <v>2170102</v>
      </c>
      <c r="B407" s="102" t="s">
        <v>129</v>
      </c>
      <c r="C407" s="106">
        <v>10</v>
      </c>
    </row>
    <row r="408" s="107" customFormat="1" ht="23" customHeight="1" spans="1:3">
      <c r="A408" s="102">
        <v>220</v>
      </c>
      <c r="B408" s="105" t="s">
        <v>97</v>
      </c>
      <c r="C408" s="106">
        <v>766</v>
      </c>
    </row>
    <row r="409" s="107" customFormat="1" ht="23" customHeight="1" spans="1:3">
      <c r="A409" s="102">
        <v>22001</v>
      </c>
      <c r="B409" s="105" t="s">
        <v>444</v>
      </c>
      <c r="C409" s="106">
        <v>766</v>
      </c>
    </row>
    <row r="410" s="107" customFormat="1" ht="23" customHeight="1" spans="1:3">
      <c r="A410" s="102">
        <v>2200106</v>
      </c>
      <c r="B410" s="102" t="s">
        <v>445</v>
      </c>
      <c r="C410" s="106">
        <v>470</v>
      </c>
    </row>
    <row r="411" s="107" customFormat="1" ht="23" customHeight="1" spans="1:3">
      <c r="A411" s="102">
        <v>2200114</v>
      </c>
      <c r="B411" s="102" t="s">
        <v>446</v>
      </c>
      <c r="C411" s="106">
        <v>20</v>
      </c>
    </row>
    <row r="412" s="107" customFormat="1" ht="23" customHeight="1" spans="1:3">
      <c r="A412" s="102">
        <v>2200150</v>
      </c>
      <c r="B412" s="102" t="s">
        <v>137</v>
      </c>
      <c r="C412" s="106">
        <v>230</v>
      </c>
    </row>
    <row r="413" s="107" customFormat="1" ht="23" customHeight="1" spans="1:3">
      <c r="A413" s="102">
        <v>2200199</v>
      </c>
      <c r="B413" s="102" t="s">
        <v>447</v>
      </c>
      <c r="C413" s="106">
        <v>46</v>
      </c>
    </row>
    <row r="414" s="107" customFormat="1" ht="23" customHeight="1" spans="1:3">
      <c r="A414" s="102">
        <v>221</v>
      </c>
      <c r="B414" s="105" t="s">
        <v>99</v>
      </c>
      <c r="C414" s="106">
        <v>24617</v>
      </c>
    </row>
    <row r="415" s="107" customFormat="1" ht="23" customHeight="1" spans="1:3">
      <c r="A415" s="102">
        <v>22101</v>
      </c>
      <c r="B415" s="105" t="s">
        <v>448</v>
      </c>
      <c r="C415" s="106">
        <v>6738</v>
      </c>
    </row>
    <row r="416" s="107" customFormat="1" ht="23" customHeight="1" spans="1:3">
      <c r="A416" s="102">
        <v>2210103</v>
      </c>
      <c r="B416" s="102" t="s">
        <v>449</v>
      </c>
      <c r="C416" s="106">
        <v>1107</v>
      </c>
    </row>
    <row r="417" s="107" customFormat="1" ht="23" customHeight="1" spans="1:3">
      <c r="A417" s="102">
        <v>2210105</v>
      </c>
      <c r="B417" s="102" t="s">
        <v>450</v>
      </c>
      <c r="C417" s="106">
        <v>179</v>
      </c>
    </row>
    <row r="418" s="107" customFormat="1" ht="23" customHeight="1" spans="1:3">
      <c r="A418" s="102">
        <v>2210106</v>
      </c>
      <c r="B418" s="102" t="s">
        <v>451</v>
      </c>
      <c r="C418" s="106">
        <v>6</v>
      </c>
    </row>
    <row r="419" s="107" customFormat="1" ht="23" customHeight="1" spans="1:3">
      <c r="A419" s="102">
        <v>2210108</v>
      </c>
      <c r="B419" s="102" t="s">
        <v>452</v>
      </c>
      <c r="C419" s="106">
        <v>2126</v>
      </c>
    </row>
    <row r="420" s="107" customFormat="1" ht="23" customHeight="1" spans="1:3">
      <c r="A420" s="102">
        <v>2210199</v>
      </c>
      <c r="B420" s="102" t="s">
        <v>453</v>
      </c>
      <c r="C420" s="106">
        <v>3320</v>
      </c>
    </row>
    <row r="421" s="107" customFormat="1" ht="23" customHeight="1" spans="1:3">
      <c r="A421" s="102">
        <v>22102</v>
      </c>
      <c r="B421" s="105" t="s">
        <v>454</v>
      </c>
      <c r="C421" s="106">
        <v>7545</v>
      </c>
    </row>
    <row r="422" s="107" customFormat="1" ht="23" customHeight="1" spans="1:3">
      <c r="A422" s="102">
        <v>2210201</v>
      </c>
      <c r="B422" s="102" t="s">
        <v>455</v>
      </c>
      <c r="C422" s="106">
        <v>7545</v>
      </c>
    </row>
    <row r="423" s="107" customFormat="1" ht="23" customHeight="1" spans="1:3">
      <c r="A423" s="102">
        <v>22103</v>
      </c>
      <c r="B423" s="105" t="s">
        <v>456</v>
      </c>
      <c r="C423" s="106">
        <v>10334</v>
      </c>
    </row>
    <row r="424" s="107" customFormat="1" ht="23" customHeight="1" spans="1:3">
      <c r="A424" s="102">
        <v>2210301</v>
      </c>
      <c r="B424" s="102" t="s">
        <v>457</v>
      </c>
      <c r="C424" s="106">
        <v>569</v>
      </c>
    </row>
    <row r="425" s="107" customFormat="1" ht="23" customHeight="1" spans="1:3">
      <c r="A425" s="102">
        <v>2210302</v>
      </c>
      <c r="B425" s="102" t="s">
        <v>458</v>
      </c>
      <c r="C425" s="106">
        <v>163</v>
      </c>
    </row>
    <row r="426" s="107" customFormat="1" ht="23" customHeight="1" spans="1:3">
      <c r="A426" s="102">
        <v>2210399</v>
      </c>
      <c r="B426" s="102" t="s">
        <v>459</v>
      </c>
      <c r="C426" s="106">
        <v>9602</v>
      </c>
    </row>
    <row r="427" s="107" customFormat="1" ht="23" customHeight="1" spans="1:3">
      <c r="A427" s="102">
        <v>222</v>
      </c>
      <c r="B427" s="105" t="s">
        <v>101</v>
      </c>
      <c r="C427" s="106">
        <v>241</v>
      </c>
    </row>
    <row r="428" s="107" customFormat="1" ht="23" customHeight="1" spans="1:3">
      <c r="A428" s="102">
        <v>22201</v>
      </c>
      <c r="B428" s="105" t="s">
        <v>460</v>
      </c>
      <c r="C428" s="106">
        <v>241</v>
      </c>
    </row>
    <row r="429" s="107" customFormat="1" ht="23" customHeight="1" spans="1:3">
      <c r="A429" s="102">
        <v>2220106</v>
      </c>
      <c r="B429" s="102" t="s">
        <v>461</v>
      </c>
      <c r="C429" s="106">
        <v>13</v>
      </c>
    </row>
    <row r="430" s="107" customFormat="1" ht="23" customHeight="1" spans="1:3">
      <c r="A430" s="102">
        <v>2220112</v>
      </c>
      <c r="B430" s="102" t="s">
        <v>462</v>
      </c>
      <c r="C430" s="106">
        <v>8</v>
      </c>
    </row>
    <row r="431" s="107" customFormat="1" ht="23" customHeight="1" spans="1:3">
      <c r="A431" s="102">
        <v>2220150</v>
      </c>
      <c r="B431" s="102" t="s">
        <v>137</v>
      </c>
      <c r="C431" s="106">
        <v>220</v>
      </c>
    </row>
    <row r="432" s="107" customFormat="1" ht="23" customHeight="1" spans="1:3">
      <c r="A432" s="102">
        <v>224</v>
      </c>
      <c r="B432" s="105" t="s">
        <v>103</v>
      </c>
      <c r="C432" s="106">
        <v>3275</v>
      </c>
    </row>
    <row r="433" s="107" customFormat="1" ht="23" customHeight="1" spans="1:3">
      <c r="A433" s="102">
        <v>22401</v>
      </c>
      <c r="B433" s="105" t="s">
        <v>463</v>
      </c>
      <c r="C433" s="106">
        <v>844</v>
      </c>
    </row>
    <row r="434" s="107" customFormat="1" ht="23" customHeight="1" spans="1:3">
      <c r="A434" s="102">
        <v>2240101</v>
      </c>
      <c r="B434" s="102" t="s">
        <v>128</v>
      </c>
      <c r="C434" s="106">
        <v>590</v>
      </c>
    </row>
    <row r="435" s="107" customFormat="1" ht="23" customHeight="1" spans="1:3">
      <c r="A435" s="102">
        <v>2240104</v>
      </c>
      <c r="B435" s="102" t="s">
        <v>464</v>
      </c>
      <c r="C435" s="106">
        <v>197</v>
      </c>
    </row>
    <row r="436" s="107" customFormat="1" ht="23" customHeight="1" spans="1:3">
      <c r="A436" s="102">
        <v>2240108</v>
      </c>
      <c r="B436" s="102" t="s">
        <v>465</v>
      </c>
      <c r="C436" s="106">
        <v>50</v>
      </c>
    </row>
    <row r="437" s="107" customFormat="1" ht="23" customHeight="1" spans="1:3">
      <c r="A437" s="102">
        <v>2240150</v>
      </c>
      <c r="B437" s="102" t="s">
        <v>137</v>
      </c>
      <c r="C437" s="106">
        <v>4</v>
      </c>
    </row>
    <row r="438" s="107" customFormat="1" ht="23" customHeight="1" spans="1:3">
      <c r="A438" s="102">
        <v>2240199</v>
      </c>
      <c r="B438" s="102" t="s">
        <v>466</v>
      </c>
      <c r="C438" s="106">
        <v>3</v>
      </c>
    </row>
    <row r="439" s="107" customFormat="1" ht="23" customHeight="1" spans="1:3">
      <c r="A439" s="102">
        <v>22402</v>
      </c>
      <c r="B439" s="105" t="s">
        <v>467</v>
      </c>
      <c r="C439" s="106">
        <v>1384</v>
      </c>
    </row>
    <row r="440" s="107" customFormat="1" ht="23" customHeight="1" spans="1:3">
      <c r="A440" s="102">
        <v>2240204</v>
      </c>
      <c r="B440" s="102" t="s">
        <v>468</v>
      </c>
      <c r="C440" s="106">
        <v>1380</v>
      </c>
    </row>
    <row r="441" s="107" customFormat="1" ht="23" customHeight="1" spans="1:3">
      <c r="A441" s="102">
        <v>2240299</v>
      </c>
      <c r="B441" s="102" t="s">
        <v>469</v>
      </c>
      <c r="C441" s="106">
        <v>4</v>
      </c>
    </row>
    <row r="442" s="107" customFormat="1" ht="23" customHeight="1" spans="1:3">
      <c r="A442" s="102">
        <v>22406</v>
      </c>
      <c r="B442" s="105" t="s">
        <v>470</v>
      </c>
      <c r="C442" s="106">
        <v>725</v>
      </c>
    </row>
    <row r="443" s="107" customFormat="1" ht="23" customHeight="1" spans="1:3">
      <c r="A443" s="102">
        <v>2240601</v>
      </c>
      <c r="B443" s="102" t="s">
        <v>471</v>
      </c>
      <c r="C443" s="106">
        <v>725</v>
      </c>
    </row>
    <row r="444" s="107" customFormat="1" ht="23" customHeight="1" spans="1:3">
      <c r="A444" s="102">
        <v>22407</v>
      </c>
      <c r="B444" s="105" t="s">
        <v>472</v>
      </c>
      <c r="C444" s="106">
        <v>322</v>
      </c>
    </row>
    <row r="445" s="107" customFormat="1" ht="23" customHeight="1" spans="1:3">
      <c r="A445" s="102">
        <v>2240703</v>
      </c>
      <c r="B445" s="102" t="s">
        <v>473</v>
      </c>
      <c r="C445" s="106">
        <v>297</v>
      </c>
    </row>
    <row r="446" s="107" customFormat="1" ht="23" customHeight="1" spans="1:3">
      <c r="A446" s="102">
        <v>2240799</v>
      </c>
      <c r="B446" s="102" t="s">
        <v>474</v>
      </c>
      <c r="C446" s="106">
        <v>25</v>
      </c>
    </row>
    <row r="447" s="107" customFormat="1" ht="23" customHeight="1" spans="1:3">
      <c r="A447" s="102">
        <v>229</v>
      </c>
      <c r="B447" s="105" t="s">
        <v>475</v>
      </c>
      <c r="C447" s="106">
        <v>3560</v>
      </c>
    </row>
    <row r="448" s="107" customFormat="1" ht="23" customHeight="1" spans="1:3">
      <c r="A448" s="102">
        <v>22999</v>
      </c>
      <c r="B448" s="105" t="s">
        <v>476</v>
      </c>
      <c r="C448" s="106">
        <v>3560</v>
      </c>
    </row>
    <row r="449" s="107" customFormat="1" ht="23" customHeight="1" spans="1:3">
      <c r="A449" s="102">
        <v>2299999</v>
      </c>
      <c r="B449" s="102" t="s">
        <v>477</v>
      </c>
      <c r="C449" s="106">
        <v>3560</v>
      </c>
    </row>
    <row r="450" s="107" customFormat="1" ht="23" customHeight="1" spans="1:3">
      <c r="A450" s="102">
        <v>232</v>
      </c>
      <c r="B450" s="105" t="s">
        <v>105</v>
      </c>
      <c r="C450" s="106">
        <v>2960</v>
      </c>
    </row>
    <row r="451" s="107" customFormat="1" ht="23" customHeight="1" spans="1:3">
      <c r="A451" s="102">
        <v>23203</v>
      </c>
      <c r="B451" s="105" t="s">
        <v>478</v>
      </c>
      <c r="C451" s="106">
        <v>2960</v>
      </c>
    </row>
    <row r="452" s="107" customFormat="1" ht="23" customHeight="1" spans="1:3">
      <c r="A452" s="102">
        <v>2320301</v>
      </c>
      <c r="B452" s="102" t="s">
        <v>479</v>
      </c>
      <c r="C452" s="106">
        <v>2960</v>
      </c>
    </row>
    <row r="453" s="107" customFormat="1" ht="23" customHeight="1" spans="1:3">
      <c r="A453" s="102">
        <v>233</v>
      </c>
      <c r="B453" s="105" t="s">
        <v>480</v>
      </c>
      <c r="C453" s="106">
        <v>1</v>
      </c>
    </row>
    <row r="454" s="107" customFormat="1" ht="23" customHeight="1" spans="1:3">
      <c r="A454" s="111">
        <v>23303</v>
      </c>
      <c r="B454" s="112" t="s">
        <v>481</v>
      </c>
      <c r="C454" s="106">
        <v>1</v>
      </c>
    </row>
    <row r="455" s="107" customFormat="1" ht="23" customHeight="1" spans="1:3">
      <c r="A455" s="102">
        <v>2330301</v>
      </c>
      <c r="B455" s="113" t="s">
        <v>482</v>
      </c>
      <c r="C455" s="106">
        <v>1</v>
      </c>
    </row>
  </sheetData>
  <mergeCells count="2">
    <mergeCell ref="A2:C2"/>
    <mergeCell ref="A3:C3"/>
  </mergeCells>
  <dataValidations count="1">
    <dataValidation type="decimal" operator="between" allowBlank="1" showInputMessage="1" showErrorMessage="1" sqref="C5:C455">
      <formula1>-99999999999999</formula1>
      <formula2>99999999999999</formula2>
    </dataValidation>
  </dataValidations>
  <pageMargins left="0.66875" right="0.156944444444444" top="1" bottom="0.118055555555556" header="0.5" footer="0.156944444444444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workbookViewId="0">
      <selection activeCell="H16" sqref="H16"/>
    </sheetView>
  </sheetViews>
  <sheetFormatPr defaultColWidth="8.89090909090909" defaultRowHeight="15" outlineLevelCol="5"/>
  <cols>
    <col min="1" max="1" width="10.2545454545455" style="36" customWidth="1"/>
    <col min="2" max="2" width="63.3363636363636" style="36" customWidth="1"/>
    <col min="3" max="3" width="26.7818181818182" style="36" customWidth="1"/>
  </cols>
  <sheetData>
    <row r="1" spans="1:6">
      <c r="A1" s="35" t="s">
        <v>483</v>
      </c>
    </row>
    <row r="2" ht="25.5" spans="1:6">
      <c r="A2" s="96" t="s">
        <v>484</v>
      </c>
      <c r="B2" s="96"/>
      <c r="C2" s="96"/>
    </row>
    <row r="3" spans="1:6">
      <c r="A3" s="99"/>
      <c r="B3" s="100" t="s">
        <v>485</v>
      </c>
      <c r="C3" s="100"/>
      <c r="D3" s="101"/>
      <c r="E3" s="101"/>
      <c r="F3" s="99"/>
    </row>
    <row r="4" ht="23" customHeight="1" spans="1:6">
      <c r="A4" s="102"/>
      <c r="B4" s="103" t="s">
        <v>126</v>
      </c>
      <c r="C4" s="104">
        <v>410063</v>
      </c>
    </row>
    <row r="5" ht="23" customHeight="1" spans="1:6">
      <c r="A5" s="102">
        <v>501</v>
      </c>
      <c r="B5" s="105" t="s">
        <v>486</v>
      </c>
      <c r="C5" s="104">
        <f>SUM(C6:C9)</f>
        <v>62617</v>
      </c>
    </row>
    <row r="6" ht="23" customHeight="1" spans="1:6">
      <c r="A6" s="102">
        <v>50101</v>
      </c>
      <c r="B6" s="102" t="s">
        <v>487</v>
      </c>
      <c r="C6" s="106">
        <v>44746</v>
      </c>
    </row>
    <row r="7" ht="23" customHeight="1" spans="1:6">
      <c r="A7" s="102">
        <v>50102</v>
      </c>
      <c r="B7" s="102" t="s">
        <v>488</v>
      </c>
      <c r="C7" s="106">
        <v>9671</v>
      </c>
    </row>
    <row r="8" ht="23" customHeight="1" spans="1:6">
      <c r="A8" s="102">
        <v>50103</v>
      </c>
      <c r="B8" s="102" t="s">
        <v>489</v>
      </c>
      <c r="C8" s="106">
        <v>3271</v>
      </c>
    </row>
    <row r="9" ht="23" customHeight="1" spans="1:6">
      <c r="A9" s="102">
        <v>50199</v>
      </c>
      <c r="B9" s="102" t="s">
        <v>490</v>
      </c>
      <c r="C9" s="106">
        <v>4929</v>
      </c>
    </row>
    <row r="10" ht="23" customHeight="1" spans="1:6">
      <c r="A10" s="102">
        <v>502</v>
      </c>
      <c r="B10" s="105" t="s">
        <v>491</v>
      </c>
      <c r="C10" s="104">
        <f>SUM(C11:C19)</f>
        <v>36816</v>
      </c>
    </row>
    <row r="11" ht="23" customHeight="1" spans="1:6">
      <c r="A11" s="102">
        <v>50201</v>
      </c>
      <c r="B11" s="102" t="s">
        <v>492</v>
      </c>
      <c r="C11" s="106">
        <v>17411</v>
      </c>
    </row>
    <row r="12" ht="23" customHeight="1" spans="1:6">
      <c r="A12" s="102">
        <v>50202</v>
      </c>
      <c r="B12" s="102" t="s">
        <v>493</v>
      </c>
      <c r="C12" s="106">
        <v>131</v>
      </c>
    </row>
    <row r="13" ht="23" customHeight="1" spans="1:6">
      <c r="A13" s="102">
        <v>50203</v>
      </c>
      <c r="B13" s="102" t="s">
        <v>494</v>
      </c>
      <c r="C13" s="106">
        <v>89</v>
      </c>
    </row>
    <row r="14" ht="23" customHeight="1" spans="1:6">
      <c r="A14" s="102">
        <v>50204</v>
      </c>
      <c r="B14" s="102" t="s">
        <v>495</v>
      </c>
      <c r="C14" s="106">
        <v>63</v>
      </c>
    </row>
    <row r="15" ht="23" customHeight="1" spans="1:6">
      <c r="A15" s="102">
        <v>50205</v>
      </c>
      <c r="B15" s="102" t="s">
        <v>496</v>
      </c>
      <c r="C15" s="106">
        <v>2663</v>
      </c>
    </row>
    <row r="16" ht="23" customHeight="1" spans="1:6">
      <c r="A16" s="102">
        <v>50206</v>
      </c>
      <c r="B16" s="102" t="s">
        <v>497</v>
      </c>
      <c r="C16" s="106">
        <v>194</v>
      </c>
    </row>
    <row r="17" ht="23" customHeight="1" spans="1:3">
      <c r="A17" s="102">
        <v>50208</v>
      </c>
      <c r="B17" s="102" t="s">
        <v>498</v>
      </c>
      <c r="C17" s="106">
        <v>248</v>
      </c>
    </row>
    <row r="18" ht="23" customHeight="1" spans="1:3">
      <c r="A18" s="102">
        <v>50209</v>
      </c>
      <c r="B18" s="102" t="s">
        <v>499</v>
      </c>
      <c r="C18" s="106">
        <v>431</v>
      </c>
    </row>
    <row r="19" ht="23" customHeight="1" spans="1:3">
      <c r="A19" s="102">
        <v>50299</v>
      </c>
      <c r="B19" s="102" t="s">
        <v>500</v>
      </c>
      <c r="C19" s="106">
        <v>15586</v>
      </c>
    </row>
    <row r="20" ht="23" customHeight="1" spans="1:3">
      <c r="A20" s="102">
        <v>503</v>
      </c>
      <c r="B20" s="105" t="s">
        <v>501</v>
      </c>
      <c r="C20" s="104">
        <f>SUM(C21:C27)</f>
        <v>82992</v>
      </c>
    </row>
    <row r="21" ht="23" customHeight="1" spans="1:3">
      <c r="A21" s="102">
        <v>50301</v>
      </c>
      <c r="B21" s="102" t="s">
        <v>502</v>
      </c>
      <c r="C21" s="106">
        <v>310</v>
      </c>
    </row>
    <row r="22" ht="23" customHeight="1" spans="1:3">
      <c r="A22" s="102">
        <v>50302</v>
      </c>
      <c r="B22" s="102" t="s">
        <v>503</v>
      </c>
      <c r="C22" s="106">
        <v>33421</v>
      </c>
    </row>
    <row r="23" ht="23" customHeight="1" spans="1:3">
      <c r="A23" s="102">
        <v>50303</v>
      </c>
      <c r="B23" s="102" t="s">
        <v>504</v>
      </c>
      <c r="C23" s="106">
        <v>24</v>
      </c>
    </row>
    <row r="24" ht="23" customHeight="1" spans="1:3">
      <c r="A24" s="102">
        <v>50305</v>
      </c>
      <c r="B24" s="102" t="s">
        <v>505</v>
      </c>
      <c r="C24" s="106">
        <v>16868</v>
      </c>
    </row>
    <row r="25" ht="23" customHeight="1" spans="1:3">
      <c r="A25" s="102">
        <v>50306</v>
      </c>
      <c r="B25" s="102" t="s">
        <v>506</v>
      </c>
      <c r="C25" s="106">
        <v>503</v>
      </c>
    </row>
    <row r="26" ht="23" customHeight="1" spans="1:3">
      <c r="A26" s="102">
        <v>50307</v>
      </c>
      <c r="B26" s="102" t="s">
        <v>507</v>
      </c>
      <c r="C26" s="106">
        <v>1360</v>
      </c>
    </row>
    <row r="27" ht="23" customHeight="1" spans="1:3">
      <c r="A27" s="102">
        <v>50399</v>
      </c>
      <c r="B27" s="102" t="s">
        <v>508</v>
      </c>
      <c r="C27" s="106">
        <v>30506</v>
      </c>
    </row>
    <row r="28" ht="23" customHeight="1" spans="1:3">
      <c r="A28" s="102">
        <v>505</v>
      </c>
      <c r="B28" s="105" t="s">
        <v>509</v>
      </c>
      <c r="C28" s="104">
        <f>SUM(C29:C31)</f>
        <v>96206</v>
      </c>
    </row>
    <row r="29" ht="23" customHeight="1" spans="1:3">
      <c r="A29" s="102">
        <v>50501</v>
      </c>
      <c r="B29" s="102" t="s">
        <v>510</v>
      </c>
      <c r="C29" s="106">
        <v>85733</v>
      </c>
    </row>
    <row r="30" ht="23" customHeight="1" spans="1:3">
      <c r="A30" s="102">
        <v>50502</v>
      </c>
      <c r="B30" s="102" t="s">
        <v>511</v>
      </c>
      <c r="C30" s="106">
        <v>9412</v>
      </c>
    </row>
    <row r="31" ht="23" customHeight="1" spans="1:3">
      <c r="A31" s="102">
        <v>50599</v>
      </c>
      <c r="B31" s="102" t="s">
        <v>512</v>
      </c>
      <c r="C31" s="106">
        <v>1061</v>
      </c>
    </row>
    <row r="32" ht="23" customHeight="1" spans="1:3">
      <c r="A32" s="102">
        <v>506</v>
      </c>
      <c r="B32" s="105" t="s">
        <v>513</v>
      </c>
      <c r="C32" s="104">
        <f>SUM(C33:C33)</f>
        <v>1016</v>
      </c>
    </row>
    <row r="33" ht="23" customHeight="1" spans="1:3">
      <c r="A33" s="102">
        <v>50601</v>
      </c>
      <c r="B33" s="102" t="s">
        <v>514</v>
      </c>
      <c r="C33" s="106">
        <v>1016</v>
      </c>
    </row>
    <row r="34" ht="23" customHeight="1" spans="1:3">
      <c r="A34" s="102">
        <v>507</v>
      </c>
      <c r="B34" s="105" t="s">
        <v>515</v>
      </c>
      <c r="C34" s="104">
        <f>SUM(C35:C37)</f>
        <v>12813</v>
      </c>
    </row>
    <row r="35" ht="23" customHeight="1" spans="1:3">
      <c r="A35" s="102">
        <v>50701</v>
      </c>
      <c r="B35" s="102" t="s">
        <v>516</v>
      </c>
      <c r="C35" s="106">
        <v>1469</v>
      </c>
    </row>
    <row r="36" ht="23" customHeight="1" spans="1:3">
      <c r="A36" s="102">
        <v>50702</v>
      </c>
      <c r="B36" s="102" t="s">
        <v>517</v>
      </c>
      <c r="C36" s="106">
        <v>344</v>
      </c>
    </row>
    <row r="37" ht="23" customHeight="1" spans="1:3">
      <c r="A37" s="102">
        <v>50799</v>
      </c>
      <c r="B37" s="102" t="s">
        <v>518</v>
      </c>
      <c r="C37" s="106">
        <v>11000</v>
      </c>
    </row>
    <row r="38" ht="23" customHeight="1" spans="1:3">
      <c r="A38" s="102">
        <v>508</v>
      </c>
      <c r="B38" s="105" t="s">
        <v>519</v>
      </c>
      <c r="C38" s="104">
        <f>SUM(C39:C39)</f>
        <v>2000</v>
      </c>
    </row>
    <row r="39" ht="23" customHeight="1" spans="1:3">
      <c r="A39" s="102">
        <v>50803</v>
      </c>
      <c r="B39" s="102" t="s">
        <v>520</v>
      </c>
      <c r="C39" s="106">
        <v>2000</v>
      </c>
    </row>
    <row r="40" ht="23" customHeight="1" spans="1:3">
      <c r="A40" s="102">
        <v>509</v>
      </c>
      <c r="B40" s="105" t="s">
        <v>521</v>
      </c>
      <c r="C40" s="104">
        <f>SUM(C41:C45)</f>
        <v>60445</v>
      </c>
    </row>
    <row r="41" ht="23" customHeight="1" spans="1:3">
      <c r="A41" s="102">
        <v>50901</v>
      </c>
      <c r="B41" s="102" t="s">
        <v>522</v>
      </c>
      <c r="C41" s="106">
        <v>41323</v>
      </c>
    </row>
    <row r="42" ht="23" customHeight="1" spans="1:3">
      <c r="A42" s="102">
        <v>50902</v>
      </c>
      <c r="B42" s="102" t="s">
        <v>523</v>
      </c>
      <c r="C42" s="106">
        <v>382</v>
      </c>
    </row>
    <row r="43" ht="23" customHeight="1" spans="1:3">
      <c r="A43" s="102">
        <v>50903</v>
      </c>
      <c r="B43" s="102" t="s">
        <v>524</v>
      </c>
      <c r="C43" s="106">
        <v>4508</v>
      </c>
    </row>
    <row r="44" ht="23" customHeight="1" spans="1:3">
      <c r="A44" s="102">
        <v>50905</v>
      </c>
      <c r="B44" s="102" t="s">
        <v>525</v>
      </c>
      <c r="C44" s="106">
        <v>2897</v>
      </c>
    </row>
    <row r="45" ht="23" customHeight="1" spans="1:3">
      <c r="A45" s="102">
        <v>50999</v>
      </c>
      <c r="B45" s="102" t="s">
        <v>526</v>
      </c>
      <c r="C45" s="106">
        <v>11335</v>
      </c>
    </row>
    <row r="46" ht="23" customHeight="1" spans="1:3">
      <c r="A46" s="102">
        <v>510</v>
      </c>
      <c r="B46" s="105" t="s">
        <v>527</v>
      </c>
      <c r="C46" s="104">
        <f>SUM(C47:C47)</f>
        <v>23485</v>
      </c>
    </row>
    <row r="47" ht="23" customHeight="1" spans="1:3">
      <c r="A47" s="102">
        <v>51002</v>
      </c>
      <c r="B47" s="102" t="s">
        <v>528</v>
      </c>
      <c r="C47" s="106">
        <v>23485</v>
      </c>
    </row>
    <row r="48" ht="23" customHeight="1" spans="1:3">
      <c r="A48" s="102">
        <v>511</v>
      </c>
      <c r="B48" s="105" t="s">
        <v>529</v>
      </c>
      <c r="C48" s="104">
        <f>SUM(C49:C50)</f>
        <v>2961</v>
      </c>
    </row>
    <row r="49" ht="23" customHeight="1" spans="1:3">
      <c r="A49" s="102">
        <v>51101</v>
      </c>
      <c r="B49" s="102" t="s">
        <v>530</v>
      </c>
      <c r="C49" s="106">
        <v>2960</v>
      </c>
    </row>
    <row r="50" ht="23" customHeight="1" spans="1:3">
      <c r="A50" s="102">
        <v>51103</v>
      </c>
      <c r="B50" s="102" t="s">
        <v>531</v>
      </c>
      <c r="C50" s="106">
        <v>1</v>
      </c>
    </row>
    <row r="51" ht="23" customHeight="1" spans="1:3">
      <c r="A51" s="102">
        <v>599</v>
      </c>
      <c r="B51" s="105" t="s">
        <v>532</v>
      </c>
      <c r="C51" s="104">
        <f>SUM(C52:C53)</f>
        <v>28712</v>
      </c>
    </row>
    <row r="52" ht="23" customHeight="1" spans="1:3">
      <c r="A52" s="102">
        <v>59908</v>
      </c>
      <c r="B52" s="102" t="s">
        <v>533</v>
      </c>
      <c r="C52" s="106">
        <v>1330</v>
      </c>
    </row>
    <row r="53" ht="23" customHeight="1" spans="1:3">
      <c r="A53" s="102">
        <v>59999</v>
      </c>
      <c r="B53" s="102" t="s">
        <v>107</v>
      </c>
      <c r="C53" s="106">
        <v>27382</v>
      </c>
    </row>
  </sheetData>
  <mergeCells count="2">
    <mergeCell ref="A2:C2"/>
    <mergeCell ref="B3:C3"/>
  </mergeCells>
  <dataValidations count="1">
    <dataValidation type="decimal" operator="between" allowBlank="1" showInputMessage="1" showErrorMessage="1" sqref="C4:C53">
      <formula1>-99999999999999</formula1>
      <formula2>99999999999999</formula2>
    </dataValidation>
  </dataValidations>
  <pageMargins left="0.75" right="0.236111111111111" top="0.826388888888889" bottom="0.118055555555556" header="0.5" footer="0.196527777777778"/>
  <pageSetup paperSize="9" scale="9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15" sqref="I15"/>
    </sheetView>
  </sheetViews>
  <sheetFormatPr defaultColWidth="10" defaultRowHeight="15" outlineLevelCol="1"/>
  <cols>
    <col min="1" max="1" width="55.2545454545455" style="36" customWidth="1"/>
    <col min="2" max="2" width="25.5545454545455" style="36" customWidth="1"/>
    <col min="3" max="16384" width="10" style="36"/>
  </cols>
  <sheetData>
    <row r="1" s="36" customFormat="1" ht="25" customHeight="1" spans="1:2">
      <c r="A1" s="35" t="s">
        <v>534</v>
      </c>
    </row>
    <row r="2" s="36" customFormat="1" ht="34" customHeight="1" spans="1:2">
      <c r="A2" s="96" t="s">
        <v>535</v>
      </c>
      <c r="B2" s="96"/>
    </row>
    <row r="3" s="36" customFormat="1" ht="38" customHeight="1" spans="1:2">
      <c r="A3" s="97" t="s">
        <v>2</v>
      </c>
      <c r="B3" s="97"/>
    </row>
    <row r="4" s="36" customFormat="1" ht="51" customHeight="1" spans="1:2">
      <c r="A4" s="54" t="s">
        <v>63</v>
      </c>
      <c r="B4" s="55" t="s">
        <v>536</v>
      </c>
    </row>
    <row r="5" s="36" customFormat="1" ht="51" customHeight="1" spans="1:2">
      <c r="A5" s="88" t="s">
        <v>537</v>
      </c>
      <c r="B5" s="57">
        <f>SUM(B6:B8)</f>
        <v>466</v>
      </c>
    </row>
    <row r="6" s="36" customFormat="1" ht="51" customHeight="1" spans="1:2">
      <c r="A6" s="88" t="s">
        <v>538</v>
      </c>
      <c r="B6" s="57"/>
    </row>
    <row r="7" s="36" customFormat="1" ht="51" customHeight="1" spans="1:2">
      <c r="A7" s="88" t="s">
        <v>539</v>
      </c>
      <c r="B7" s="57">
        <v>194</v>
      </c>
    </row>
    <row r="8" s="36" customFormat="1" ht="51" customHeight="1" spans="1:2">
      <c r="A8" s="88" t="s">
        <v>540</v>
      </c>
      <c r="B8" s="57">
        <v>272</v>
      </c>
    </row>
    <row r="9" s="36" customFormat="1" ht="51" customHeight="1" spans="1:2">
      <c r="A9" s="98" t="s">
        <v>541</v>
      </c>
      <c r="B9" s="62">
        <v>248</v>
      </c>
    </row>
    <row r="10" s="36" customFormat="1" ht="51" customHeight="1" spans="1:2">
      <c r="A10" s="98" t="s">
        <v>542</v>
      </c>
      <c r="B10" s="62">
        <v>24</v>
      </c>
    </row>
    <row r="11" s="36" customFormat="1" ht="21" customHeight="1"/>
  </sheetData>
  <mergeCells count="2">
    <mergeCell ref="A2:B2"/>
    <mergeCell ref="A3:B3"/>
  </mergeCells>
  <pageMargins left="0.75" right="0.668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K10" sqref="K10"/>
    </sheetView>
  </sheetViews>
  <sheetFormatPr defaultColWidth="10" defaultRowHeight="15" outlineLevelCol="3"/>
  <cols>
    <col min="1" max="1" width="39.8909090909091" style="17" customWidth="1"/>
    <col min="2" max="3" width="16.6636363636364" style="15" customWidth="1"/>
    <col min="4" max="4" width="16.6636363636364" style="86" customWidth="1"/>
    <col min="5" max="16384" width="10" style="50"/>
  </cols>
  <sheetData>
    <row r="1" s="50" customFormat="1" ht="32" customHeight="1" spans="1:4">
      <c r="A1" s="3" t="s">
        <v>543</v>
      </c>
      <c r="B1" s="15"/>
      <c r="C1" s="15"/>
      <c r="D1" s="86"/>
    </row>
    <row r="2" s="50" customFormat="1" ht="39" customHeight="1" spans="1:4">
      <c r="A2" s="70" t="s">
        <v>544</v>
      </c>
      <c r="B2" s="70"/>
      <c r="C2" s="70"/>
      <c r="D2" s="71"/>
    </row>
    <row r="3" s="50" customFormat="1" ht="30" customHeight="1" spans="1:4">
      <c r="A3" s="72"/>
      <c r="B3" s="73"/>
      <c r="C3" s="33" t="s">
        <v>2</v>
      </c>
      <c r="D3" s="74"/>
    </row>
    <row r="4" s="50" customFormat="1" ht="39.6" customHeight="1" spans="1:4">
      <c r="A4" s="39" t="s">
        <v>3</v>
      </c>
      <c r="B4" s="39" t="s">
        <v>4</v>
      </c>
      <c r="C4" s="39" t="s">
        <v>5</v>
      </c>
      <c r="D4" s="87" t="s">
        <v>545</v>
      </c>
    </row>
    <row r="5" s="50" customFormat="1" ht="35" customHeight="1" spans="1:4">
      <c r="A5" s="88" t="s">
        <v>546</v>
      </c>
      <c r="B5" s="89"/>
      <c r="C5" s="89"/>
      <c r="D5" s="90"/>
    </row>
    <row r="6" s="50" customFormat="1" ht="35" customHeight="1" spans="1:4">
      <c r="A6" s="91" t="s">
        <v>547</v>
      </c>
      <c r="B6" s="92"/>
      <c r="C6" s="92"/>
      <c r="D6" s="93"/>
    </row>
    <row r="7" s="50" customFormat="1" ht="35" customHeight="1" spans="1:4">
      <c r="A7" s="91" t="s">
        <v>548</v>
      </c>
      <c r="B7" s="60">
        <v>6186</v>
      </c>
      <c r="C7" s="60">
        <v>6186</v>
      </c>
      <c r="D7" s="80">
        <f>C7/B7*100</f>
        <v>100</v>
      </c>
    </row>
    <row r="8" s="50" customFormat="1" ht="35" customHeight="1" spans="1:4">
      <c r="A8" s="91" t="s">
        <v>549</v>
      </c>
      <c r="B8" s="60"/>
      <c r="C8" s="60"/>
      <c r="D8" s="80"/>
    </row>
    <row r="9" s="50" customFormat="1" ht="35" customHeight="1" spans="1:4">
      <c r="A9" s="91" t="s">
        <v>550</v>
      </c>
      <c r="B9" s="94"/>
      <c r="C9" s="94"/>
      <c r="D9" s="80"/>
    </row>
    <row r="10" s="50" customFormat="1" ht="35" customHeight="1" spans="1:4">
      <c r="A10" s="91" t="s">
        <v>551</v>
      </c>
      <c r="B10" s="60">
        <v>135</v>
      </c>
      <c r="C10" s="60">
        <v>135</v>
      </c>
      <c r="D10" s="80">
        <f t="shared" ref="D10:D14" si="0">C10/B10*100</f>
        <v>100</v>
      </c>
    </row>
    <row r="11" s="50" customFormat="1" ht="35" customHeight="1" spans="1:4">
      <c r="A11" s="91" t="s">
        <v>552</v>
      </c>
      <c r="B11" s="94"/>
      <c r="C11" s="94"/>
      <c r="D11" s="80"/>
    </row>
    <row r="12" s="50" customFormat="1" ht="35" customHeight="1" spans="1:4">
      <c r="A12" s="91" t="s">
        <v>553</v>
      </c>
      <c r="B12" s="60"/>
      <c r="C12" s="60"/>
      <c r="D12" s="80"/>
    </row>
    <row r="13" s="50" customFormat="1" ht="35" customHeight="1" spans="1:4">
      <c r="A13" s="91" t="s">
        <v>554</v>
      </c>
      <c r="B13" s="60">
        <v>3517</v>
      </c>
      <c r="C13" s="60">
        <v>3517</v>
      </c>
      <c r="D13" s="80">
        <f t="shared" si="0"/>
        <v>100</v>
      </c>
    </row>
    <row r="14" s="85" customFormat="1" ht="35" customHeight="1" spans="1:4">
      <c r="A14" s="95" t="s">
        <v>120</v>
      </c>
      <c r="B14" s="94">
        <f>SUM(B5:B13)</f>
        <v>9838</v>
      </c>
      <c r="C14" s="94">
        <f>SUM(C5:C13)</f>
        <v>9838</v>
      </c>
      <c r="D14" s="84">
        <f t="shared" si="0"/>
        <v>100</v>
      </c>
    </row>
  </sheetData>
  <mergeCells count="2">
    <mergeCell ref="A2:D2"/>
    <mergeCell ref="C3:D3"/>
  </mergeCells>
  <pageMargins left="0.75" right="0.156944444444444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F27" sqref="F27:F28"/>
    </sheetView>
  </sheetViews>
  <sheetFormatPr defaultColWidth="10" defaultRowHeight="15" outlineLevelCol="3"/>
  <cols>
    <col min="1" max="1" width="33.1090909090909" style="17" customWidth="1"/>
    <col min="2" max="2" width="16.7818181818182" style="15" customWidth="1"/>
    <col min="3" max="3" width="16.7818181818182" style="17" customWidth="1"/>
    <col min="4" max="4" width="16.7818181818182" style="69" customWidth="1"/>
    <col min="5" max="5" width="10" style="50"/>
    <col min="6" max="6" width="16.5727272727273" style="50" customWidth="1"/>
    <col min="7" max="16384" width="10" style="50"/>
  </cols>
  <sheetData>
    <row r="1" s="50" customFormat="1" ht="27" customHeight="1" spans="1:4">
      <c r="A1" s="3" t="s">
        <v>555</v>
      </c>
      <c r="B1" s="15"/>
      <c r="C1" s="17"/>
      <c r="D1" s="69"/>
    </row>
    <row r="2" s="50" customFormat="1" ht="38" customHeight="1" spans="1:4">
      <c r="A2" s="70" t="s">
        <v>556</v>
      </c>
      <c r="B2" s="70"/>
      <c r="C2" s="70"/>
      <c r="D2" s="71"/>
    </row>
    <row r="3" s="50" customFormat="1" ht="27" customHeight="1" spans="1:4">
      <c r="A3" s="72"/>
      <c r="B3" s="73"/>
      <c r="C3" s="33" t="s">
        <v>2</v>
      </c>
      <c r="D3" s="74"/>
    </row>
    <row r="4" s="50" customFormat="1" ht="42" customHeight="1" spans="1:4">
      <c r="A4" s="75" t="s">
        <v>63</v>
      </c>
      <c r="B4" s="75" t="s">
        <v>4</v>
      </c>
      <c r="C4" s="75" t="s">
        <v>5</v>
      </c>
      <c r="D4" s="76" t="s">
        <v>557</v>
      </c>
    </row>
    <row r="5" s="50" customFormat="1" ht="39" customHeight="1" spans="1:4">
      <c r="A5" s="77" t="s">
        <v>558</v>
      </c>
      <c r="B5" s="60"/>
      <c r="C5" s="60"/>
      <c r="D5" s="78"/>
    </row>
    <row r="6" s="50" customFormat="1" ht="39" customHeight="1" spans="1:4">
      <c r="A6" s="77" t="s">
        <v>559</v>
      </c>
      <c r="B6" s="60"/>
      <c r="C6" s="60"/>
      <c r="D6" s="34"/>
    </row>
    <row r="7" s="50" customFormat="1" ht="39" customHeight="1" spans="1:4">
      <c r="A7" s="77" t="s">
        <v>560</v>
      </c>
      <c r="B7" s="79"/>
      <c r="C7" s="60"/>
      <c r="D7" s="34"/>
    </row>
    <row r="8" s="50" customFormat="1" ht="39" customHeight="1" spans="1:4">
      <c r="A8" s="77" t="s">
        <v>561</v>
      </c>
      <c r="B8" s="79">
        <v>2969</v>
      </c>
      <c r="C8" s="60">
        <v>5022</v>
      </c>
      <c r="D8" s="80">
        <f t="shared" ref="D8:D14" si="0">C8/B8*100</f>
        <v>169.147861232738</v>
      </c>
    </row>
    <row r="9" s="50" customFormat="1" ht="39" customHeight="1" spans="1:4">
      <c r="A9" s="77" t="s">
        <v>562</v>
      </c>
      <c r="B9" s="79">
        <v>3465</v>
      </c>
      <c r="C9" s="60">
        <v>3485</v>
      </c>
      <c r="D9" s="80">
        <f t="shared" si="0"/>
        <v>100.577200577201</v>
      </c>
    </row>
    <row r="10" s="50" customFormat="1" ht="39" customHeight="1" spans="1:4">
      <c r="A10" s="77" t="s">
        <v>563</v>
      </c>
      <c r="B10" s="79"/>
      <c r="C10" s="81"/>
      <c r="D10" s="80"/>
    </row>
    <row r="11" s="50" customFormat="1" ht="39" customHeight="1" spans="1:4">
      <c r="A11" s="77" t="s">
        <v>564</v>
      </c>
      <c r="B11" s="79"/>
      <c r="C11" s="81">
        <v>6</v>
      </c>
      <c r="D11" s="80"/>
    </row>
    <row r="12" s="50" customFormat="1" ht="39" customHeight="1" spans="1:4">
      <c r="A12" s="77" t="s">
        <v>565</v>
      </c>
      <c r="B12" s="79">
        <v>47467</v>
      </c>
      <c r="C12" s="81">
        <v>57617</v>
      </c>
      <c r="D12" s="80">
        <f t="shared" si="0"/>
        <v>121.383276802831</v>
      </c>
    </row>
    <row r="13" s="50" customFormat="1" ht="39" customHeight="1" spans="1:4">
      <c r="A13" s="77" t="s">
        <v>566</v>
      </c>
      <c r="B13" s="78">
        <v>17389</v>
      </c>
      <c r="C13" s="81">
        <v>17389</v>
      </c>
      <c r="D13" s="80">
        <f t="shared" si="0"/>
        <v>100</v>
      </c>
    </row>
    <row r="14" s="50" customFormat="1" ht="39" customHeight="1" spans="1:4">
      <c r="A14" s="82" t="s">
        <v>567</v>
      </c>
      <c r="B14" s="83">
        <f>SUM(B5:B13)</f>
        <v>71290</v>
      </c>
      <c r="C14" s="83">
        <f>SUM(C5:C13)</f>
        <v>83519</v>
      </c>
      <c r="D14" s="84">
        <f t="shared" si="0"/>
        <v>117.153878524337</v>
      </c>
    </row>
    <row r="15" s="50" customFormat="1" spans="1:4">
      <c r="A15" s="17"/>
      <c r="B15" s="15"/>
      <c r="C15" s="17"/>
      <c r="D15" s="69"/>
    </row>
    <row r="16" s="50" customFormat="1" spans="1:4">
      <c r="A16" s="17"/>
      <c r="B16" s="15"/>
      <c r="C16" s="17"/>
      <c r="D16" s="69"/>
    </row>
    <row r="17" s="50" customFormat="1" spans="1:4">
      <c r="A17" s="17"/>
      <c r="B17" s="15"/>
      <c r="C17" s="68"/>
      <c r="D17" s="69"/>
    </row>
    <row r="18" s="50" customFormat="1" spans="1:4">
      <c r="A18" s="17"/>
      <c r="B18" s="15"/>
      <c r="C18" s="17"/>
      <c r="D18" s="69"/>
    </row>
    <row r="19" s="50" customFormat="1" spans="1:4">
      <c r="A19" s="17"/>
      <c r="B19" s="15"/>
      <c r="C19" s="17"/>
      <c r="D19" s="69"/>
    </row>
  </sheetData>
  <mergeCells count="2">
    <mergeCell ref="A2:D2"/>
    <mergeCell ref="C3:D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D11" sqref="D$1:D$1048576"/>
    </sheetView>
  </sheetViews>
  <sheetFormatPr defaultColWidth="10" defaultRowHeight="15" outlineLevelCol="3"/>
  <cols>
    <col min="1" max="1" width="32.5545454545455" style="17" customWidth="1"/>
    <col min="2" max="2" width="14.5363636363636" style="51" customWidth="1"/>
    <col min="3" max="3" width="29.9636363636364" style="17" customWidth="1"/>
    <col min="4" max="4" width="14.5363636363636" style="17" customWidth="1"/>
    <col min="5" max="16384" width="10" style="50"/>
  </cols>
  <sheetData>
    <row r="1" s="50" customFormat="1" ht="22" customHeight="1" spans="1:4">
      <c r="A1" s="35" t="s">
        <v>568</v>
      </c>
      <c r="B1" s="36"/>
      <c r="C1" s="36"/>
      <c r="D1" s="36"/>
    </row>
    <row r="2" s="50" customFormat="1" ht="33" customHeight="1" spans="1:4">
      <c r="A2" s="52" t="s">
        <v>569</v>
      </c>
      <c r="B2" s="52"/>
      <c r="C2" s="52"/>
      <c r="D2" s="52"/>
    </row>
    <row r="3" s="50" customFormat="1" ht="25" customHeight="1" spans="1:4">
      <c r="A3" s="53" t="s">
        <v>2</v>
      </c>
      <c r="B3" s="53"/>
      <c r="C3" s="53"/>
      <c r="D3" s="53"/>
    </row>
    <row r="4" s="50" customFormat="1" ht="33" customHeight="1" spans="1:4">
      <c r="A4" s="54" t="s">
        <v>63</v>
      </c>
      <c r="B4" s="55" t="s">
        <v>62</v>
      </c>
      <c r="C4" s="55" t="s">
        <v>63</v>
      </c>
      <c r="D4" s="55" t="s">
        <v>570</v>
      </c>
    </row>
    <row r="5" s="50" customFormat="1" ht="33" customHeight="1" spans="1:4">
      <c r="A5" s="56" t="s">
        <v>546</v>
      </c>
      <c r="B5" s="57">
        <v>9838</v>
      </c>
      <c r="C5" s="58" t="s">
        <v>571</v>
      </c>
      <c r="D5" s="57">
        <v>83519</v>
      </c>
    </row>
    <row r="6" s="50" customFormat="1" ht="33" customHeight="1" spans="1:4">
      <c r="A6" s="56" t="s">
        <v>66</v>
      </c>
      <c r="B6" s="57">
        <v>24233</v>
      </c>
      <c r="C6" s="59" t="s">
        <v>572</v>
      </c>
      <c r="D6" s="60"/>
    </row>
    <row r="7" s="50" customFormat="1" ht="33" customHeight="1" spans="1:4">
      <c r="A7" s="61" t="s">
        <v>573</v>
      </c>
      <c r="B7" s="62">
        <v>7982</v>
      </c>
      <c r="C7" s="59" t="s">
        <v>574</v>
      </c>
      <c r="D7" s="60"/>
    </row>
    <row r="8" s="50" customFormat="1" ht="33" customHeight="1" spans="1:4">
      <c r="A8" s="61" t="s">
        <v>575</v>
      </c>
      <c r="B8" s="62">
        <v>5238</v>
      </c>
      <c r="C8" s="59" t="s">
        <v>576</v>
      </c>
      <c r="D8" s="60"/>
    </row>
    <row r="9" s="50" customFormat="1" ht="33" customHeight="1" spans="1:4">
      <c r="A9" s="61" t="s">
        <v>577</v>
      </c>
      <c r="B9" s="62">
        <v>8773</v>
      </c>
      <c r="C9" s="59" t="s">
        <v>578</v>
      </c>
      <c r="D9" s="60">
        <v>5022</v>
      </c>
    </row>
    <row r="10" s="50" customFormat="1" ht="33" customHeight="1" spans="1:4">
      <c r="A10" s="61" t="s">
        <v>579</v>
      </c>
      <c r="B10" s="62">
        <v>2240</v>
      </c>
      <c r="C10" s="63" t="s">
        <v>580</v>
      </c>
      <c r="D10" s="60">
        <v>3485</v>
      </c>
    </row>
    <row r="11" s="50" customFormat="1" ht="33" customHeight="1" spans="1:4">
      <c r="A11" s="56" t="s">
        <v>115</v>
      </c>
      <c r="B11" s="57">
        <v>111100</v>
      </c>
      <c r="C11" s="63" t="s">
        <v>581</v>
      </c>
      <c r="D11" s="64">
        <v>6</v>
      </c>
    </row>
    <row r="12" s="50" customFormat="1" ht="33" customHeight="1" spans="1:4">
      <c r="A12" s="61" t="s">
        <v>582</v>
      </c>
      <c r="B12" s="62">
        <v>111100</v>
      </c>
      <c r="C12" s="63" t="s">
        <v>107</v>
      </c>
      <c r="D12" s="64">
        <v>57617</v>
      </c>
    </row>
    <row r="13" s="50" customFormat="1" ht="33" customHeight="1" spans="1:4">
      <c r="A13" s="56"/>
      <c r="B13" s="62"/>
      <c r="C13" s="63" t="s">
        <v>583</v>
      </c>
      <c r="D13" s="64">
        <v>17389</v>
      </c>
    </row>
    <row r="14" s="50" customFormat="1" ht="33" customHeight="1" spans="1:4">
      <c r="A14" s="56" t="s">
        <v>584</v>
      </c>
      <c r="B14" s="57">
        <v>45307</v>
      </c>
      <c r="C14" s="63" t="s">
        <v>585</v>
      </c>
      <c r="D14" s="64"/>
    </row>
    <row r="15" s="50" customFormat="1" ht="33" customHeight="1" spans="1:4">
      <c r="A15" s="56" t="s">
        <v>118</v>
      </c>
      <c r="B15" s="57">
        <v>800</v>
      </c>
      <c r="C15" s="58" t="s">
        <v>586</v>
      </c>
      <c r="D15" s="57">
        <v>37834</v>
      </c>
    </row>
    <row r="16" s="50" customFormat="1" ht="33" customHeight="1" spans="1:4">
      <c r="A16" s="56"/>
      <c r="B16" s="62"/>
      <c r="C16" s="58" t="s">
        <v>587</v>
      </c>
      <c r="D16" s="57">
        <v>29800</v>
      </c>
    </row>
    <row r="17" s="50" customFormat="1" ht="33" customHeight="1" spans="1:4">
      <c r="A17" s="56"/>
      <c r="B17" s="62"/>
      <c r="C17" s="65" t="s">
        <v>588</v>
      </c>
      <c r="D17" s="62">
        <v>29800</v>
      </c>
    </row>
    <row r="18" s="50" customFormat="1" ht="33" customHeight="1" spans="1:4">
      <c r="A18" s="56"/>
      <c r="B18" s="62"/>
      <c r="C18" s="58" t="s">
        <v>589</v>
      </c>
      <c r="D18" s="57">
        <v>40034</v>
      </c>
    </row>
    <row r="19" s="50" customFormat="1" ht="33" customHeight="1" spans="1:4">
      <c r="A19" s="56"/>
      <c r="B19" s="62"/>
      <c r="C19" s="58" t="s">
        <v>116</v>
      </c>
      <c r="D19" s="57">
        <v>91</v>
      </c>
    </row>
    <row r="20" s="50" customFormat="1" ht="33" customHeight="1" spans="1:4">
      <c r="A20" s="66" t="s">
        <v>120</v>
      </c>
      <c r="B20" s="57">
        <v>191278</v>
      </c>
      <c r="C20" s="67" t="s">
        <v>121</v>
      </c>
      <c r="D20" s="57">
        <f>D5+D15+D16+D19+D18</f>
        <v>191278</v>
      </c>
    </row>
    <row r="21" s="50" customFormat="1" spans="1:4">
      <c r="A21" s="17"/>
      <c r="B21" s="51"/>
      <c r="C21" s="17"/>
      <c r="D21" s="17"/>
    </row>
    <row r="22" s="50" customFormat="1" spans="1:4">
      <c r="A22" s="17"/>
      <c r="B22" s="51"/>
      <c r="C22" s="17"/>
      <c r="D22" s="17"/>
    </row>
    <row r="23" s="50" customFormat="1" spans="1:4">
      <c r="A23" s="17"/>
      <c r="B23" s="51"/>
      <c r="C23" s="17"/>
      <c r="D23" s="17"/>
    </row>
    <row r="24" s="50" customFormat="1" spans="1:4">
      <c r="A24" s="17"/>
      <c r="B24" s="51"/>
      <c r="C24" s="17"/>
      <c r="D24" s="17"/>
    </row>
    <row r="25" s="50" customFormat="1" spans="1:4">
      <c r="A25" s="17"/>
      <c r="B25" s="51"/>
      <c r="C25" s="17"/>
      <c r="D25" s="17"/>
    </row>
    <row r="26" s="50" customFormat="1" spans="1:4">
      <c r="A26" s="17"/>
      <c r="B26" s="51"/>
      <c r="C26" s="68"/>
      <c r="D26" s="17"/>
    </row>
    <row r="27" s="50" customFormat="1" spans="1:4">
      <c r="A27" s="17"/>
      <c r="B27" s="51"/>
      <c r="C27" s="17"/>
      <c r="D27" s="17"/>
    </row>
    <row r="28" s="50" customFormat="1" spans="1:4">
      <c r="A28" s="17"/>
      <c r="B28" s="51"/>
      <c r="C28" s="68"/>
      <c r="D28" s="17"/>
    </row>
    <row r="29" s="50" customFormat="1" spans="1:4">
      <c r="A29" s="17"/>
      <c r="B29" s="51"/>
      <c r="C29" s="17"/>
      <c r="D29" s="17"/>
    </row>
    <row r="30" s="50" customFormat="1" spans="1:4">
      <c r="A30" s="17"/>
      <c r="B30" s="51"/>
      <c r="C30" s="17"/>
      <c r="D30" s="17"/>
    </row>
    <row r="31" s="50" customFormat="1" spans="1:4">
      <c r="A31" s="17"/>
      <c r="B31" s="51"/>
      <c r="C31" s="17"/>
      <c r="D31" s="17"/>
    </row>
  </sheetData>
  <mergeCells count="2">
    <mergeCell ref="A2:D2"/>
    <mergeCell ref="A3:D3"/>
  </mergeCells>
  <dataValidations count="1">
    <dataValidation type="decimal" operator="between" allowBlank="1" showInputMessage="1" showErrorMessage="1" sqref="B7:B10">
      <formula1>-99999999999999</formula1>
      <formula2>99999999999999</formula2>
    </dataValidation>
  </dataValidations>
  <pageMargins left="0.75" right="0.156944444444444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$A1:$XFD1048576"/>
    </sheetView>
  </sheetViews>
  <sheetFormatPr defaultColWidth="8.89090909090909" defaultRowHeight="14" outlineLevelCol="3"/>
  <cols>
    <col min="1" max="1" width="31.9363636363636" style="13" customWidth="1"/>
    <col min="2" max="2" width="17.3545454545455" style="13" customWidth="1"/>
    <col min="3" max="3" width="18.0727272727273" style="13" customWidth="1"/>
    <col min="4" max="4" width="18.4454545454545" style="13" customWidth="1"/>
    <col min="5" max="16384" width="8.89090909090909" style="13"/>
  </cols>
  <sheetData>
    <row r="1" s="13" customFormat="1" ht="27" customHeight="1" spans="1:4">
      <c r="A1" s="35" t="s">
        <v>590</v>
      </c>
      <c r="B1" s="36"/>
      <c r="C1" s="36"/>
      <c r="D1" s="36"/>
    </row>
    <row r="2" s="13" customFormat="1" ht="31" customHeight="1" spans="1:4">
      <c r="A2" s="37" t="s">
        <v>591</v>
      </c>
      <c r="B2" s="37"/>
      <c r="C2" s="37"/>
      <c r="D2" s="37"/>
    </row>
    <row r="3" s="13" customFormat="1" ht="30" customHeight="1" spans="1:4">
      <c r="A3" s="36"/>
      <c r="B3" s="36"/>
      <c r="C3" s="36"/>
      <c r="D3" s="38" t="s">
        <v>2</v>
      </c>
    </row>
    <row r="4" s="13" customFormat="1" ht="32" customHeight="1" spans="1:4">
      <c r="A4" s="39" t="s">
        <v>3</v>
      </c>
      <c r="B4" s="39" t="s">
        <v>592</v>
      </c>
      <c r="C4" s="39" t="s">
        <v>5</v>
      </c>
      <c r="D4" s="39" t="s">
        <v>593</v>
      </c>
    </row>
    <row r="5" s="13" customFormat="1" ht="32" customHeight="1" spans="1:4">
      <c r="A5" s="48" t="s">
        <v>594</v>
      </c>
      <c r="B5" s="42" t="s">
        <v>595</v>
      </c>
      <c r="C5" s="42"/>
      <c r="D5" s="42"/>
    </row>
    <row r="6" s="13" customFormat="1" ht="32" customHeight="1" spans="1:4">
      <c r="A6" s="48" t="s">
        <v>596</v>
      </c>
      <c r="B6" s="42"/>
      <c r="C6" s="42"/>
      <c r="D6" s="42"/>
    </row>
    <row r="7" s="13" customFormat="1" ht="32" customHeight="1" spans="1:4">
      <c r="A7" s="48" t="s">
        <v>597</v>
      </c>
      <c r="B7" s="42"/>
      <c r="C7" s="42"/>
      <c r="D7" s="42"/>
    </row>
    <row r="8" s="13" customFormat="1" ht="32" customHeight="1" spans="1:4">
      <c r="A8" s="48" t="s">
        <v>598</v>
      </c>
      <c r="B8" s="42"/>
      <c r="C8" s="42"/>
      <c r="D8" s="42"/>
    </row>
    <row r="9" s="13" customFormat="1" ht="32" customHeight="1" spans="1:4">
      <c r="A9" s="48" t="s">
        <v>599</v>
      </c>
      <c r="B9" s="42">
        <v>7700</v>
      </c>
      <c r="C9" s="42"/>
      <c r="D9" s="42"/>
    </row>
    <row r="10" s="32" customFormat="1" ht="32" customHeight="1" spans="1:4">
      <c r="A10" s="43" t="s">
        <v>600</v>
      </c>
      <c r="B10" s="41">
        <v>7700</v>
      </c>
      <c r="C10" s="41">
        <v>0</v>
      </c>
      <c r="D10" s="41"/>
    </row>
    <row r="11" s="13" customFormat="1" ht="32" customHeight="1" spans="1:4">
      <c r="A11" s="47" t="s">
        <v>66</v>
      </c>
      <c r="B11" s="41">
        <v>178</v>
      </c>
      <c r="C11" s="49">
        <v>361</v>
      </c>
      <c r="D11" s="42"/>
    </row>
    <row r="12" s="13" customFormat="1" ht="32" customHeight="1" spans="1:4">
      <c r="A12" s="47" t="s">
        <v>601</v>
      </c>
      <c r="B12" s="41"/>
      <c r="C12" s="41"/>
      <c r="D12" s="42"/>
    </row>
    <row r="13" s="13" customFormat="1" ht="32" customHeight="1" spans="1:4">
      <c r="A13" s="43"/>
      <c r="B13" s="42"/>
      <c r="C13" s="42"/>
      <c r="D13" s="42"/>
    </row>
    <row r="14" s="32" customFormat="1" ht="32" customHeight="1" spans="1:4">
      <c r="A14" s="43" t="s">
        <v>584</v>
      </c>
      <c r="B14" s="41">
        <v>419</v>
      </c>
      <c r="C14" s="41">
        <v>419</v>
      </c>
      <c r="D14" s="41"/>
    </row>
    <row r="15" s="13" customFormat="1" ht="32" customHeight="1" spans="1:4">
      <c r="A15" s="43"/>
      <c r="B15" s="42"/>
      <c r="C15" s="42"/>
      <c r="D15" s="42"/>
    </row>
    <row r="16" s="13" customFormat="1" ht="32" customHeight="1" spans="1:4">
      <c r="A16" s="43" t="s">
        <v>120</v>
      </c>
      <c r="B16" s="41">
        <v>8297</v>
      </c>
      <c r="C16" s="41">
        <v>780</v>
      </c>
      <c r="D16" s="41"/>
    </row>
  </sheetData>
  <mergeCells count="1">
    <mergeCell ref="A2:D2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$A1:$XFD1048576"/>
    </sheetView>
  </sheetViews>
  <sheetFormatPr defaultColWidth="8.89090909090909" defaultRowHeight="14" outlineLevelCol="3"/>
  <cols>
    <col min="1" max="1" width="32.5" style="13" customWidth="1"/>
    <col min="2" max="2" width="17.6454545454545" style="13" customWidth="1"/>
    <col min="3" max="3" width="16.5545454545455" style="13" customWidth="1"/>
    <col min="4" max="4" width="18.5545454545455" style="13" customWidth="1"/>
    <col min="5" max="16384" width="8.89090909090909" style="13"/>
  </cols>
  <sheetData>
    <row r="1" s="13" customFormat="1" ht="27" customHeight="1" spans="1:4">
      <c r="A1" s="35" t="s">
        <v>602</v>
      </c>
      <c r="B1" s="36"/>
      <c r="C1" s="36"/>
      <c r="D1" s="36"/>
    </row>
    <row r="2" s="13" customFormat="1" ht="38" customHeight="1" spans="1:4">
      <c r="A2" s="37" t="s">
        <v>603</v>
      </c>
      <c r="B2" s="37"/>
      <c r="C2" s="37"/>
      <c r="D2" s="37"/>
    </row>
    <row r="3" s="13" customFormat="1" ht="27" customHeight="1" spans="1:4">
      <c r="A3" s="36"/>
      <c r="B3" s="36"/>
      <c r="C3" s="36"/>
      <c r="D3" s="38" t="s">
        <v>2</v>
      </c>
    </row>
    <row r="4" s="13" customFormat="1" ht="38" customHeight="1" spans="1:4">
      <c r="A4" s="39" t="s">
        <v>3</v>
      </c>
      <c r="B4" s="39" t="s">
        <v>592</v>
      </c>
      <c r="C4" s="39" t="s">
        <v>5</v>
      </c>
      <c r="D4" s="39" t="s">
        <v>593</v>
      </c>
    </row>
    <row r="5" s="13" customFormat="1" ht="36" customHeight="1" spans="1:4">
      <c r="A5" s="40" t="s">
        <v>604</v>
      </c>
      <c r="B5" s="41"/>
      <c r="C5" s="42"/>
      <c r="D5" s="41"/>
    </row>
    <row r="6" s="13" customFormat="1" ht="36" customHeight="1" spans="1:4">
      <c r="A6" s="40" t="s">
        <v>605</v>
      </c>
      <c r="B6" s="41"/>
      <c r="C6" s="42"/>
      <c r="D6" s="41"/>
    </row>
    <row r="7" s="13" customFormat="1" ht="36" customHeight="1" spans="1:4">
      <c r="A7" s="40" t="s">
        <v>606</v>
      </c>
      <c r="B7" s="41"/>
      <c r="C7" s="42">
        <v>780</v>
      </c>
      <c r="D7" s="41"/>
    </row>
    <row r="8" s="13" customFormat="1" ht="36" customHeight="1" spans="1:4">
      <c r="A8" s="40" t="s">
        <v>607</v>
      </c>
      <c r="B8" s="41"/>
      <c r="C8" s="42"/>
      <c r="D8" s="41"/>
    </row>
    <row r="9" s="13" customFormat="1" ht="36" customHeight="1" spans="1:4">
      <c r="A9" s="40" t="s">
        <v>608</v>
      </c>
      <c r="B9" s="42">
        <v>8119</v>
      </c>
      <c r="C9" s="42"/>
      <c r="D9" s="42"/>
    </row>
    <row r="10" s="32" customFormat="1" ht="36" customHeight="1" spans="1:4">
      <c r="A10" s="43" t="s">
        <v>609</v>
      </c>
      <c r="B10" s="41">
        <v>8119</v>
      </c>
      <c r="C10" s="41">
        <v>780</v>
      </c>
      <c r="D10" s="44">
        <v>9.6</v>
      </c>
    </row>
    <row r="11" s="32" customFormat="1" ht="36" customHeight="1" spans="1:4">
      <c r="A11" s="43" t="s">
        <v>66</v>
      </c>
      <c r="B11" s="45">
        <v>178</v>
      </c>
      <c r="C11" s="45"/>
      <c r="D11" s="46"/>
    </row>
    <row r="12" s="13" customFormat="1" ht="36" customHeight="1" spans="1:4">
      <c r="A12" s="43"/>
      <c r="B12" s="41"/>
      <c r="C12" s="41"/>
      <c r="D12" s="44"/>
    </row>
    <row r="13" s="13" customFormat="1" ht="36" customHeight="1" spans="1:4">
      <c r="A13" s="43"/>
      <c r="B13" s="41"/>
      <c r="C13" s="41"/>
      <c r="D13" s="44"/>
    </row>
    <row r="14" s="13" customFormat="1" ht="36" customHeight="1" spans="1:4">
      <c r="A14" s="47" t="s">
        <v>610</v>
      </c>
      <c r="B14" s="41"/>
      <c r="C14" s="41"/>
      <c r="D14" s="44"/>
    </row>
    <row r="15" s="13" customFormat="1" ht="36" customHeight="1" spans="1:4">
      <c r="A15" s="47" t="s">
        <v>611</v>
      </c>
      <c r="B15" s="41"/>
      <c r="C15" s="41"/>
      <c r="D15" s="44"/>
    </row>
    <row r="16" s="13" customFormat="1" ht="36" customHeight="1" spans="1:4">
      <c r="A16" s="40" t="s">
        <v>612</v>
      </c>
      <c r="B16" s="41"/>
      <c r="C16" s="41"/>
      <c r="D16" s="44"/>
    </row>
    <row r="17" s="13" customFormat="1" ht="36" customHeight="1" spans="1:4">
      <c r="A17" s="43" t="s">
        <v>121</v>
      </c>
      <c r="B17" s="41">
        <v>8297</v>
      </c>
      <c r="C17" s="41">
        <v>780</v>
      </c>
      <c r="D17" s="44">
        <v>9.4</v>
      </c>
    </row>
  </sheetData>
  <mergeCells count="1">
    <mergeCell ref="A2:D2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13" sqref="A13"/>
    </sheetView>
  </sheetViews>
  <sheetFormatPr defaultColWidth="8.89090909090909" defaultRowHeight="14"/>
  <cols>
    <col min="1" max="1" width="31.0545454545455" style="13" customWidth="1"/>
    <col min="2" max="2" width="13.1090909090909" style="14" customWidth="1"/>
    <col min="3" max="3" width="12.6909090909091" style="14" customWidth="1"/>
    <col min="4" max="4" width="15.1454545454545" style="14" customWidth="1"/>
    <col min="5" max="5" width="14.7363636363636" style="14" customWidth="1"/>
    <col min="6" max="16384" width="8.89090909090909" style="13"/>
  </cols>
  <sheetData>
    <row r="1" s="13" customFormat="1" ht="27" customHeight="1" spans="1:10">
      <c r="A1" s="3" t="s">
        <v>613</v>
      </c>
      <c r="B1" s="15"/>
      <c r="C1" s="15"/>
      <c r="D1" s="15"/>
      <c r="E1" s="15"/>
    </row>
    <row r="2" s="13" customFormat="1" ht="43" customHeight="1" spans="1:10">
      <c r="A2" s="16" t="s">
        <v>614</v>
      </c>
      <c r="B2" s="16"/>
      <c r="C2" s="16"/>
      <c r="D2" s="16"/>
      <c r="E2" s="16"/>
    </row>
    <row r="3" s="13" customFormat="1" ht="20" customHeight="1" spans="1:10">
      <c r="A3" s="17"/>
      <c r="B3" s="15"/>
      <c r="C3" s="15"/>
      <c r="D3" s="18"/>
      <c r="E3" s="19" t="s">
        <v>2</v>
      </c>
    </row>
    <row r="4" s="13" customFormat="1" ht="42" customHeight="1" spans="1:10">
      <c r="A4" s="20" t="s">
        <v>615</v>
      </c>
      <c r="B4" s="21" t="s">
        <v>592</v>
      </c>
      <c r="C4" s="21" t="s">
        <v>5</v>
      </c>
      <c r="D4" s="21" t="s">
        <v>593</v>
      </c>
      <c r="E4" s="21" t="s">
        <v>35</v>
      </c>
    </row>
    <row r="5" s="13" customFormat="1" ht="42" customHeight="1" spans="1:10">
      <c r="A5" s="22" t="s">
        <v>616</v>
      </c>
      <c r="B5" s="23">
        <v>21330</v>
      </c>
      <c r="C5" s="24">
        <v>26893</v>
      </c>
      <c r="D5" s="25">
        <v>1.261</v>
      </c>
      <c r="E5" s="26">
        <v>0.473</v>
      </c>
    </row>
    <row r="6" s="13" customFormat="1" ht="42" customHeight="1" spans="1:10">
      <c r="A6" s="22"/>
      <c r="B6" s="23"/>
      <c r="C6" s="23"/>
      <c r="D6" s="27"/>
      <c r="E6" s="27"/>
    </row>
    <row r="7" s="13" customFormat="1" ht="42" customHeight="1" spans="1:10">
      <c r="A7" s="28" t="s">
        <v>617</v>
      </c>
      <c r="B7" s="29">
        <v>21330</v>
      </c>
      <c r="C7" s="30">
        <v>26893</v>
      </c>
      <c r="D7" s="31">
        <v>1.261</v>
      </c>
      <c r="E7" s="31">
        <v>0.473</v>
      </c>
    </row>
    <row r="11" s="13" customFormat="1" spans="1:10">
      <c r="B11" s="14"/>
      <c r="C11" s="14"/>
      <c r="D11" s="14"/>
      <c r="E11" s="14"/>
      <c r="J11" s="32"/>
    </row>
    <row r="13" s="13" customFormat="1" ht="27" customHeight="1" spans="1:10">
      <c r="A13" s="3" t="s">
        <v>618</v>
      </c>
      <c r="B13" s="15"/>
      <c r="C13" s="15"/>
      <c r="D13" s="15"/>
      <c r="E13" s="15"/>
    </row>
    <row r="14" s="13" customFormat="1" ht="43" customHeight="1" spans="1:10">
      <c r="A14" s="16" t="s">
        <v>619</v>
      </c>
      <c r="B14" s="16"/>
      <c r="C14" s="16"/>
      <c r="D14" s="16"/>
      <c r="E14" s="16"/>
    </row>
    <row r="15" s="13" customFormat="1" ht="22" customHeight="1" spans="1:10">
      <c r="A15" s="17"/>
      <c r="B15" s="15"/>
      <c r="C15" s="15"/>
      <c r="D15" s="33" t="s">
        <v>2</v>
      </c>
      <c r="E15" s="33"/>
    </row>
    <row r="16" s="13" customFormat="1" ht="42" customHeight="1" spans="1:10">
      <c r="A16" s="21" t="s">
        <v>620</v>
      </c>
      <c r="B16" s="21" t="s">
        <v>592</v>
      </c>
      <c r="C16" s="21" t="s">
        <v>5</v>
      </c>
      <c r="D16" s="21" t="s">
        <v>593</v>
      </c>
      <c r="E16" s="21" t="s">
        <v>7</v>
      </c>
    </row>
    <row r="17" s="13" customFormat="1" ht="42" customHeight="1" spans="1:5">
      <c r="A17" s="22" t="s">
        <v>616</v>
      </c>
      <c r="B17" s="23">
        <v>16278</v>
      </c>
      <c r="C17" s="23">
        <v>20686</v>
      </c>
      <c r="D17" s="25">
        <v>1.27</v>
      </c>
      <c r="E17" s="25">
        <v>0.265</v>
      </c>
    </row>
    <row r="18" s="13" customFormat="1" ht="42" customHeight="1" spans="1:5">
      <c r="A18" s="22"/>
      <c r="B18" s="23"/>
      <c r="C18" s="23"/>
      <c r="D18" s="34"/>
      <c r="E18" s="34"/>
    </row>
    <row r="19" s="13" customFormat="1" ht="42" customHeight="1" spans="1:5">
      <c r="A19" s="28" t="s">
        <v>621</v>
      </c>
      <c r="B19" s="29">
        <v>16278</v>
      </c>
      <c r="C19" s="29">
        <v>20686</v>
      </c>
      <c r="D19" s="31">
        <v>1.27</v>
      </c>
      <c r="E19" s="31">
        <v>0.265</v>
      </c>
    </row>
  </sheetData>
  <mergeCells count="3">
    <mergeCell ref="A2:E2"/>
    <mergeCell ref="A14:E14"/>
    <mergeCell ref="D15:E15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G28" sqref="G28"/>
    </sheetView>
  </sheetViews>
  <sheetFormatPr defaultColWidth="10" defaultRowHeight="15" outlineLevelCol="4"/>
  <cols>
    <col min="1" max="1" width="27.7090909090909" style="1" customWidth="1"/>
    <col min="2" max="2" width="18.9" style="1" customWidth="1"/>
    <col min="3" max="4" width="20.4454545454545" style="1" customWidth="1"/>
    <col min="5" max="5" width="13.1454545454545" style="1" customWidth="1"/>
    <col min="6" max="16384" width="10" style="1"/>
  </cols>
  <sheetData>
    <row r="1" s="1" customFormat="1" ht="24" customHeight="1" spans="1:5">
      <c r="A1" s="3" t="s">
        <v>622</v>
      </c>
      <c r="B1" s="4"/>
      <c r="C1" s="4"/>
      <c r="D1" s="4"/>
    </row>
    <row r="2" s="2" customFormat="1" ht="63" customHeight="1" spans="1:5">
      <c r="A2" s="5" t="s">
        <v>623</v>
      </c>
      <c r="B2" s="5"/>
      <c r="C2" s="5"/>
      <c r="D2" s="5"/>
    </row>
    <row r="3" s="1" customFormat="1" ht="21" customHeight="1" spans="1:5">
      <c r="A3" s="4"/>
      <c r="B3" s="4"/>
      <c r="C3" s="4"/>
      <c r="D3" s="6" t="s">
        <v>2</v>
      </c>
    </row>
    <row r="4" s="1" customFormat="1" ht="44" customHeight="1" spans="1:5">
      <c r="A4" s="7" t="s">
        <v>3</v>
      </c>
      <c r="B4" s="7" t="s">
        <v>537</v>
      </c>
      <c r="C4" s="7" t="s">
        <v>624</v>
      </c>
      <c r="D4" s="7" t="s">
        <v>625</v>
      </c>
      <c r="E4" s="8"/>
    </row>
    <row r="5" s="1" customFormat="1" ht="44" customHeight="1" spans="1:5">
      <c r="A5" s="9" t="s">
        <v>626</v>
      </c>
      <c r="B5" s="10">
        <v>754506</v>
      </c>
      <c r="C5" s="11">
        <v>97423</v>
      </c>
      <c r="D5" s="11">
        <v>657083</v>
      </c>
    </row>
    <row r="6" s="1" customFormat="1" ht="44" customHeight="1" spans="1:5">
      <c r="A6" s="9" t="s">
        <v>627</v>
      </c>
      <c r="B6" s="10">
        <v>104600</v>
      </c>
      <c r="C6" s="12">
        <v>4100</v>
      </c>
      <c r="D6" s="12">
        <v>100500</v>
      </c>
    </row>
    <row r="7" s="1" customFormat="1" ht="44" customHeight="1" spans="1:5">
      <c r="A7" s="9" t="s">
        <v>628</v>
      </c>
      <c r="B7" s="10">
        <v>121700</v>
      </c>
      <c r="C7" s="12">
        <v>10600</v>
      </c>
      <c r="D7" s="12">
        <v>111100</v>
      </c>
    </row>
    <row r="8" s="1" customFormat="1" ht="44" customHeight="1" spans="1:5">
      <c r="A8" s="9" t="s">
        <v>629</v>
      </c>
      <c r="B8" s="10">
        <v>17100</v>
      </c>
      <c r="C8" s="12">
        <v>6500</v>
      </c>
      <c r="D8" s="12">
        <v>10600</v>
      </c>
    </row>
    <row r="9" s="1" customFormat="1" ht="44" customHeight="1" spans="1:5">
      <c r="A9" s="9" t="s">
        <v>630</v>
      </c>
      <c r="B9" s="10">
        <v>104600</v>
      </c>
      <c r="C9" s="12">
        <v>4100</v>
      </c>
      <c r="D9" s="12">
        <v>100500</v>
      </c>
    </row>
    <row r="10" s="1" customFormat="1" ht="44" customHeight="1" spans="1:5">
      <c r="A10" s="9" t="s">
        <v>631</v>
      </c>
      <c r="B10" s="10">
        <v>746730</v>
      </c>
      <c r="C10" s="11">
        <v>95823</v>
      </c>
      <c r="D10" s="11">
        <v>650907</v>
      </c>
    </row>
    <row r="11" s="1" customFormat="1" ht="44" customHeight="1" spans="1:5">
      <c r="A11" s="9" t="s">
        <v>632</v>
      </c>
      <c r="B11" s="10">
        <v>746730</v>
      </c>
      <c r="C11" s="11">
        <v>95823</v>
      </c>
      <c r="D11" s="11">
        <v>650907</v>
      </c>
    </row>
    <row r="12" s="1" customFormat="1" spans="1:5">
      <c r="A12" s="4"/>
      <c r="B12" s="4"/>
      <c r="C12" s="4"/>
      <c r="D12" s="4"/>
    </row>
    <row r="13" s="1" customFormat="1" spans="1:5">
      <c r="A13" s="4"/>
      <c r="B13" s="4"/>
      <c r="C13" s="4"/>
      <c r="D13" s="4"/>
    </row>
    <row r="14" s="1" customFormat="1" spans="1:5">
      <c r="A14" s="4"/>
      <c r="B14" s="4"/>
      <c r="C14" s="4"/>
      <c r="D14" s="4"/>
    </row>
    <row r="15" s="1" customFormat="1" spans="1:5">
      <c r="A15" s="4"/>
      <c r="B15" s="4"/>
      <c r="C15" s="4"/>
      <c r="D15" s="4"/>
    </row>
    <row r="16" s="1" customFormat="1" spans="1:5">
      <c r="A16" s="4"/>
      <c r="B16" s="4"/>
      <c r="C16" s="4"/>
      <c r="D16" s="4"/>
    </row>
  </sheetData>
  <mergeCells count="1"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收入</vt:lpstr>
      <vt:lpstr>支出</vt:lpstr>
      <vt:lpstr>收支表</vt:lpstr>
      <vt:lpstr>基本支出</vt:lpstr>
      <vt:lpstr>基支经济分类</vt:lpstr>
      <vt:lpstr>三公经费</vt:lpstr>
      <vt:lpstr>基收</vt:lpstr>
      <vt:lpstr>基支</vt:lpstr>
      <vt:lpstr>基收支表</vt:lpstr>
      <vt:lpstr>国资收</vt:lpstr>
      <vt:lpstr>国资支</vt:lpstr>
      <vt:lpstr>社保收支</vt:lpstr>
      <vt:lpstr>一般、专项债券限额和余额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一人</cp:lastModifiedBy>
  <dcterms:created xsi:type="dcterms:W3CDTF">2025-06-23T01:19:00Z</dcterms:created>
  <dcterms:modified xsi:type="dcterms:W3CDTF">2025-11-19T03:06:44Z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AC388FD144DA49B8AB20991A6F22E2B2_13</vt:lpwstr>
  </property>
  <property fmtid="{D5CDD505-2E9C-101B-9397-08002B2CF9AE}" pid="3" name="KSOProductBuildVer">
    <vt:lpwstr>2052-12.1.0.23542</vt:lpwstr>
  </property>
</Properties>
</file>